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Override PartName="/xl/commentsmeta0" ContentType="application/binary"/>
  <Override PartName="/xl/commentsmeta1" ContentType="application/binary"/>
  <Override PartName="/xl/commentsmeta2" ContentType="application/binary"/>
  <Override PartName="/xl/commentsmeta3" ContentType="application/binary"/>
  <Override PartName="/xl/commentsmeta4" ContentType="application/binary"/>
  <Override PartName="/xl/commentsmeta5"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mc:AlternateContent xmlns:mc="http://schemas.openxmlformats.org/markup-compatibility/2006">
    <mc:Choice Requires="x15">
      <x15ac:absPath xmlns:x15ac="http://schemas.microsoft.com/office/spreadsheetml/2010/11/ac" url="G:\Mentesek-regi gepek\mentes\TRAFIC on BUGET (buget)\buget 2022\(1) ianuarie 2022\proiecte\rectificare buget genera 2021 dec 3\"/>
    </mc:Choice>
  </mc:AlternateContent>
  <xr:revisionPtr revIDLastSave="0" documentId="13_ncr:1_{8EBDFA43-D9A7-46EC-9A67-2F1ED1F2BD27}" xr6:coauthVersionLast="47" xr6:coauthVersionMax="47" xr10:uidLastSave="{00000000-0000-0000-0000-000000000000}"/>
  <bookViews>
    <workbookView xWindow="14970" yWindow="105" windowWidth="13515" windowHeight="14910" activeTab="1" xr2:uid="{00000000-000D-0000-FFFF-FFFF00000000}"/>
  </bookViews>
  <sheets>
    <sheet name="buget general al UAT" sheetId="1" r:id="rId1"/>
    <sheet name="buget rect dec 2021-3" sheetId="2" r:id="rId2"/>
    <sheet name="buget rect dec 2021-2" sheetId="11" r:id="rId3"/>
    <sheet name="buget rect dec 2021" sheetId="10" r:id="rId4"/>
    <sheet name="buget rect noi 2021" sheetId="9" r:id="rId5"/>
    <sheet name="buget rect oct 2021" sheetId="8" r:id="rId6"/>
    <sheet name="buget rect sept 2021" sheetId="3" r:id="rId7"/>
    <sheet name="buget rect iul 2021" sheetId="4" r:id="rId8"/>
    <sheet name="buget rect mai 2021" sheetId="5" r:id="rId9"/>
    <sheet name="buget aprobat 2021 (2)" sheetId="6" r:id="rId10"/>
    <sheet name="Sheet2" sheetId="7" r:id="rId11"/>
  </sheets>
  <definedNames>
    <definedName name="_xlnm._FilterDatabase" localSheetId="9" hidden="1">'buget aprobat 2021 (2)'!$A$10:$AJ$985</definedName>
    <definedName name="_xlnm._FilterDatabase" localSheetId="3" hidden="1">'buget rect dec 2021'!$A$10:$AJ$990</definedName>
    <definedName name="_xlnm._FilterDatabase" localSheetId="2" hidden="1">'buget rect dec 2021-2'!$A$10:$AJ$990</definedName>
    <definedName name="_xlnm._FilterDatabase" localSheetId="1" hidden="1">'buget rect dec 2021-3'!$A$10:$AJ$990</definedName>
    <definedName name="_xlnm._FilterDatabase" localSheetId="7" hidden="1">'buget rect iul 2021'!$A$10:$AJ$985</definedName>
    <definedName name="_xlnm._FilterDatabase" localSheetId="8" hidden="1">'buget rect mai 2021'!$A$10:$AJ$985</definedName>
    <definedName name="_xlnm._FilterDatabase" localSheetId="4" hidden="1">'buget rect noi 2021'!$A$10:$AJ$988</definedName>
    <definedName name="_xlnm._FilterDatabase" localSheetId="5" hidden="1">'buget rect oct 2021'!$A$10:$AJ$987</definedName>
    <definedName name="_xlnm._FilterDatabase" localSheetId="6" hidden="1">'buget rect sept 2021'!$A$10:$AJ$985</definedName>
    <definedName name="_xlnm.Print_Area" localSheetId="0">'buget general al UAT'!$A$1:$K$124</definedName>
    <definedName name="_xlnm.Print_Area" localSheetId="3">'buget rect dec 2021'!$A$1:$G$1000</definedName>
    <definedName name="_xlnm.Print_Area" localSheetId="2">'buget rect dec 2021-2'!$A$1:$G$1000</definedName>
    <definedName name="_xlnm.Print_Area" localSheetId="1">'buget rect dec 2021-3'!$A$1:$G$1000</definedName>
    <definedName name="_xlnm.Print_Area" localSheetId="4">'buget rect noi 2021'!$A$1:$G$998</definedName>
    <definedName name="_xlnm.Print_Area" localSheetId="5">'buget rect oct 2021'!$A$1:$G$997</definedName>
    <definedName name="_xlnm.Print_Titles" localSheetId="0">'buget general al UAT'!$7:$17</definedName>
    <definedName name="_xlnm.Print_Titles" localSheetId="3">'buget rect dec 2021'!$7:$8</definedName>
    <definedName name="_xlnm.Print_Titles" localSheetId="2">'buget rect dec 2021-2'!$7:$8</definedName>
    <definedName name="_xlnm.Print_Titles" localSheetId="1">'buget rect dec 2021-3'!$7:$8</definedName>
    <definedName name="_xlnm.Print_Titles" localSheetId="4">'buget rect noi 2021'!$7:$8</definedName>
    <definedName name="_xlnm.Print_Titles" localSheetId="5">'buget rect oct 2021'!$7:$8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12" roundtripDataSignature="AMtx7mhBHDjo3uWkpiHYeWarymQ3SGY9Lg=="/>
    </ext>
  </extLst>
</workbook>
</file>

<file path=xl/calcChain.xml><?xml version="1.0" encoding="utf-8"?>
<calcChain xmlns="http://schemas.openxmlformats.org/spreadsheetml/2006/main">
  <c r="G592" i="2" l="1"/>
  <c r="G591" i="2"/>
  <c r="L9" i="2"/>
  <c r="G44" i="2"/>
  <c r="K8" i="2"/>
  <c r="G22" i="2"/>
  <c r="C49" i="1"/>
  <c r="K3" i="1"/>
  <c r="G3" i="2"/>
  <c r="D999" i="11"/>
  <c r="D998" i="11"/>
  <c r="D994" i="11"/>
  <c r="D993" i="11"/>
  <c r="L991" i="11"/>
  <c r="L984" i="11"/>
  <c r="L983" i="11"/>
  <c r="G979" i="11"/>
  <c r="L979" i="11" s="1"/>
  <c r="J978" i="11"/>
  <c r="I978" i="11"/>
  <c r="H978" i="11"/>
  <c r="F978" i="11"/>
  <c r="L977" i="11"/>
  <c r="K977" i="11"/>
  <c r="G977" i="11"/>
  <c r="J976" i="11"/>
  <c r="I976" i="11"/>
  <c r="H976" i="11"/>
  <c r="G976" i="11"/>
  <c r="K976" i="11" s="1"/>
  <c r="F976" i="11"/>
  <c r="J975" i="11"/>
  <c r="I975" i="11"/>
  <c r="H975" i="11"/>
  <c r="F975" i="11"/>
  <c r="L974" i="11"/>
  <c r="I974" i="11"/>
  <c r="H974" i="11"/>
  <c r="H968" i="11" s="1"/>
  <c r="H965" i="11" s="1"/>
  <c r="G974" i="11"/>
  <c r="K974" i="11" s="1"/>
  <c r="G973" i="11"/>
  <c r="J972" i="11"/>
  <c r="I972" i="11"/>
  <c r="H972" i="11"/>
  <c r="F972" i="11"/>
  <c r="L971" i="11"/>
  <c r="K971" i="11"/>
  <c r="G971" i="11"/>
  <c r="L970" i="11"/>
  <c r="K970" i="11"/>
  <c r="G970" i="11"/>
  <c r="J969" i="11"/>
  <c r="I969" i="11"/>
  <c r="H969" i="11"/>
  <c r="G969" i="11"/>
  <c r="L969" i="11" s="1"/>
  <c r="F969" i="11"/>
  <c r="I968" i="11"/>
  <c r="I965" i="11" s="1"/>
  <c r="I967" i="11"/>
  <c r="H967" i="11"/>
  <c r="F967" i="11"/>
  <c r="L966" i="11"/>
  <c r="K966" i="11"/>
  <c r="H966" i="11"/>
  <c r="J966" i="11" s="1"/>
  <c r="G966" i="11"/>
  <c r="I966" i="11" s="1"/>
  <c r="F966" i="11"/>
  <c r="G964" i="11"/>
  <c r="L963" i="11"/>
  <c r="G963" i="11"/>
  <c r="K963" i="11" s="1"/>
  <c r="J962" i="11"/>
  <c r="I962" i="11"/>
  <c r="H962" i="11"/>
  <c r="G962" i="11"/>
  <c r="L962" i="11" s="1"/>
  <c r="F962" i="11"/>
  <c r="K961" i="11"/>
  <c r="J961" i="11"/>
  <c r="J929" i="11" s="1"/>
  <c r="H961" i="11"/>
  <c r="G961" i="11"/>
  <c r="L960" i="11"/>
  <c r="J960" i="11"/>
  <c r="I960" i="11"/>
  <c r="H960" i="11"/>
  <c r="G960" i="11"/>
  <c r="K960" i="11" s="1"/>
  <c r="K959" i="11"/>
  <c r="J959" i="11"/>
  <c r="G959" i="11"/>
  <c r="F959" i="11"/>
  <c r="H959" i="11" s="1"/>
  <c r="L957" i="11"/>
  <c r="I957" i="11"/>
  <c r="H957" i="11"/>
  <c r="J957" i="11" s="1"/>
  <c r="G957" i="11"/>
  <c r="K957" i="11" s="1"/>
  <c r="J956" i="11"/>
  <c r="G956" i="11"/>
  <c r="F956" i="11"/>
  <c r="H956" i="11" s="1"/>
  <c r="J955" i="11"/>
  <c r="I955" i="11"/>
  <c r="H955" i="11"/>
  <c r="G955" i="11"/>
  <c r="L955" i="11" s="1"/>
  <c r="G954" i="11"/>
  <c r="I954" i="11" s="1"/>
  <c r="F954" i="11"/>
  <c r="K954" i="11" s="1"/>
  <c r="F953" i="11"/>
  <c r="J952" i="11"/>
  <c r="F952" i="11"/>
  <c r="H952" i="11" s="1"/>
  <c r="L951" i="11"/>
  <c r="G951" i="11"/>
  <c r="K951" i="11" s="1"/>
  <c r="G950" i="11"/>
  <c r="G953" i="11" s="1"/>
  <c r="G949" i="11"/>
  <c r="F948" i="11"/>
  <c r="G948" i="11" s="1"/>
  <c r="G947" i="11"/>
  <c r="G946" i="11"/>
  <c r="F945" i="11"/>
  <c r="G945" i="11" s="1"/>
  <c r="L945" i="11" s="1"/>
  <c r="L944" i="11"/>
  <c r="K944" i="11"/>
  <c r="G944" i="11"/>
  <c r="J943" i="11"/>
  <c r="I943" i="11"/>
  <c r="H943" i="11"/>
  <c r="G942" i="11"/>
  <c r="L942" i="11" s="1"/>
  <c r="L941" i="11"/>
  <c r="G941" i="11"/>
  <c r="K941" i="11" s="1"/>
  <c r="L940" i="11"/>
  <c r="K940" i="11"/>
  <c r="G940" i="11"/>
  <c r="G939" i="11"/>
  <c r="G933" i="11" s="1"/>
  <c r="F939" i="11"/>
  <c r="J938" i="11"/>
  <c r="I938" i="11"/>
  <c r="H938" i="11"/>
  <c r="G938" i="11"/>
  <c r="K938" i="11" s="1"/>
  <c r="L937" i="11"/>
  <c r="J937" i="11"/>
  <c r="I937" i="11"/>
  <c r="H937" i="11"/>
  <c r="G937" i="11"/>
  <c r="K937" i="11" s="1"/>
  <c r="L936" i="11"/>
  <c r="J936" i="11"/>
  <c r="I936" i="11"/>
  <c r="H936" i="11"/>
  <c r="H934" i="11" s="1"/>
  <c r="H928" i="11" s="1"/>
  <c r="H927" i="11" s="1"/>
  <c r="G936" i="11"/>
  <c r="K936" i="11" s="1"/>
  <c r="L935" i="11"/>
  <c r="K935" i="11"/>
  <c r="J935" i="11"/>
  <c r="I935" i="11"/>
  <c r="H935" i="11"/>
  <c r="J934" i="11"/>
  <c r="J928" i="11" s="1"/>
  <c r="I934" i="11"/>
  <c r="G934" i="11"/>
  <c r="L934" i="11" s="1"/>
  <c r="F934" i="11"/>
  <c r="K934" i="11" s="1"/>
  <c r="L933" i="11"/>
  <c r="I933" i="11"/>
  <c r="H933" i="11"/>
  <c r="F933" i="11"/>
  <c r="K933" i="11" s="1"/>
  <c r="L932" i="11"/>
  <c r="K932" i="11"/>
  <c r="I932" i="11"/>
  <c r="H932" i="11"/>
  <c r="J932" i="11" s="1"/>
  <c r="H929" i="11"/>
  <c r="F929" i="11"/>
  <c r="I928" i="11"/>
  <c r="H925" i="11"/>
  <c r="G925" i="11"/>
  <c r="L925" i="11" s="1"/>
  <c r="F925" i="11"/>
  <c r="K925" i="11" s="1"/>
  <c r="J924" i="11"/>
  <c r="J925" i="11" s="1"/>
  <c r="I924" i="11"/>
  <c r="H924" i="11"/>
  <c r="G924" i="11"/>
  <c r="L924" i="11" s="1"/>
  <c r="L923" i="11"/>
  <c r="K923" i="11"/>
  <c r="G923" i="11"/>
  <c r="J922" i="11"/>
  <c r="H922" i="11"/>
  <c r="G922" i="11"/>
  <c r="L922" i="11" s="1"/>
  <c r="F922" i="11"/>
  <c r="K922" i="11" s="1"/>
  <c r="G920" i="11"/>
  <c r="K920" i="11" s="1"/>
  <c r="J919" i="11"/>
  <c r="I919" i="11"/>
  <c r="H919" i="11"/>
  <c r="G919" i="11"/>
  <c r="L919" i="11" s="1"/>
  <c r="F919" i="11"/>
  <c r="K918" i="11"/>
  <c r="J918" i="11"/>
  <c r="J916" i="11" s="1"/>
  <c r="H918" i="11"/>
  <c r="G918" i="11"/>
  <c r="I918" i="11" s="1"/>
  <c r="I916" i="11" s="1"/>
  <c r="L917" i="11"/>
  <c r="J917" i="11"/>
  <c r="I917" i="11"/>
  <c r="H917" i="11"/>
  <c r="G917" i="11"/>
  <c r="K917" i="11" s="1"/>
  <c r="H916" i="11"/>
  <c r="G916" i="11"/>
  <c r="L916" i="11" s="1"/>
  <c r="F916" i="11"/>
  <c r="K916" i="11" s="1"/>
  <c r="J915" i="11"/>
  <c r="I915" i="11"/>
  <c r="H915" i="11"/>
  <c r="G915" i="11"/>
  <c r="L915" i="11" s="1"/>
  <c r="K914" i="11"/>
  <c r="H914" i="11"/>
  <c r="G914" i="11"/>
  <c r="L914" i="11" s="1"/>
  <c r="G913" i="11"/>
  <c r="L913" i="11" s="1"/>
  <c r="F913" i="11"/>
  <c r="K913" i="11" s="1"/>
  <c r="L912" i="11"/>
  <c r="I912" i="11"/>
  <c r="I910" i="11" s="1"/>
  <c r="H912" i="11"/>
  <c r="J912" i="11" s="1"/>
  <c r="G912" i="11"/>
  <c r="K912" i="11" s="1"/>
  <c r="K911" i="11"/>
  <c r="J911" i="11"/>
  <c r="H911" i="11"/>
  <c r="G911" i="11"/>
  <c r="I911" i="11" s="1"/>
  <c r="L910" i="11"/>
  <c r="G910" i="11"/>
  <c r="F910" i="11"/>
  <c r="K910" i="11" s="1"/>
  <c r="J909" i="11"/>
  <c r="I909" i="11"/>
  <c r="I906" i="11" s="1"/>
  <c r="H909" i="11"/>
  <c r="G909" i="11"/>
  <c r="K909" i="11" s="1"/>
  <c r="J908" i="11"/>
  <c r="J907" i="11" s="1"/>
  <c r="H908" i="11"/>
  <c r="G908" i="11"/>
  <c r="L908" i="11" s="1"/>
  <c r="H907" i="11"/>
  <c r="G907" i="11"/>
  <c r="L907" i="11" s="1"/>
  <c r="F907" i="11"/>
  <c r="G906" i="11"/>
  <c r="L906" i="11" s="1"/>
  <c r="F906" i="11"/>
  <c r="K906" i="11" s="1"/>
  <c r="H905" i="11"/>
  <c r="F905" i="11"/>
  <c r="G903" i="11"/>
  <c r="L903" i="11" s="1"/>
  <c r="F903" i="11"/>
  <c r="K903" i="11" s="1"/>
  <c r="G902" i="11"/>
  <c r="K902" i="11" s="1"/>
  <c r="J901" i="11"/>
  <c r="I901" i="11"/>
  <c r="I899" i="11" s="1"/>
  <c r="H901" i="11"/>
  <c r="H899" i="11" s="1"/>
  <c r="F901" i="11"/>
  <c r="L900" i="11"/>
  <c r="K900" i="11"/>
  <c r="G900" i="11"/>
  <c r="J899" i="11"/>
  <c r="F899" i="11"/>
  <c r="G898" i="11"/>
  <c r="K898" i="11" s="1"/>
  <c r="L897" i="11"/>
  <c r="G897" i="11"/>
  <c r="K897" i="11" s="1"/>
  <c r="L896" i="11"/>
  <c r="K896" i="11"/>
  <c r="G896" i="11"/>
  <c r="G895" i="11"/>
  <c r="L895" i="11" s="1"/>
  <c r="G894" i="11"/>
  <c r="K894" i="11" s="1"/>
  <c r="L893" i="11"/>
  <c r="G893" i="11"/>
  <c r="K893" i="11" s="1"/>
  <c r="L892" i="11"/>
  <c r="K892" i="11"/>
  <c r="G892" i="11"/>
  <c r="G891" i="11"/>
  <c r="L891" i="11" s="1"/>
  <c r="G890" i="11"/>
  <c r="K890" i="11" s="1"/>
  <c r="L889" i="11"/>
  <c r="G889" i="11"/>
  <c r="K889" i="11" s="1"/>
  <c r="L888" i="11"/>
  <c r="K888" i="11"/>
  <c r="G888" i="11"/>
  <c r="G887" i="11"/>
  <c r="L887" i="11" s="1"/>
  <c r="G886" i="11"/>
  <c r="K886" i="11" s="1"/>
  <c r="L885" i="11"/>
  <c r="K885" i="11"/>
  <c r="G884" i="11"/>
  <c r="L884" i="11" s="1"/>
  <c r="F884" i="11"/>
  <c r="J883" i="11"/>
  <c r="I883" i="11"/>
  <c r="H883" i="11"/>
  <c r="G883" i="11"/>
  <c r="L883" i="11" s="1"/>
  <c r="F883" i="11"/>
  <c r="G882" i="11"/>
  <c r="L881" i="11"/>
  <c r="G881" i="11"/>
  <c r="K881" i="11" s="1"/>
  <c r="L880" i="11"/>
  <c r="K880" i="11"/>
  <c r="G880" i="11"/>
  <c r="J879" i="11"/>
  <c r="I879" i="11"/>
  <c r="H879" i="11"/>
  <c r="G879" i="11"/>
  <c r="F879" i="11"/>
  <c r="G878" i="11"/>
  <c r="L877" i="11"/>
  <c r="G877" i="11"/>
  <c r="K877" i="11" s="1"/>
  <c r="L876" i="11"/>
  <c r="K876" i="11"/>
  <c r="G876" i="11"/>
  <c r="K875" i="11"/>
  <c r="G875" i="11"/>
  <c r="L875" i="11" s="1"/>
  <c r="G874" i="11"/>
  <c r="L873" i="11"/>
  <c r="G873" i="11"/>
  <c r="K873" i="11" s="1"/>
  <c r="J872" i="11"/>
  <c r="I872" i="11"/>
  <c r="H872" i="11"/>
  <c r="F872" i="11"/>
  <c r="J871" i="11"/>
  <c r="I871" i="11"/>
  <c r="H871" i="11"/>
  <c r="G871" i="11"/>
  <c r="L871" i="11" s="1"/>
  <c r="F871" i="11"/>
  <c r="J870" i="11"/>
  <c r="J869" i="11" s="1"/>
  <c r="I870" i="11"/>
  <c r="F870" i="11"/>
  <c r="I869" i="11"/>
  <c r="K867" i="11"/>
  <c r="G867" i="11"/>
  <c r="L867" i="11" s="1"/>
  <c r="G866" i="11"/>
  <c r="J865" i="11"/>
  <c r="I865" i="11"/>
  <c r="H865" i="11"/>
  <c r="F865" i="11"/>
  <c r="L864" i="11"/>
  <c r="G864" i="11"/>
  <c r="K864" i="11" s="1"/>
  <c r="L863" i="11"/>
  <c r="J863" i="11"/>
  <c r="I863" i="11"/>
  <c r="H863" i="11"/>
  <c r="H861" i="11" s="1"/>
  <c r="G863" i="11"/>
  <c r="K863" i="11" s="1"/>
  <c r="F863" i="11"/>
  <c r="L862" i="11"/>
  <c r="G862" i="11"/>
  <c r="K862" i="11" s="1"/>
  <c r="L861" i="11"/>
  <c r="J861" i="11"/>
  <c r="I861" i="11"/>
  <c r="G861" i="11"/>
  <c r="K861" i="11" s="1"/>
  <c r="F861" i="11"/>
  <c r="J860" i="11"/>
  <c r="I860" i="11"/>
  <c r="H860" i="11"/>
  <c r="F860" i="11"/>
  <c r="G859" i="11"/>
  <c r="L858" i="11"/>
  <c r="G858" i="11"/>
  <c r="K858" i="11" s="1"/>
  <c r="J857" i="11"/>
  <c r="I857" i="11"/>
  <c r="H857" i="11"/>
  <c r="F857" i="11"/>
  <c r="L856" i="11"/>
  <c r="K856" i="11"/>
  <c r="G856" i="11"/>
  <c r="L855" i="11"/>
  <c r="G855" i="11"/>
  <c r="L854" i="11"/>
  <c r="J854" i="11"/>
  <c r="I854" i="11"/>
  <c r="H854" i="11"/>
  <c r="F854" i="11"/>
  <c r="L853" i="11"/>
  <c r="K852" i="11"/>
  <c r="G852" i="11"/>
  <c r="L852" i="11" s="1"/>
  <c r="G851" i="11"/>
  <c r="J850" i="11"/>
  <c r="I850" i="11"/>
  <c r="H850" i="11"/>
  <c r="F850" i="11"/>
  <c r="G848" i="11"/>
  <c r="G847" i="11"/>
  <c r="J846" i="11"/>
  <c r="I846" i="11"/>
  <c r="H846" i="11"/>
  <c r="F846" i="11"/>
  <c r="L845" i="11"/>
  <c r="K845" i="11"/>
  <c r="G845" i="11"/>
  <c r="G844" i="11"/>
  <c r="L844" i="11" s="1"/>
  <c r="J843" i="11"/>
  <c r="I843" i="11"/>
  <c r="H843" i="11"/>
  <c r="G843" i="11"/>
  <c r="L843" i="11" s="1"/>
  <c r="F843" i="11"/>
  <c r="F842" i="11" s="1"/>
  <c r="I842" i="11"/>
  <c r="H842" i="11"/>
  <c r="F841" i="11"/>
  <c r="I840" i="11"/>
  <c r="I839" i="11" s="1"/>
  <c r="H840" i="11"/>
  <c r="H839" i="11" s="1"/>
  <c r="F840" i="11"/>
  <c r="J840" i="11" s="1"/>
  <c r="J835" i="11" s="1"/>
  <c r="J839" i="11"/>
  <c r="F839" i="11"/>
  <c r="J836" i="11"/>
  <c r="I836" i="11"/>
  <c r="H836" i="11"/>
  <c r="F836" i="11"/>
  <c r="I835" i="11"/>
  <c r="I834" i="11" s="1"/>
  <c r="F835" i="11"/>
  <c r="J834" i="11"/>
  <c r="F834" i="11"/>
  <c r="G832" i="11"/>
  <c r="K832" i="11" s="1"/>
  <c r="L831" i="11"/>
  <c r="K831" i="11"/>
  <c r="G831" i="11"/>
  <c r="J830" i="11"/>
  <c r="I830" i="11"/>
  <c r="H830" i="11"/>
  <c r="F830" i="11"/>
  <c r="G829" i="11"/>
  <c r="L829" i="11" s="1"/>
  <c r="G828" i="11"/>
  <c r="K828" i="11" s="1"/>
  <c r="J827" i="11"/>
  <c r="I827" i="11"/>
  <c r="H827" i="11"/>
  <c r="G827" i="11"/>
  <c r="L827" i="11" s="1"/>
  <c r="F827" i="11"/>
  <c r="G826" i="11"/>
  <c r="L826" i="11" s="1"/>
  <c r="G825" i="11"/>
  <c r="L825" i="11" s="1"/>
  <c r="G824" i="11"/>
  <c r="K824" i="11" s="1"/>
  <c r="L823" i="11"/>
  <c r="K823" i="11"/>
  <c r="G823" i="11"/>
  <c r="J822" i="11"/>
  <c r="I822" i="11"/>
  <c r="H822" i="11"/>
  <c r="F822" i="11"/>
  <c r="J821" i="11"/>
  <c r="I821" i="11"/>
  <c r="H821" i="11"/>
  <c r="F821" i="11"/>
  <c r="G820" i="11"/>
  <c r="L820" i="11" s="1"/>
  <c r="F820" i="11"/>
  <c r="G819" i="11"/>
  <c r="G816" i="11" s="1"/>
  <c r="F819" i="11"/>
  <c r="G818" i="11"/>
  <c r="G817" i="11"/>
  <c r="L816" i="11"/>
  <c r="J816" i="11"/>
  <c r="I816" i="11"/>
  <c r="H816" i="11"/>
  <c r="F816" i="11"/>
  <c r="K816" i="11" s="1"/>
  <c r="J815" i="11"/>
  <c r="I815" i="11"/>
  <c r="H815" i="11"/>
  <c r="G815" i="11"/>
  <c r="K815" i="11" s="1"/>
  <c r="K814" i="11"/>
  <c r="H814" i="11"/>
  <c r="I814" i="11" s="1"/>
  <c r="J814" i="11" s="1"/>
  <c r="G814" i="11"/>
  <c r="F814" i="11"/>
  <c r="J813" i="11"/>
  <c r="I813" i="11"/>
  <c r="H813" i="11"/>
  <c r="G813" i="11"/>
  <c r="G812" i="11" s="1"/>
  <c r="L812" i="11" s="1"/>
  <c r="H812" i="11"/>
  <c r="I812" i="11" s="1"/>
  <c r="J812" i="11" s="1"/>
  <c r="F812" i="11"/>
  <c r="J811" i="11"/>
  <c r="I811" i="11"/>
  <c r="H811" i="11"/>
  <c r="H810" i="11" s="1"/>
  <c r="G811" i="11"/>
  <c r="L811" i="11" s="1"/>
  <c r="J810" i="11"/>
  <c r="I810" i="11"/>
  <c r="G810" i="11"/>
  <c r="L810" i="11" s="1"/>
  <c r="F810" i="11"/>
  <c r="K810" i="11" s="1"/>
  <c r="L809" i="11"/>
  <c r="H809" i="11"/>
  <c r="I809" i="11" s="1"/>
  <c r="J809" i="11" s="1"/>
  <c r="G809" i="11"/>
  <c r="K809" i="11" s="1"/>
  <c r="J808" i="11"/>
  <c r="I808" i="11"/>
  <c r="H808" i="11"/>
  <c r="G808" i="11"/>
  <c r="G807" i="11" s="1"/>
  <c r="L807" i="11"/>
  <c r="F807" i="11"/>
  <c r="K807" i="11" s="1"/>
  <c r="K806" i="11"/>
  <c r="H806" i="11"/>
  <c r="H804" i="11" s="1"/>
  <c r="G806" i="11"/>
  <c r="L806" i="11" s="1"/>
  <c r="I805" i="11"/>
  <c r="J805" i="11" s="1"/>
  <c r="H805" i="11"/>
  <c r="G805" i="11"/>
  <c r="L805" i="11" s="1"/>
  <c r="F804" i="11"/>
  <c r="J802" i="11"/>
  <c r="J800" i="11" s="1"/>
  <c r="J799" i="11" s="1"/>
  <c r="I802" i="11"/>
  <c r="H802" i="11"/>
  <c r="G802" i="11"/>
  <c r="L802" i="11" s="1"/>
  <c r="L801" i="11"/>
  <c r="J801" i="11"/>
  <c r="I801" i="11"/>
  <c r="H801" i="11"/>
  <c r="H800" i="11" s="1"/>
  <c r="H799" i="11" s="1"/>
  <c r="G801" i="11"/>
  <c r="K801" i="11" s="1"/>
  <c r="I800" i="11"/>
  <c r="I799" i="11" s="1"/>
  <c r="F800" i="11"/>
  <c r="F799" i="11"/>
  <c r="H798" i="11"/>
  <c r="I798" i="11" s="1"/>
  <c r="G798" i="11"/>
  <c r="G796" i="11" s="1"/>
  <c r="J797" i="11"/>
  <c r="I797" i="11"/>
  <c r="H797" i="11"/>
  <c r="G797" i="11"/>
  <c r="L797" i="11" s="1"/>
  <c r="F796" i="11"/>
  <c r="K796" i="11" s="1"/>
  <c r="L795" i="11"/>
  <c r="J795" i="11"/>
  <c r="I795" i="11"/>
  <c r="H795" i="11"/>
  <c r="G795" i="11"/>
  <c r="K795" i="11" s="1"/>
  <c r="I794" i="11"/>
  <c r="I793" i="11" s="1"/>
  <c r="F794" i="11"/>
  <c r="F793" i="11"/>
  <c r="J792" i="11"/>
  <c r="I792" i="11"/>
  <c r="H792" i="11"/>
  <c r="G792" i="11"/>
  <c r="L792" i="11" s="1"/>
  <c r="F791" i="11"/>
  <c r="H791" i="11" s="1"/>
  <c r="H790" i="11" s="1"/>
  <c r="L789" i="11"/>
  <c r="H789" i="11"/>
  <c r="I789" i="11" s="1"/>
  <c r="G789" i="11"/>
  <c r="K789" i="11" s="1"/>
  <c r="J788" i="11"/>
  <c r="I788" i="11"/>
  <c r="H788" i="11"/>
  <c r="G788" i="11"/>
  <c r="L788" i="11" s="1"/>
  <c r="H787" i="11"/>
  <c r="F787" i="11"/>
  <c r="L786" i="11"/>
  <c r="H786" i="11"/>
  <c r="I786" i="11" s="1"/>
  <c r="J786" i="11" s="1"/>
  <c r="G786" i="11"/>
  <c r="K786" i="11" s="1"/>
  <c r="J785" i="11"/>
  <c r="J784" i="11" s="1"/>
  <c r="I785" i="11"/>
  <c r="H785" i="11"/>
  <c r="G785" i="11"/>
  <c r="K785" i="11" s="1"/>
  <c r="H784" i="11"/>
  <c r="G784" i="11"/>
  <c r="L784" i="11" s="1"/>
  <c r="F784" i="11"/>
  <c r="H783" i="11"/>
  <c r="I783" i="11" s="1"/>
  <c r="J783" i="11" s="1"/>
  <c r="J781" i="11" s="1"/>
  <c r="G783" i="11"/>
  <c r="L783" i="11" s="1"/>
  <c r="L782" i="11"/>
  <c r="J782" i="11"/>
  <c r="I782" i="11"/>
  <c r="I781" i="11" s="1"/>
  <c r="H782" i="11"/>
  <c r="G782" i="11"/>
  <c r="K782" i="11" s="1"/>
  <c r="G781" i="11"/>
  <c r="L781" i="11" s="1"/>
  <c r="F781" i="11"/>
  <c r="K781" i="11" s="1"/>
  <c r="J780" i="11"/>
  <c r="I780" i="11"/>
  <c r="H780" i="11"/>
  <c r="G780" i="11"/>
  <c r="K780" i="11" s="1"/>
  <c r="I779" i="11"/>
  <c r="I778" i="11" s="1"/>
  <c r="H779" i="11"/>
  <c r="H778" i="11" s="1"/>
  <c r="G779" i="11"/>
  <c r="K779" i="11" s="1"/>
  <c r="F779" i="11"/>
  <c r="J779" i="11" s="1"/>
  <c r="J778" i="11"/>
  <c r="F778" i="11"/>
  <c r="I777" i="11"/>
  <c r="H777" i="11"/>
  <c r="G777" i="11"/>
  <c r="K777" i="11" s="1"/>
  <c r="J776" i="11"/>
  <c r="I776" i="11"/>
  <c r="H776" i="11"/>
  <c r="H775" i="11" s="1"/>
  <c r="G776" i="11"/>
  <c r="I775" i="11"/>
  <c r="F775" i="11"/>
  <c r="L774" i="11"/>
  <c r="H774" i="11"/>
  <c r="I774" i="11" s="1"/>
  <c r="J774" i="11" s="1"/>
  <c r="J769" i="11" s="1"/>
  <c r="G774" i="11"/>
  <c r="K774" i="11" s="1"/>
  <c r="G773" i="11"/>
  <c r="G772" i="11"/>
  <c r="K772" i="11" s="1"/>
  <c r="L771" i="11"/>
  <c r="F771" i="11"/>
  <c r="G771" i="11" s="1"/>
  <c r="I770" i="11"/>
  <c r="H770" i="11"/>
  <c r="H769" i="11" s="1"/>
  <c r="H768" i="11" s="1"/>
  <c r="G770" i="11"/>
  <c r="K770" i="11" s="1"/>
  <c r="F770" i="11"/>
  <c r="J770" i="11" s="1"/>
  <c r="F769" i="11"/>
  <c r="H767" i="11"/>
  <c r="F767" i="11"/>
  <c r="G763" i="11"/>
  <c r="K763" i="11" s="1"/>
  <c r="J762" i="11"/>
  <c r="I762" i="11"/>
  <c r="H762" i="11"/>
  <c r="F762" i="11"/>
  <c r="L761" i="11"/>
  <c r="K761" i="11"/>
  <c r="G761" i="11"/>
  <c r="G760" i="11"/>
  <c r="J759" i="11"/>
  <c r="I759" i="11"/>
  <c r="H759" i="11"/>
  <c r="F759" i="11"/>
  <c r="L758" i="11"/>
  <c r="F758" i="11"/>
  <c r="G758" i="11" s="1"/>
  <c r="H757" i="11"/>
  <c r="F757" i="11"/>
  <c r="L756" i="11"/>
  <c r="K756" i="11"/>
  <c r="G756" i="11"/>
  <c r="G755" i="11"/>
  <c r="G754" i="11"/>
  <c r="K754" i="11" s="1"/>
  <c r="L753" i="11"/>
  <c r="G753" i="11"/>
  <c r="K753" i="11" s="1"/>
  <c r="L752" i="11"/>
  <c r="K752" i="11"/>
  <c r="G752" i="11"/>
  <c r="G751" i="11"/>
  <c r="F751" i="11"/>
  <c r="G750" i="11"/>
  <c r="F749" i="11"/>
  <c r="L748" i="11"/>
  <c r="G748" i="11"/>
  <c r="K748" i="11" s="1"/>
  <c r="K747" i="11"/>
  <c r="I747" i="11"/>
  <c r="J747" i="11" s="1"/>
  <c r="H747" i="11"/>
  <c r="H746" i="11" s="1"/>
  <c r="G747" i="11"/>
  <c r="L747" i="11" s="1"/>
  <c r="J746" i="11"/>
  <c r="G746" i="11"/>
  <c r="L746" i="11" s="1"/>
  <c r="F746" i="11"/>
  <c r="K746" i="11" s="1"/>
  <c r="L745" i="11"/>
  <c r="H745" i="11"/>
  <c r="I745" i="11" s="1"/>
  <c r="G745" i="11"/>
  <c r="K745" i="11" s="1"/>
  <c r="K744" i="11"/>
  <c r="J744" i="11"/>
  <c r="H744" i="11"/>
  <c r="I744" i="11" s="1"/>
  <c r="G744" i="11"/>
  <c r="G743" i="11" s="1"/>
  <c r="L743" i="11"/>
  <c r="F743" i="11"/>
  <c r="K743" i="11" s="1"/>
  <c r="H742" i="11"/>
  <c r="I742" i="11" s="1"/>
  <c r="J742" i="11" s="1"/>
  <c r="G742" i="11"/>
  <c r="L742" i="11" s="1"/>
  <c r="J741" i="11"/>
  <c r="I741" i="11"/>
  <c r="H741" i="11"/>
  <c r="G741" i="11"/>
  <c r="L741" i="11" s="1"/>
  <c r="F741" i="11"/>
  <c r="L740" i="11"/>
  <c r="J740" i="11"/>
  <c r="I740" i="11"/>
  <c r="I738" i="11" s="1"/>
  <c r="H740" i="11"/>
  <c r="G740" i="11"/>
  <c r="K740" i="11" s="1"/>
  <c r="H739" i="11"/>
  <c r="I739" i="11" s="1"/>
  <c r="J739" i="11" s="1"/>
  <c r="G739" i="11"/>
  <c r="G738" i="11" s="1"/>
  <c r="L738" i="11" s="1"/>
  <c r="H738" i="11"/>
  <c r="F738" i="11"/>
  <c r="K737" i="11"/>
  <c r="I737" i="11"/>
  <c r="J737" i="11" s="1"/>
  <c r="H737" i="11"/>
  <c r="H735" i="11" s="1"/>
  <c r="G737" i="11"/>
  <c r="L737" i="11" s="1"/>
  <c r="J736" i="11"/>
  <c r="I736" i="11"/>
  <c r="H736" i="11"/>
  <c r="G736" i="11"/>
  <c r="L736" i="11" s="1"/>
  <c r="G735" i="11"/>
  <c r="L735" i="11" s="1"/>
  <c r="F735" i="11"/>
  <c r="J734" i="11"/>
  <c r="I734" i="11"/>
  <c r="H734" i="11"/>
  <c r="G734" i="11"/>
  <c r="K734" i="11" s="1"/>
  <c r="L733" i="11"/>
  <c r="H733" i="11"/>
  <c r="I733" i="11" s="1"/>
  <c r="G733" i="11"/>
  <c r="K733" i="11" s="1"/>
  <c r="H732" i="11"/>
  <c r="G732" i="11"/>
  <c r="L732" i="11" s="1"/>
  <c r="F732" i="11"/>
  <c r="K732" i="11" s="1"/>
  <c r="J731" i="11"/>
  <c r="I731" i="11"/>
  <c r="H731" i="11"/>
  <c r="G731" i="11"/>
  <c r="L731" i="11" s="1"/>
  <c r="H730" i="11"/>
  <c r="I730" i="11" s="1"/>
  <c r="J730" i="11" s="1"/>
  <c r="G730" i="11"/>
  <c r="L730" i="11" s="1"/>
  <c r="G729" i="11"/>
  <c r="L729" i="11" s="1"/>
  <c r="F729" i="11"/>
  <c r="H729" i="11" s="1"/>
  <c r="I729" i="11" s="1"/>
  <c r="J729" i="11" s="1"/>
  <c r="J728" i="11"/>
  <c r="J726" i="11" s="1"/>
  <c r="I728" i="11"/>
  <c r="H728" i="11"/>
  <c r="G728" i="11"/>
  <c r="N728" i="11" s="1"/>
  <c r="L727" i="11"/>
  <c r="J727" i="11"/>
  <c r="I727" i="11"/>
  <c r="H727" i="11"/>
  <c r="H726" i="11" s="1"/>
  <c r="G727" i="11"/>
  <c r="K727" i="11" s="1"/>
  <c r="I726" i="11"/>
  <c r="G726" i="11"/>
  <c r="L726" i="11" s="1"/>
  <c r="F726" i="11"/>
  <c r="K726" i="11" s="1"/>
  <c r="F725" i="11"/>
  <c r="L721" i="11"/>
  <c r="G721" i="11"/>
  <c r="K721" i="11" s="1"/>
  <c r="J720" i="11"/>
  <c r="I720" i="11"/>
  <c r="H720" i="11"/>
  <c r="F720" i="11"/>
  <c r="H719" i="11"/>
  <c r="I719" i="11" s="1"/>
  <c r="J719" i="11" s="1"/>
  <c r="G719" i="11"/>
  <c r="G716" i="11" s="1"/>
  <c r="L718" i="11"/>
  <c r="I718" i="11"/>
  <c r="J718" i="11" s="1"/>
  <c r="J716" i="11" s="1"/>
  <c r="H718" i="11"/>
  <c r="H716" i="11" s="1"/>
  <c r="G718" i="11"/>
  <c r="K718" i="11" s="1"/>
  <c r="K717" i="11"/>
  <c r="J717" i="11"/>
  <c r="H717" i="11"/>
  <c r="I717" i="11" s="1"/>
  <c r="G717" i="11"/>
  <c r="L717" i="11" s="1"/>
  <c r="L716" i="11"/>
  <c r="F716" i="11"/>
  <c r="K716" i="11" s="1"/>
  <c r="H715" i="11"/>
  <c r="H712" i="11" s="1"/>
  <c r="G715" i="11"/>
  <c r="G712" i="11" s="1"/>
  <c r="L712" i="11" s="1"/>
  <c r="I714" i="11"/>
  <c r="J714" i="11" s="1"/>
  <c r="H714" i="11"/>
  <c r="G714" i="11"/>
  <c r="L714" i="11" s="1"/>
  <c r="K713" i="11"/>
  <c r="I713" i="11"/>
  <c r="J713" i="11" s="1"/>
  <c r="H713" i="11"/>
  <c r="G713" i="11"/>
  <c r="L713" i="11" s="1"/>
  <c r="F712" i="11"/>
  <c r="K712" i="11" s="1"/>
  <c r="L711" i="11"/>
  <c r="H711" i="11"/>
  <c r="I711" i="11" s="1"/>
  <c r="J711" i="11" s="1"/>
  <c r="G711" i="11"/>
  <c r="K711" i="11" s="1"/>
  <c r="K710" i="11"/>
  <c r="J710" i="11"/>
  <c r="H710" i="11"/>
  <c r="I710" i="11" s="1"/>
  <c r="G710" i="11"/>
  <c r="L710" i="11" s="1"/>
  <c r="L709" i="11"/>
  <c r="J709" i="11"/>
  <c r="I709" i="11"/>
  <c r="H709" i="11"/>
  <c r="G709" i="11"/>
  <c r="K709" i="11" s="1"/>
  <c r="G708" i="11"/>
  <c r="L708" i="11" s="1"/>
  <c r="F708" i="11"/>
  <c r="K708" i="11" s="1"/>
  <c r="J707" i="11"/>
  <c r="I707" i="11"/>
  <c r="G707" i="11"/>
  <c r="L707" i="11" s="1"/>
  <c r="F707" i="11"/>
  <c r="H707" i="11" s="1"/>
  <c r="H701" i="11" s="1"/>
  <c r="L706" i="11"/>
  <c r="G706" i="11"/>
  <c r="K706" i="11" s="1"/>
  <c r="L705" i="11"/>
  <c r="J705" i="11"/>
  <c r="I705" i="11"/>
  <c r="H705" i="11"/>
  <c r="G705" i="11"/>
  <c r="K705" i="11" s="1"/>
  <c r="L704" i="11"/>
  <c r="J704" i="11"/>
  <c r="I704" i="11"/>
  <c r="H704" i="11"/>
  <c r="G704" i="11"/>
  <c r="K704" i="11" s="1"/>
  <c r="J703" i="11"/>
  <c r="I703" i="11"/>
  <c r="H703" i="11"/>
  <c r="G703" i="11"/>
  <c r="L703" i="11" s="1"/>
  <c r="L702" i="11"/>
  <c r="K702" i="11"/>
  <c r="I702" i="11"/>
  <c r="J702" i="11" s="1"/>
  <c r="H702" i="11"/>
  <c r="J701" i="11"/>
  <c r="I701" i="11"/>
  <c r="G701" i="11"/>
  <c r="L701" i="11" s="1"/>
  <c r="F701" i="11"/>
  <c r="K701" i="11" s="1"/>
  <c r="G700" i="11"/>
  <c r="K700" i="11" s="1"/>
  <c r="L699" i="11"/>
  <c r="K699" i="11"/>
  <c r="G699" i="11"/>
  <c r="J698" i="11"/>
  <c r="I698" i="11"/>
  <c r="H698" i="11"/>
  <c r="F698" i="11"/>
  <c r="J697" i="11"/>
  <c r="J695" i="11" s="1"/>
  <c r="I697" i="11"/>
  <c r="H697" i="11"/>
  <c r="G697" i="11"/>
  <c r="L697" i="11" s="1"/>
  <c r="L696" i="11"/>
  <c r="J696" i="11"/>
  <c r="I696" i="11"/>
  <c r="H696" i="11"/>
  <c r="H695" i="11" s="1"/>
  <c r="G696" i="11"/>
  <c r="K696" i="11" s="1"/>
  <c r="I695" i="11"/>
  <c r="F695" i="11"/>
  <c r="L694" i="11"/>
  <c r="J694" i="11"/>
  <c r="I694" i="11"/>
  <c r="H694" i="11"/>
  <c r="G694" i="11"/>
  <c r="K694" i="11" s="1"/>
  <c r="F693" i="11"/>
  <c r="I693" i="11" s="1"/>
  <c r="I692" i="11"/>
  <c r="L691" i="11"/>
  <c r="J691" i="11"/>
  <c r="I691" i="11"/>
  <c r="H691" i="11"/>
  <c r="G691" i="11"/>
  <c r="K691" i="11" s="1"/>
  <c r="L690" i="11"/>
  <c r="K690" i="11"/>
  <c r="G690" i="11"/>
  <c r="G689" i="11"/>
  <c r="L689" i="11" s="1"/>
  <c r="H688" i="11"/>
  <c r="H687" i="11" s="1"/>
  <c r="F688" i="11"/>
  <c r="J688" i="11" s="1"/>
  <c r="J687" i="11" s="1"/>
  <c r="K686" i="11"/>
  <c r="J686" i="11"/>
  <c r="H686" i="11"/>
  <c r="I686" i="11" s="1"/>
  <c r="G686" i="11"/>
  <c r="L686" i="11" s="1"/>
  <c r="F685" i="11"/>
  <c r="J685" i="11" s="1"/>
  <c r="J684" i="11" s="1"/>
  <c r="K683" i="11"/>
  <c r="J683" i="11"/>
  <c r="H683" i="11"/>
  <c r="I683" i="11" s="1"/>
  <c r="G683" i="11"/>
  <c r="L683" i="11" s="1"/>
  <c r="G682" i="11"/>
  <c r="K682" i="11" s="1"/>
  <c r="L681" i="11"/>
  <c r="K681" i="11"/>
  <c r="G681" i="11"/>
  <c r="F678" i="11"/>
  <c r="H678" i="11" s="1"/>
  <c r="I677" i="11"/>
  <c r="H677" i="11"/>
  <c r="F677" i="11"/>
  <c r="J677" i="11" s="1"/>
  <c r="L675" i="11"/>
  <c r="H675" i="11"/>
  <c r="I675" i="11" s="1"/>
  <c r="J675" i="11" s="1"/>
  <c r="G675" i="11"/>
  <c r="K675" i="11" s="1"/>
  <c r="G674" i="11"/>
  <c r="K674" i="11" s="1"/>
  <c r="L673" i="11"/>
  <c r="G673" i="11"/>
  <c r="K673" i="11" s="1"/>
  <c r="L672" i="11"/>
  <c r="K672" i="11"/>
  <c r="G672" i="11"/>
  <c r="K671" i="11"/>
  <c r="G671" i="11"/>
  <c r="L671" i="11" s="1"/>
  <c r="G670" i="11"/>
  <c r="K670" i="11" s="1"/>
  <c r="F669" i="11"/>
  <c r="F668" i="11"/>
  <c r="F665" i="11"/>
  <c r="L661" i="11"/>
  <c r="K661" i="11"/>
  <c r="G661" i="11"/>
  <c r="J660" i="11"/>
  <c r="I660" i="11"/>
  <c r="H660" i="11"/>
  <c r="G660" i="11"/>
  <c r="L660" i="11" s="1"/>
  <c r="F660" i="11"/>
  <c r="J659" i="11"/>
  <c r="I659" i="11"/>
  <c r="H659" i="11"/>
  <c r="G659" i="11"/>
  <c r="K659" i="11" s="1"/>
  <c r="L658" i="11"/>
  <c r="H658" i="11"/>
  <c r="I658" i="11" s="1"/>
  <c r="G658" i="11"/>
  <c r="G657" i="11" s="1"/>
  <c r="L657" i="11" s="1"/>
  <c r="F657" i="11"/>
  <c r="L656" i="11"/>
  <c r="G656" i="11"/>
  <c r="K656" i="11" s="1"/>
  <c r="L655" i="11"/>
  <c r="H655" i="11"/>
  <c r="I655" i="11" s="1"/>
  <c r="G655" i="11"/>
  <c r="G654" i="11" s="1"/>
  <c r="L654" i="11" s="1"/>
  <c r="F654" i="11"/>
  <c r="L653" i="11"/>
  <c r="I653" i="11"/>
  <c r="J653" i="11" s="1"/>
  <c r="H653" i="11"/>
  <c r="G653" i="11"/>
  <c r="K653" i="11" s="1"/>
  <c r="H652" i="11"/>
  <c r="I652" i="11" s="1"/>
  <c r="J652" i="11" s="1"/>
  <c r="G652" i="11"/>
  <c r="L652" i="11" s="1"/>
  <c r="I651" i="11"/>
  <c r="J651" i="11" s="1"/>
  <c r="H651" i="11"/>
  <c r="F651" i="11"/>
  <c r="H649" i="11"/>
  <c r="I649" i="11" s="1"/>
  <c r="J649" i="11" s="1"/>
  <c r="G649" i="11"/>
  <c r="L649" i="11" s="1"/>
  <c r="L648" i="11"/>
  <c r="K648" i="11"/>
  <c r="I648" i="11"/>
  <c r="J648" i="11" s="1"/>
  <c r="H648" i="11"/>
  <c r="J647" i="11"/>
  <c r="J643" i="11" s="1"/>
  <c r="I647" i="11"/>
  <c r="I643" i="11" s="1"/>
  <c r="H647" i="11"/>
  <c r="G647" i="11"/>
  <c r="K647" i="11" s="1"/>
  <c r="L646" i="11"/>
  <c r="J646" i="11"/>
  <c r="I646" i="11"/>
  <c r="H646" i="11"/>
  <c r="H642" i="11" s="1"/>
  <c r="H641" i="11" s="1"/>
  <c r="G646" i="11"/>
  <c r="G645" i="11" s="1"/>
  <c r="J645" i="11"/>
  <c r="J644" i="11" s="1"/>
  <c r="I645" i="11"/>
  <c r="F645" i="11"/>
  <c r="K645" i="11" s="1"/>
  <c r="I644" i="11"/>
  <c r="L643" i="11"/>
  <c r="H643" i="11"/>
  <c r="G643" i="11"/>
  <c r="K643" i="11" s="1"/>
  <c r="F643" i="11"/>
  <c r="G642" i="11"/>
  <c r="L642" i="11" s="1"/>
  <c r="F642" i="11"/>
  <c r="F641" i="11"/>
  <c r="L639" i="11"/>
  <c r="K639" i="11"/>
  <c r="G639" i="11"/>
  <c r="J638" i="11"/>
  <c r="J637" i="11" s="1"/>
  <c r="J636" i="11" s="1"/>
  <c r="I638" i="11"/>
  <c r="H638" i="11"/>
  <c r="H634" i="11" s="1"/>
  <c r="H632" i="11" s="1"/>
  <c r="G638" i="11"/>
  <c r="I637" i="11"/>
  <c r="I636" i="11" s="1"/>
  <c r="H637" i="11"/>
  <c r="F637" i="11"/>
  <c r="H636" i="11"/>
  <c r="J635" i="11"/>
  <c r="J632" i="11" s="1"/>
  <c r="I635" i="11"/>
  <c r="H635" i="11"/>
  <c r="G635" i="11"/>
  <c r="L635" i="11" s="1"/>
  <c r="F635" i="11"/>
  <c r="K635" i="11" s="1"/>
  <c r="J634" i="11"/>
  <c r="I634" i="11"/>
  <c r="I632" i="11" s="1"/>
  <c r="F634" i="11"/>
  <c r="F632" i="11" s="1"/>
  <c r="L633" i="11"/>
  <c r="K633" i="11"/>
  <c r="L630" i="11"/>
  <c r="J630" i="11"/>
  <c r="I630" i="11"/>
  <c r="I628" i="11" s="1"/>
  <c r="I626" i="11" s="1"/>
  <c r="H630" i="11"/>
  <c r="H628" i="11" s="1"/>
  <c r="G630" i="11"/>
  <c r="K630" i="11" s="1"/>
  <c r="J629" i="11"/>
  <c r="I629" i="11"/>
  <c r="H629" i="11"/>
  <c r="G629" i="11"/>
  <c r="J628" i="11"/>
  <c r="F628" i="11"/>
  <c r="L627" i="11"/>
  <c r="K627" i="11"/>
  <c r="J626" i="11"/>
  <c r="F626" i="11"/>
  <c r="L625" i="11"/>
  <c r="K625" i="11"/>
  <c r="H625" i="11"/>
  <c r="I625" i="11" s="1"/>
  <c r="I624" i="11"/>
  <c r="J624" i="11" s="1"/>
  <c r="H624" i="11"/>
  <c r="G624" i="11"/>
  <c r="K624" i="11" s="1"/>
  <c r="G623" i="11"/>
  <c r="K623" i="11" s="1"/>
  <c r="F623" i="11"/>
  <c r="K622" i="11"/>
  <c r="H622" i="11"/>
  <c r="I622" i="11" s="1"/>
  <c r="J622" i="11" s="1"/>
  <c r="J620" i="11" s="1"/>
  <c r="G622" i="11"/>
  <c r="L621" i="11"/>
  <c r="J621" i="11"/>
  <c r="I621" i="11"/>
  <c r="I620" i="11" s="1"/>
  <c r="H621" i="11"/>
  <c r="H620" i="11" s="1"/>
  <c r="G621" i="11"/>
  <c r="K621" i="11" s="1"/>
  <c r="G620" i="11"/>
  <c r="L620" i="11" s="1"/>
  <c r="F620" i="11"/>
  <c r="K620" i="11" s="1"/>
  <c r="L619" i="11"/>
  <c r="K619" i="11"/>
  <c r="I619" i="11"/>
  <c r="I615" i="11" s="1"/>
  <c r="H619" i="11"/>
  <c r="J618" i="11"/>
  <c r="I618" i="11"/>
  <c r="H618" i="11"/>
  <c r="G618" i="11"/>
  <c r="G615" i="11" s="1"/>
  <c r="L617" i="11"/>
  <c r="G617" i="11"/>
  <c r="K617" i="11" s="1"/>
  <c r="L616" i="11"/>
  <c r="K616" i="11"/>
  <c r="G616" i="11"/>
  <c r="H615" i="11"/>
  <c r="F615" i="11"/>
  <c r="F614" i="11"/>
  <c r="I613" i="11"/>
  <c r="H613" i="11"/>
  <c r="F613" i="11"/>
  <c r="K610" i="11"/>
  <c r="G610" i="11"/>
  <c r="L610" i="11" s="1"/>
  <c r="L609" i="11"/>
  <c r="G609" i="11"/>
  <c r="K609" i="11" s="1"/>
  <c r="L608" i="11"/>
  <c r="J608" i="11"/>
  <c r="I608" i="11"/>
  <c r="H608" i="11"/>
  <c r="G608" i="11"/>
  <c r="K608" i="11" s="1"/>
  <c r="F608" i="11"/>
  <c r="L607" i="11"/>
  <c r="K607" i="11"/>
  <c r="G606" i="11"/>
  <c r="K606" i="11" s="1"/>
  <c r="L605" i="11"/>
  <c r="K605" i="11"/>
  <c r="G605" i="11"/>
  <c r="L604" i="11"/>
  <c r="G604" i="11"/>
  <c r="K604" i="11" s="1"/>
  <c r="G603" i="11"/>
  <c r="L603" i="11" s="1"/>
  <c r="G602" i="11"/>
  <c r="K602" i="11" s="1"/>
  <c r="G601" i="11"/>
  <c r="L601" i="11" s="1"/>
  <c r="G600" i="11"/>
  <c r="L600" i="11" s="1"/>
  <c r="G599" i="11"/>
  <c r="K599" i="11" s="1"/>
  <c r="L598" i="11"/>
  <c r="K598" i="11"/>
  <c r="J597" i="11"/>
  <c r="I597" i="11"/>
  <c r="H597" i="11"/>
  <c r="F597" i="11"/>
  <c r="G596" i="11"/>
  <c r="K596" i="11" s="1"/>
  <c r="G595" i="11"/>
  <c r="L595" i="11" s="1"/>
  <c r="G594" i="11"/>
  <c r="L594" i="11" s="1"/>
  <c r="K593" i="11"/>
  <c r="G593" i="11"/>
  <c r="L593" i="11" s="1"/>
  <c r="P592" i="11"/>
  <c r="P593" i="11" s="1"/>
  <c r="O592" i="11"/>
  <c r="J592" i="11"/>
  <c r="J591" i="11" s="1"/>
  <c r="H592" i="11"/>
  <c r="H591" i="11" s="1"/>
  <c r="H589" i="11" s="1"/>
  <c r="G592" i="11"/>
  <c r="L592" i="11" s="1"/>
  <c r="F592" i="11"/>
  <c r="I592" i="11" s="1"/>
  <c r="I591" i="11"/>
  <c r="F591" i="11"/>
  <c r="L590" i="11"/>
  <c r="K590" i="11"/>
  <c r="I590" i="11"/>
  <c r="J590" i="11" s="1"/>
  <c r="H590" i="11"/>
  <c r="F589" i="11"/>
  <c r="H588" i="11"/>
  <c r="H587" i="11" s="1"/>
  <c r="N587" i="11"/>
  <c r="N585" i="11"/>
  <c r="L583" i="11"/>
  <c r="K583" i="11"/>
  <c r="L581" i="11"/>
  <c r="K581" i="11"/>
  <c r="L580" i="11"/>
  <c r="K580" i="11"/>
  <c r="L579" i="11"/>
  <c r="G579" i="11"/>
  <c r="K579" i="11" s="1"/>
  <c r="G578" i="11"/>
  <c r="L578" i="11" s="1"/>
  <c r="G577" i="11"/>
  <c r="L577" i="11" s="1"/>
  <c r="F576" i="11"/>
  <c r="L575" i="11"/>
  <c r="K575" i="11"/>
  <c r="G575" i="11"/>
  <c r="K574" i="11"/>
  <c r="G574" i="11"/>
  <c r="L574" i="11" s="1"/>
  <c r="F573" i="11"/>
  <c r="G572" i="11"/>
  <c r="L572" i="11" s="1"/>
  <c r="G571" i="11"/>
  <c r="K571" i="11" s="1"/>
  <c r="L570" i="11"/>
  <c r="K570" i="11"/>
  <c r="G570" i="11"/>
  <c r="G569" i="11"/>
  <c r="L569" i="11" s="1"/>
  <c r="F569" i="11"/>
  <c r="G568" i="11"/>
  <c r="L568" i="11" s="1"/>
  <c r="G567" i="11"/>
  <c r="L567" i="11" s="1"/>
  <c r="G566" i="11"/>
  <c r="F565" i="11"/>
  <c r="L564" i="11"/>
  <c r="K564" i="11"/>
  <c r="G564" i="11"/>
  <c r="L563" i="11"/>
  <c r="K563" i="11"/>
  <c r="G563" i="11"/>
  <c r="K562" i="11"/>
  <c r="G562" i="11"/>
  <c r="L562" i="11" s="1"/>
  <c r="F561" i="11"/>
  <c r="G560" i="11"/>
  <c r="K560" i="11" s="1"/>
  <c r="L559" i="11"/>
  <c r="K559" i="11"/>
  <c r="G559" i="11"/>
  <c r="L558" i="11"/>
  <c r="G558" i="11"/>
  <c r="K558" i="11" s="1"/>
  <c r="G557" i="11"/>
  <c r="L557" i="11" s="1"/>
  <c r="F557" i="11"/>
  <c r="K556" i="11"/>
  <c r="G556" i="11"/>
  <c r="L556" i="11" s="1"/>
  <c r="L555" i="11"/>
  <c r="G555" i="11"/>
  <c r="K555" i="11" s="1"/>
  <c r="L554" i="11"/>
  <c r="K554" i="11"/>
  <c r="G554" i="11"/>
  <c r="K553" i="11"/>
  <c r="G553" i="11"/>
  <c r="L553" i="11" s="1"/>
  <c r="F553" i="11"/>
  <c r="K552" i="11"/>
  <c r="G552" i="11"/>
  <c r="L552" i="11" s="1"/>
  <c r="K551" i="11"/>
  <c r="G551" i="11"/>
  <c r="L551" i="11" s="1"/>
  <c r="L550" i="11"/>
  <c r="G550" i="11"/>
  <c r="F549" i="11"/>
  <c r="L548" i="11"/>
  <c r="K548" i="11"/>
  <c r="G548" i="11"/>
  <c r="L547" i="11"/>
  <c r="G547" i="11"/>
  <c r="K547" i="11" s="1"/>
  <c r="G546" i="11"/>
  <c r="L546" i="11" s="1"/>
  <c r="G545" i="11"/>
  <c r="L545" i="11" s="1"/>
  <c r="F545" i="11"/>
  <c r="F544" i="11"/>
  <c r="L543" i="11"/>
  <c r="G543" i="11"/>
  <c r="G542" i="11"/>
  <c r="L542" i="11" s="1"/>
  <c r="F542" i="11"/>
  <c r="K541" i="11"/>
  <c r="G541" i="11"/>
  <c r="L541" i="11" s="1"/>
  <c r="L540" i="11"/>
  <c r="G540" i="11"/>
  <c r="K540" i="11" s="1"/>
  <c r="L539" i="11"/>
  <c r="K539" i="11"/>
  <c r="G539" i="11"/>
  <c r="J538" i="11"/>
  <c r="I538" i="11"/>
  <c r="H538" i="11"/>
  <c r="G538" i="11"/>
  <c r="K538" i="11" s="1"/>
  <c r="F538" i="11"/>
  <c r="K537" i="11"/>
  <c r="G537" i="11"/>
  <c r="L537" i="11" s="1"/>
  <c r="L536" i="11"/>
  <c r="G536" i="11"/>
  <c r="K536" i="11" s="1"/>
  <c r="L535" i="11"/>
  <c r="K535" i="11"/>
  <c r="G535" i="11"/>
  <c r="J534" i="11"/>
  <c r="I534" i="11"/>
  <c r="H534" i="11"/>
  <c r="G534" i="11"/>
  <c r="L534" i="11" s="1"/>
  <c r="F534" i="11"/>
  <c r="K533" i="11"/>
  <c r="G533" i="11"/>
  <c r="L533" i="11" s="1"/>
  <c r="L532" i="11"/>
  <c r="G532" i="11"/>
  <c r="K532" i="11" s="1"/>
  <c r="L531" i="11"/>
  <c r="K531" i="11"/>
  <c r="G531" i="11"/>
  <c r="J530" i="11"/>
  <c r="I530" i="11"/>
  <c r="H530" i="11"/>
  <c r="G530" i="11"/>
  <c r="K530" i="11" s="1"/>
  <c r="F530" i="11"/>
  <c r="K529" i="11"/>
  <c r="G529" i="11"/>
  <c r="L529" i="11" s="1"/>
  <c r="L528" i="11"/>
  <c r="G528" i="11"/>
  <c r="K528" i="11" s="1"/>
  <c r="L527" i="11"/>
  <c r="K527" i="11"/>
  <c r="G527" i="11"/>
  <c r="J526" i="11"/>
  <c r="I526" i="11"/>
  <c r="H526" i="11"/>
  <c r="G526" i="11"/>
  <c r="L526" i="11" s="1"/>
  <c r="F526" i="11"/>
  <c r="K525" i="11"/>
  <c r="G525" i="11"/>
  <c r="L525" i="11" s="1"/>
  <c r="L524" i="11"/>
  <c r="G524" i="11"/>
  <c r="K524" i="11" s="1"/>
  <c r="L523" i="11"/>
  <c r="K523" i="11"/>
  <c r="G523" i="11"/>
  <c r="K522" i="11"/>
  <c r="G522" i="11"/>
  <c r="L522" i="11" s="1"/>
  <c r="J521" i="11"/>
  <c r="I521" i="11"/>
  <c r="H521" i="11"/>
  <c r="G521" i="11"/>
  <c r="L521" i="11" s="1"/>
  <c r="F521" i="11"/>
  <c r="L520" i="11"/>
  <c r="G520" i="11"/>
  <c r="K520" i="11" s="1"/>
  <c r="L519" i="11"/>
  <c r="K519" i="11"/>
  <c r="G519" i="11"/>
  <c r="L518" i="11"/>
  <c r="K518" i="11"/>
  <c r="G518" i="11"/>
  <c r="J517" i="11"/>
  <c r="I517" i="11"/>
  <c r="H517" i="11"/>
  <c r="G517" i="11"/>
  <c r="L517" i="11" s="1"/>
  <c r="F517" i="11"/>
  <c r="L516" i="11"/>
  <c r="G516" i="11"/>
  <c r="K516" i="11" s="1"/>
  <c r="L515" i="11"/>
  <c r="K515" i="11"/>
  <c r="G515" i="11"/>
  <c r="K514" i="11"/>
  <c r="G514" i="11"/>
  <c r="L514" i="11" s="1"/>
  <c r="J513" i="11"/>
  <c r="I513" i="11"/>
  <c r="H513" i="11"/>
  <c r="G513" i="11"/>
  <c r="L513" i="11" s="1"/>
  <c r="F513" i="11"/>
  <c r="L512" i="11"/>
  <c r="G512" i="11"/>
  <c r="K512" i="11" s="1"/>
  <c r="L511" i="11"/>
  <c r="K511" i="11"/>
  <c r="G511" i="11"/>
  <c r="L510" i="11"/>
  <c r="K510" i="11"/>
  <c r="G510" i="11"/>
  <c r="J509" i="11"/>
  <c r="I509" i="11"/>
  <c r="H509" i="11"/>
  <c r="G509" i="11"/>
  <c r="L509" i="11" s="1"/>
  <c r="F509" i="11"/>
  <c r="L508" i="11"/>
  <c r="G508" i="11"/>
  <c r="K508" i="11" s="1"/>
  <c r="L507" i="11"/>
  <c r="K507" i="11"/>
  <c r="G507" i="11"/>
  <c r="K506" i="11"/>
  <c r="G506" i="11"/>
  <c r="L506" i="11" s="1"/>
  <c r="J505" i="11"/>
  <c r="I505" i="11"/>
  <c r="H505" i="11"/>
  <c r="G505" i="11"/>
  <c r="L505" i="11" s="1"/>
  <c r="F505" i="11"/>
  <c r="L504" i="11"/>
  <c r="G504" i="11"/>
  <c r="K504" i="11" s="1"/>
  <c r="L503" i="11"/>
  <c r="K503" i="11"/>
  <c r="G503" i="11"/>
  <c r="L502" i="11"/>
  <c r="K502" i="11"/>
  <c r="G502" i="11"/>
  <c r="G501" i="11"/>
  <c r="L501" i="11" s="1"/>
  <c r="J500" i="11"/>
  <c r="I500" i="11"/>
  <c r="I494" i="11" s="1"/>
  <c r="H500" i="11"/>
  <c r="F500" i="11"/>
  <c r="L499" i="11"/>
  <c r="G499" i="11"/>
  <c r="K499" i="11" s="1"/>
  <c r="L498" i="11"/>
  <c r="K498" i="11"/>
  <c r="G498" i="11"/>
  <c r="G497" i="11"/>
  <c r="L497" i="11" s="1"/>
  <c r="K496" i="11"/>
  <c r="G496" i="11"/>
  <c r="L496" i="11" s="1"/>
  <c r="J495" i="11"/>
  <c r="J494" i="11" s="1"/>
  <c r="I495" i="11"/>
  <c r="H495" i="11"/>
  <c r="H494" i="11" s="1"/>
  <c r="F495" i="11"/>
  <c r="G493" i="11"/>
  <c r="L493" i="11" s="1"/>
  <c r="K492" i="11"/>
  <c r="G492" i="11"/>
  <c r="L492" i="11" s="1"/>
  <c r="L491" i="11"/>
  <c r="G491" i="11"/>
  <c r="K491" i="11" s="1"/>
  <c r="J490" i="11"/>
  <c r="I490" i="11"/>
  <c r="H490" i="11"/>
  <c r="G490" i="11"/>
  <c r="L490" i="11" s="1"/>
  <c r="F490" i="11"/>
  <c r="G489" i="11"/>
  <c r="L489" i="11" s="1"/>
  <c r="K488" i="11"/>
  <c r="G488" i="11"/>
  <c r="L488" i="11" s="1"/>
  <c r="L487" i="11"/>
  <c r="G487" i="11"/>
  <c r="K487" i="11" s="1"/>
  <c r="L486" i="11"/>
  <c r="K486" i="11"/>
  <c r="G486" i="11"/>
  <c r="G485" i="11"/>
  <c r="L485" i="11" s="1"/>
  <c r="F484" i="11"/>
  <c r="L483" i="11"/>
  <c r="G483" i="11"/>
  <c r="K483" i="11" s="1"/>
  <c r="L482" i="11"/>
  <c r="K482" i="11"/>
  <c r="G482" i="11"/>
  <c r="G481" i="11"/>
  <c r="L481" i="11" s="1"/>
  <c r="K480" i="11"/>
  <c r="G480" i="11"/>
  <c r="L480" i="11" s="1"/>
  <c r="J479" i="11"/>
  <c r="I479" i="11"/>
  <c r="H479" i="11"/>
  <c r="H458" i="11" s="1"/>
  <c r="H457" i="11" s="1"/>
  <c r="H456" i="11" s="1"/>
  <c r="F479" i="11"/>
  <c r="L478" i="11"/>
  <c r="K478" i="11"/>
  <c r="G478" i="11"/>
  <c r="G477" i="11"/>
  <c r="L477" i="11" s="1"/>
  <c r="K476" i="11"/>
  <c r="G476" i="11"/>
  <c r="L476" i="11" s="1"/>
  <c r="L475" i="11"/>
  <c r="G475" i="11"/>
  <c r="K475" i="11" s="1"/>
  <c r="J474" i="11"/>
  <c r="I474" i="11"/>
  <c r="H474" i="11"/>
  <c r="G474" i="11"/>
  <c r="L474" i="11" s="1"/>
  <c r="F474" i="11"/>
  <c r="G473" i="11"/>
  <c r="L473" i="11" s="1"/>
  <c r="G472" i="11"/>
  <c r="K472" i="11" s="1"/>
  <c r="L471" i="11"/>
  <c r="G471" i="11"/>
  <c r="K471" i="11" s="1"/>
  <c r="L470" i="11"/>
  <c r="K470" i="11"/>
  <c r="G470" i="11"/>
  <c r="G469" i="11"/>
  <c r="L469" i="11" s="1"/>
  <c r="G468" i="11"/>
  <c r="K468" i="11" s="1"/>
  <c r="L467" i="11"/>
  <c r="G467" i="11"/>
  <c r="K467" i="11" s="1"/>
  <c r="L466" i="11"/>
  <c r="K466" i="11"/>
  <c r="G466" i="11"/>
  <c r="J465" i="11"/>
  <c r="J458" i="11" s="1"/>
  <c r="I465" i="11"/>
  <c r="H465" i="11"/>
  <c r="G465" i="11"/>
  <c r="L465" i="11" s="1"/>
  <c r="F465" i="11"/>
  <c r="G464" i="11"/>
  <c r="K464" i="11" s="1"/>
  <c r="L463" i="11"/>
  <c r="G463" i="11"/>
  <c r="K463" i="11" s="1"/>
  <c r="L462" i="11"/>
  <c r="K462" i="11"/>
  <c r="G462" i="11"/>
  <c r="G461" i="11"/>
  <c r="G460" i="11"/>
  <c r="K460" i="11" s="1"/>
  <c r="L459" i="11"/>
  <c r="G459" i="11"/>
  <c r="K459" i="11" s="1"/>
  <c r="I458" i="11"/>
  <c r="I457" i="11" s="1"/>
  <c r="J457" i="11"/>
  <c r="J456" i="11" s="1"/>
  <c r="J455" i="11" s="1"/>
  <c r="I456" i="11"/>
  <c r="I455" i="11" s="1"/>
  <c r="H455" i="11"/>
  <c r="L454" i="11"/>
  <c r="K454" i="11"/>
  <c r="G454" i="11"/>
  <c r="G453" i="11"/>
  <c r="G452" i="11"/>
  <c r="K452" i="11" s="1"/>
  <c r="J451" i="11"/>
  <c r="J450" i="11" s="1"/>
  <c r="I451" i="11"/>
  <c r="H451" i="11"/>
  <c r="F451" i="11"/>
  <c r="I450" i="11"/>
  <c r="H450" i="11"/>
  <c r="G449" i="11"/>
  <c r="L449" i="11" s="1"/>
  <c r="J448" i="11"/>
  <c r="I448" i="11"/>
  <c r="H448" i="11"/>
  <c r="G448" i="11"/>
  <c r="L448" i="11" s="1"/>
  <c r="J447" i="11"/>
  <c r="I447" i="11"/>
  <c r="H447" i="11"/>
  <c r="G447" i="11"/>
  <c r="K447" i="11" s="1"/>
  <c r="J446" i="11"/>
  <c r="J444" i="11" s="1"/>
  <c r="J443" i="11" s="1"/>
  <c r="I446" i="11"/>
  <c r="H446" i="11"/>
  <c r="G446" i="11"/>
  <c r="L446" i="11" s="1"/>
  <c r="L445" i="11"/>
  <c r="K445" i="11"/>
  <c r="G445" i="11"/>
  <c r="H444" i="11"/>
  <c r="H443" i="11" s="1"/>
  <c r="F444" i="11"/>
  <c r="G442" i="11"/>
  <c r="K442" i="11" s="1"/>
  <c r="J441" i="11"/>
  <c r="I441" i="11"/>
  <c r="H441" i="11"/>
  <c r="F441" i="11"/>
  <c r="L440" i="11"/>
  <c r="K440" i="11"/>
  <c r="G440" i="11"/>
  <c r="G439" i="11"/>
  <c r="J438" i="11"/>
  <c r="J437" i="11" s="1"/>
  <c r="I438" i="11"/>
  <c r="H438" i="11"/>
  <c r="F438" i="11"/>
  <c r="I437" i="11"/>
  <c r="I436" i="11" s="1"/>
  <c r="H437" i="11"/>
  <c r="H436" i="11" s="1"/>
  <c r="J436" i="11"/>
  <c r="K435" i="11"/>
  <c r="G435" i="11"/>
  <c r="J434" i="11"/>
  <c r="J433" i="11" s="1"/>
  <c r="J432" i="11" s="1"/>
  <c r="J431" i="11" s="1"/>
  <c r="I434" i="11"/>
  <c r="I433" i="11" s="1"/>
  <c r="I432" i="11" s="1"/>
  <c r="I431" i="11" s="1"/>
  <c r="H434" i="11"/>
  <c r="F434" i="11"/>
  <c r="H433" i="11"/>
  <c r="H432" i="11"/>
  <c r="K428" i="11"/>
  <c r="I428" i="11"/>
  <c r="J428" i="11" s="1"/>
  <c r="H428" i="11"/>
  <c r="G428" i="11"/>
  <c r="L428" i="11" s="1"/>
  <c r="J427" i="11"/>
  <c r="I427" i="11"/>
  <c r="H427" i="11"/>
  <c r="G427" i="11"/>
  <c r="L427" i="11" s="1"/>
  <c r="L426" i="11"/>
  <c r="J426" i="11"/>
  <c r="I426" i="11"/>
  <c r="H426" i="11"/>
  <c r="H424" i="11" s="1"/>
  <c r="G426" i="11"/>
  <c r="K426" i="11" s="1"/>
  <c r="J425" i="11"/>
  <c r="I425" i="11"/>
  <c r="I424" i="11" s="1"/>
  <c r="H425" i="11"/>
  <c r="G425" i="11"/>
  <c r="L425" i="11" s="1"/>
  <c r="K424" i="11"/>
  <c r="G424" i="11"/>
  <c r="L424" i="11" s="1"/>
  <c r="F424" i="11"/>
  <c r="K423" i="11"/>
  <c r="H423" i="11"/>
  <c r="I423" i="11" s="1"/>
  <c r="J423" i="11" s="1"/>
  <c r="G423" i="11"/>
  <c r="L423" i="11" s="1"/>
  <c r="G422" i="11"/>
  <c r="K422" i="11" s="1"/>
  <c r="F421" i="11"/>
  <c r="L420" i="11"/>
  <c r="K420" i="11"/>
  <c r="G420" i="11"/>
  <c r="G419" i="11"/>
  <c r="L419" i="11" s="1"/>
  <c r="F419" i="11"/>
  <c r="K418" i="11"/>
  <c r="J418" i="11"/>
  <c r="H418" i="11"/>
  <c r="I418" i="11" s="1"/>
  <c r="G418" i="11"/>
  <c r="L418" i="11" s="1"/>
  <c r="G417" i="11"/>
  <c r="K417" i="11" s="1"/>
  <c r="J416" i="11"/>
  <c r="I416" i="11"/>
  <c r="H416" i="11"/>
  <c r="G416" i="11"/>
  <c r="K416" i="11" s="1"/>
  <c r="J415" i="11"/>
  <c r="I415" i="11"/>
  <c r="H415" i="11"/>
  <c r="G415" i="11"/>
  <c r="L415" i="11" s="1"/>
  <c r="H414" i="11"/>
  <c r="I414" i="11" s="1"/>
  <c r="J414" i="11" s="1"/>
  <c r="G414" i="11"/>
  <c r="L414" i="11" s="1"/>
  <c r="I413" i="11"/>
  <c r="J413" i="11" s="1"/>
  <c r="H413" i="11"/>
  <c r="G413" i="11"/>
  <c r="L413" i="11" s="1"/>
  <c r="K412" i="11"/>
  <c r="I412" i="11"/>
  <c r="J412" i="11" s="1"/>
  <c r="H412" i="11"/>
  <c r="G412" i="11"/>
  <c r="L412" i="11" s="1"/>
  <c r="J411" i="11"/>
  <c r="I411" i="11"/>
  <c r="H411" i="11"/>
  <c r="G411" i="11"/>
  <c r="L411" i="11" s="1"/>
  <c r="H410" i="11"/>
  <c r="I410" i="11" s="1"/>
  <c r="J410" i="11" s="1"/>
  <c r="G410" i="11"/>
  <c r="L410" i="11" s="1"/>
  <c r="I409" i="11"/>
  <c r="J409" i="11" s="1"/>
  <c r="H409" i="11"/>
  <c r="G409" i="11"/>
  <c r="L409" i="11" s="1"/>
  <c r="K408" i="11"/>
  <c r="I408" i="11"/>
  <c r="J408" i="11" s="1"/>
  <c r="H408" i="11"/>
  <c r="G408" i="11"/>
  <c r="L408" i="11" s="1"/>
  <c r="J407" i="11"/>
  <c r="I407" i="11"/>
  <c r="H407" i="11"/>
  <c r="G407" i="11"/>
  <c r="L407" i="11" s="1"/>
  <c r="H406" i="11"/>
  <c r="I406" i="11" s="1"/>
  <c r="G406" i="11"/>
  <c r="I405" i="11"/>
  <c r="J405" i="11" s="1"/>
  <c r="H405" i="11"/>
  <c r="G405" i="11"/>
  <c r="L405" i="11" s="1"/>
  <c r="K400" i="11"/>
  <c r="H400" i="11"/>
  <c r="I400" i="11" s="1"/>
  <c r="J400" i="11" s="1"/>
  <c r="G400" i="11"/>
  <c r="L400" i="11" s="1"/>
  <c r="I399" i="11"/>
  <c r="J399" i="11" s="1"/>
  <c r="H399" i="11"/>
  <c r="G399" i="11"/>
  <c r="L399" i="11" s="1"/>
  <c r="K398" i="11"/>
  <c r="H398" i="11"/>
  <c r="I398" i="11" s="1"/>
  <c r="J398" i="11" s="1"/>
  <c r="G398" i="11"/>
  <c r="L398" i="11" s="1"/>
  <c r="I397" i="11"/>
  <c r="J397" i="11" s="1"/>
  <c r="H397" i="11"/>
  <c r="G397" i="11"/>
  <c r="L397" i="11" s="1"/>
  <c r="K396" i="11"/>
  <c r="H396" i="11"/>
  <c r="I396" i="11" s="1"/>
  <c r="G396" i="11"/>
  <c r="L396" i="11" s="1"/>
  <c r="F395" i="11"/>
  <c r="J393" i="11"/>
  <c r="I393" i="11"/>
  <c r="H393" i="11"/>
  <c r="G393" i="11"/>
  <c r="L393" i="11" s="1"/>
  <c r="K392" i="11"/>
  <c r="G392" i="11"/>
  <c r="L392" i="11" s="1"/>
  <c r="L391" i="11"/>
  <c r="J391" i="11"/>
  <c r="J390" i="11" s="1"/>
  <c r="I391" i="11"/>
  <c r="I390" i="11" s="1"/>
  <c r="H391" i="11"/>
  <c r="G391" i="11"/>
  <c r="K391" i="11" s="1"/>
  <c r="H390" i="11"/>
  <c r="G390" i="11"/>
  <c r="L390" i="11" s="1"/>
  <c r="F390" i="11"/>
  <c r="K390" i="11" s="1"/>
  <c r="J389" i="11"/>
  <c r="I389" i="11"/>
  <c r="H389" i="11"/>
  <c r="G389" i="11"/>
  <c r="L389" i="11" s="1"/>
  <c r="K388" i="11"/>
  <c r="I388" i="11"/>
  <c r="J388" i="11" s="1"/>
  <c r="H388" i="11"/>
  <c r="G388" i="11"/>
  <c r="L388" i="11" s="1"/>
  <c r="J387" i="11"/>
  <c r="I387" i="11"/>
  <c r="H387" i="11"/>
  <c r="G387" i="11"/>
  <c r="L387" i="11" s="1"/>
  <c r="H386" i="11"/>
  <c r="I386" i="11" s="1"/>
  <c r="G386" i="11"/>
  <c r="G384" i="11" s="1"/>
  <c r="I385" i="11"/>
  <c r="J385" i="11" s="1"/>
  <c r="H385" i="11"/>
  <c r="G385" i="11"/>
  <c r="L385" i="11" s="1"/>
  <c r="F384" i="11"/>
  <c r="H383" i="11"/>
  <c r="I383" i="11" s="1"/>
  <c r="J383" i="11" s="1"/>
  <c r="G383" i="11"/>
  <c r="L383" i="11" s="1"/>
  <c r="L382" i="11"/>
  <c r="H382" i="11"/>
  <c r="I382" i="11" s="1"/>
  <c r="J382" i="11" s="1"/>
  <c r="G382" i="11"/>
  <c r="K382" i="11" s="1"/>
  <c r="K381" i="11"/>
  <c r="J381" i="11"/>
  <c r="H381" i="11"/>
  <c r="I381" i="11" s="1"/>
  <c r="G381" i="11"/>
  <c r="L381" i="11" s="1"/>
  <c r="L380" i="11"/>
  <c r="J380" i="11"/>
  <c r="I380" i="11"/>
  <c r="H380" i="11"/>
  <c r="G380" i="11"/>
  <c r="K380" i="11" s="1"/>
  <c r="G379" i="11"/>
  <c r="L379" i="11" s="1"/>
  <c r="F379" i="11"/>
  <c r="K379" i="11" s="1"/>
  <c r="I378" i="11"/>
  <c r="J378" i="11" s="1"/>
  <c r="H378" i="11"/>
  <c r="G378" i="11"/>
  <c r="L378" i="11" s="1"/>
  <c r="K377" i="11"/>
  <c r="H377" i="11"/>
  <c r="H376" i="11" s="1"/>
  <c r="G377" i="11"/>
  <c r="L377" i="11" s="1"/>
  <c r="G376" i="11"/>
  <c r="L376" i="11" s="1"/>
  <c r="F376" i="11"/>
  <c r="K376" i="11" s="1"/>
  <c r="L375" i="11"/>
  <c r="H375" i="11"/>
  <c r="I375" i="11" s="1"/>
  <c r="J375" i="11" s="1"/>
  <c r="G375" i="11"/>
  <c r="K375" i="11" s="1"/>
  <c r="K374" i="11"/>
  <c r="J374" i="11"/>
  <c r="H374" i="11"/>
  <c r="I374" i="11" s="1"/>
  <c r="G374" i="11"/>
  <c r="L374" i="11" s="1"/>
  <c r="L373" i="11"/>
  <c r="H373" i="11"/>
  <c r="I373" i="11" s="1"/>
  <c r="J373" i="11" s="1"/>
  <c r="G373" i="11"/>
  <c r="K373" i="11" s="1"/>
  <c r="H372" i="11"/>
  <c r="I372" i="11" s="1"/>
  <c r="J372" i="11" s="1"/>
  <c r="G372" i="11"/>
  <c r="L372" i="11" s="1"/>
  <c r="L371" i="11"/>
  <c r="H371" i="11"/>
  <c r="I371" i="11" s="1"/>
  <c r="J371" i="11" s="1"/>
  <c r="G371" i="11"/>
  <c r="K371" i="11" s="1"/>
  <c r="K370" i="11"/>
  <c r="J370" i="11"/>
  <c r="H370" i="11"/>
  <c r="I370" i="11" s="1"/>
  <c r="G370" i="11"/>
  <c r="L370" i="11" s="1"/>
  <c r="L369" i="11"/>
  <c r="J369" i="11"/>
  <c r="I369" i="11"/>
  <c r="H369" i="11"/>
  <c r="G369" i="11"/>
  <c r="K369" i="11" s="1"/>
  <c r="G368" i="11"/>
  <c r="G367" i="11" s="1"/>
  <c r="L367" i="11" s="1"/>
  <c r="F368" i="11"/>
  <c r="K368" i="11" s="1"/>
  <c r="F367" i="11"/>
  <c r="L366" i="11"/>
  <c r="H366" i="11"/>
  <c r="H365" i="11" s="1"/>
  <c r="G366" i="11"/>
  <c r="K366" i="11" s="1"/>
  <c r="G365" i="11"/>
  <c r="L365" i="11" s="1"/>
  <c r="F365" i="11"/>
  <c r="K365" i="11" s="1"/>
  <c r="I364" i="11"/>
  <c r="J364" i="11" s="1"/>
  <c r="H364" i="11"/>
  <c r="G364" i="11"/>
  <c r="K364" i="11" s="1"/>
  <c r="H363" i="11"/>
  <c r="I363" i="11" s="1"/>
  <c r="G363" i="11"/>
  <c r="G362" i="11" s="1"/>
  <c r="L362" i="11" s="1"/>
  <c r="F362" i="11"/>
  <c r="L361" i="11"/>
  <c r="J361" i="11"/>
  <c r="I361" i="11"/>
  <c r="H361" i="11"/>
  <c r="G361" i="11"/>
  <c r="K361" i="11" s="1"/>
  <c r="H360" i="11"/>
  <c r="I360" i="11" s="1"/>
  <c r="G360" i="11"/>
  <c r="L360" i="11" s="1"/>
  <c r="I356" i="11"/>
  <c r="I355" i="11" s="1"/>
  <c r="I354" i="11" s="1"/>
  <c r="H356" i="11"/>
  <c r="G356" i="11"/>
  <c r="K356" i="11" s="1"/>
  <c r="H355" i="11"/>
  <c r="H354" i="11" s="1"/>
  <c r="G355" i="11"/>
  <c r="L355" i="11" s="1"/>
  <c r="F355" i="11"/>
  <c r="F354" i="11"/>
  <c r="I353" i="11"/>
  <c r="J353" i="11" s="1"/>
  <c r="H353" i="11"/>
  <c r="G353" i="11"/>
  <c r="K353" i="11" s="1"/>
  <c r="J352" i="11"/>
  <c r="I352" i="11"/>
  <c r="H352" i="11"/>
  <c r="G352" i="11"/>
  <c r="L352" i="11" s="1"/>
  <c r="J351" i="11"/>
  <c r="I351" i="11"/>
  <c r="H351" i="11"/>
  <c r="G351" i="11"/>
  <c r="K351" i="11" s="1"/>
  <c r="J350" i="11"/>
  <c r="I350" i="11"/>
  <c r="H350" i="11"/>
  <c r="H349" i="11" s="1"/>
  <c r="H348" i="11" s="1"/>
  <c r="G350" i="11"/>
  <c r="G349" i="11" s="1"/>
  <c r="J349" i="11"/>
  <c r="I349" i="11"/>
  <c r="I348" i="11" s="1"/>
  <c r="F349" i="11"/>
  <c r="K349" i="11" s="1"/>
  <c r="H347" i="11"/>
  <c r="I347" i="11" s="1"/>
  <c r="J347" i="11" s="1"/>
  <c r="G347" i="11"/>
  <c r="L347" i="11" s="1"/>
  <c r="I346" i="11"/>
  <c r="I345" i="11" s="1"/>
  <c r="H346" i="11"/>
  <c r="G346" i="11"/>
  <c r="K346" i="11" s="1"/>
  <c r="H345" i="11"/>
  <c r="G345" i="11"/>
  <c r="L345" i="11" s="1"/>
  <c r="F345" i="11"/>
  <c r="H344" i="11"/>
  <c r="I344" i="11" s="1"/>
  <c r="G344" i="11"/>
  <c r="L344" i="11" s="1"/>
  <c r="H343" i="11"/>
  <c r="F343" i="11"/>
  <c r="L342" i="11"/>
  <c r="K342" i="11"/>
  <c r="G342" i="11"/>
  <c r="G341" i="11"/>
  <c r="L341" i="11" s="1"/>
  <c r="G340" i="11"/>
  <c r="K340" i="11" s="1"/>
  <c r="L339" i="11"/>
  <c r="G339" i="11"/>
  <c r="K339" i="11" s="1"/>
  <c r="L338" i="11"/>
  <c r="K338" i="11"/>
  <c r="G338" i="11"/>
  <c r="G337" i="11"/>
  <c r="L337" i="11" s="1"/>
  <c r="G336" i="11"/>
  <c r="K336" i="11" s="1"/>
  <c r="L335" i="11"/>
  <c r="G335" i="11"/>
  <c r="K335" i="11" s="1"/>
  <c r="L334" i="11"/>
  <c r="K334" i="11"/>
  <c r="G334" i="11"/>
  <c r="G333" i="11"/>
  <c r="L333" i="11" s="1"/>
  <c r="G332" i="11"/>
  <c r="K332" i="11" s="1"/>
  <c r="L331" i="11"/>
  <c r="G331" i="11"/>
  <c r="K331" i="11" s="1"/>
  <c r="L330" i="11"/>
  <c r="K330" i="11"/>
  <c r="G330" i="11"/>
  <c r="G329" i="11"/>
  <c r="L329" i="11" s="1"/>
  <c r="G328" i="11"/>
  <c r="K328" i="11" s="1"/>
  <c r="L327" i="11"/>
  <c r="G327" i="11"/>
  <c r="K327" i="11" s="1"/>
  <c r="J326" i="11"/>
  <c r="I326" i="11"/>
  <c r="H326" i="11"/>
  <c r="G326" i="11"/>
  <c r="G325" i="11" s="1"/>
  <c r="J325" i="11"/>
  <c r="I325" i="11"/>
  <c r="I321" i="11" s="1"/>
  <c r="I320" i="11" s="1"/>
  <c r="H325" i="11"/>
  <c r="F325" i="11"/>
  <c r="K325" i="11" s="1"/>
  <c r="L324" i="11"/>
  <c r="G324" i="11"/>
  <c r="K324" i="11" s="1"/>
  <c r="L323" i="11"/>
  <c r="K323" i="11"/>
  <c r="G323" i="11"/>
  <c r="M853" i="11" s="1"/>
  <c r="N322" i="11"/>
  <c r="L322" i="11"/>
  <c r="K322" i="11"/>
  <c r="G322" i="11"/>
  <c r="J321" i="11"/>
  <c r="H321" i="11"/>
  <c r="H320" i="11" s="1"/>
  <c r="H319" i="11" s="1"/>
  <c r="F321" i="11"/>
  <c r="J320" i="11"/>
  <c r="F320" i="11"/>
  <c r="H318" i="11"/>
  <c r="I318" i="11" s="1"/>
  <c r="J318" i="11" s="1"/>
  <c r="G318" i="11"/>
  <c r="L318" i="11" s="1"/>
  <c r="J317" i="11"/>
  <c r="I317" i="11"/>
  <c r="H317" i="11"/>
  <c r="G317" i="11"/>
  <c r="K317" i="11" s="1"/>
  <c r="H316" i="11"/>
  <c r="I316" i="11" s="1"/>
  <c r="J316" i="11" s="1"/>
  <c r="G316" i="11"/>
  <c r="L316" i="11" s="1"/>
  <c r="I315" i="11"/>
  <c r="J315" i="11" s="1"/>
  <c r="H315" i="11"/>
  <c r="G315" i="11"/>
  <c r="K315" i="11" s="1"/>
  <c r="H314" i="11"/>
  <c r="I314" i="11" s="1"/>
  <c r="J314" i="11" s="1"/>
  <c r="G314" i="11"/>
  <c r="G313" i="11" s="1"/>
  <c r="I313" i="11"/>
  <c r="J313" i="11" s="1"/>
  <c r="H313" i="11"/>
  <c r="H312" i="11"/>
  <c r="I312" i="11" s="1"/>
  <c r="J312" i="11" s="1"/>
  <c r="G312" i="11"/>
  <c r="L312" i="11" s="1"/>
  <c r="I311" i="11"/>
  <c r="J311" i="11" s="1"/>
  <c r="H311" i="11"/>
  <c r="G311" i="11"/>
  <c r="K311" i="11" s="1"/>
  <c r="H310" i="11"/>
  <c r="I310" i="11" s="1"/>
  <c r="J310" i="11" s="1"/>
  <c r="G310" i="11"/>
  <c r="I309" i="11"/>
  <c r="J309" i="11" s="1"/>
  <c r="H309" i="11"/>
  <c r="H308" i="11"/>
  <c r="I308" i="11" s="1"/>
  <c r="J308" i="11" s="1"/>
  <c r="I307" i="11"/>
  <c r="J307" i="11" s="1"/>
  <c r="H307" i="11"/>
  <c r="G307" i="11"/>
  <c r="K307" i="11" s="1"/>
  <c r="H306" i="11"/>
  <c r="I306" i="11" s="1"/>
  <c r="J306" i="11" s="1"/>
  <c r="G306" i="11"/>
  <c r="L306" i="11" s="1"/>
  <c r="I305" i="11"/>
  <c r="J305" i="11" s="1"/>
  <c r="H305" i="11"/>
  <c r="G305" i="11"/>
  <c r="K305" i="11" s="1"/>
  <c r="H304" i="11"/>
  <c r="J304" i="11" s="1"/>
  <c r="G304" i="11"/>
  <c r="I304" i="11" s="1"/>
  <c r="J303" i="11"/>
  <c r="H303" i="11"/>
  <c r="J302" i="11"/>
  <c r="I302" i="11"/>
  <c r="H302" i="11"/>
  <c r="G302" i="11"/>
  <c r="L302" i="11" s="1"/>
  <c r="G301" i="11"/>
  <c r="L300" i="11"/>
  <c r="J300" i="11"/>
  <c r="I300" i="11"/>
  <c r="I299" i="11" s="1"/>
  <c r="I295" i="11" s="1"/>
  <c r="H300" i="11"/>
  <c r="H299" i="11" s="1"/>
  <c r="G300" i="11"/>
  <c r="K300" i="11" s="1"/>
  <c r="J299" i="11"/>
  <c r="J295" i="11" s="1"/>
  <c r="G299" i="11"/>
  <c r="L299" i="11" s="1"/>
  <c r="F299" i="11"/>
  <c r="F295" i="11" s="1"/>
  <c r="J298" i="11"/>
  <c r="I298" i="11"/>
  <c r="H298" i="11"/>
  <c r="G298" i="11"/>
  <c r="K298" i="11" s="1"/>
  <c r="H297" i="11"/>
  <c r="J297" i="11" s="1"/>
  <c r="G297" i="11"/>
  <c r="I297" i="11" s="1"/>
  <c r="L296" i="11"/>
  <c r="K296" i="11"/>
  <c r="H295" i="11"/>
  <c r="K294" i="11"/>
  <c r="J294" i="11"/>
  <c r="J293" i="11" s="1"/>
  <c r="J292" i="11" s="1"/>
  <c r="H294" i="11"/>
  <c r="G294" i="11"/>
  <c r="H293" i="11"/>
  <c r="F293" i="11"/>
  <c r="H292" i="11"/>
  <c r="H291" i="11" s="1"/>
  <c r="H290" i="11" s="1"/>
  <c r="J291" i="11"/>
  <c r="G286" i="11"/>
  <c r="L286" i="11" s="1"/>
  <c r="F286" i="11"/>
  <c r="G285" i="11"/>
  <c r="L285" i="11" s="1"/>
  <c r="F285" i="11"/>
  <c r="K285" i="11" s="1"/>
  <c r="G284" i="11"/>
  <c r="L284" i="11" s="1"/>
  <c r="F284" i="11"/>
  <c r="F283" i="11"/>
  <c r="G282" i="11"/>
  <c r="L282" i="11" s="1"/>
  <c r="F282" i="11"/>
  <c r="G281" i="11"/>
  <c r="L281" i="11" s="1"/>
  <c r="F281" i="11"/>
  <c r="K281" i="11" s="1"/>
  <c r="G280" i="11"/>
  <c r="L280" i="11" s="1"/>
  <c r="G279" i="11"/>
  <c r="L279" i="11" s="1"/>
  <c r="F279" i="11"/>
  <c r="K279" i="11" s="1"/>
  <c r="G278" i="11"/>
  <c r="L278" i="11" s="1"/>
  <c r="F278" i="11"/>
  <c r="G277" i="11"/>
  <c r="L277" i="11" s="1"/>
  <c r="F277" i="11"/>
  <c r="K277" i="11" s="1"/>
  <c r="G276" i="11"/>
  <c r="L276" i="11" s="1"/>
  <c r="G275" i="11"/>
  <c r="L275" i="11" s="1"/>
  <c r="F275" i="11"/>
  <c r="K275" i="11" s="1"/>
  <c r="G274" i="11"/>
  <c r="L274" i="11" s="1"/>
  <c r="F274" i="11"/>
  <c r="G273" i="11"/>
  <c r="L273" i="11" s="1"/>
  <c r="F273" i="11"/>
  <c r="K273" i="11" s="1"/>
  <c r="G272" i="11"/>
  <c r="L272" i="11" s="1"/>
  <c r="G271" i="11"/>
  <c r="L271" i="11" s="1"/>
  <c r="F271" i="11"/>
  <c r="K271" i="11" s="1"/>
  <c r="G270" i="11"/>
  <c r="L270" i="11" s="1"/>
  <c r="F270" i="11"/>
  <c r="G269" i="11"/>
  <c r="L269" i="11" s="1"/>
  <c r="F269" i="11"/>
  <c r="K269" i="11" s="1"/>
  <c r="G268" i="11"/>
  <c r="L268" i="11" s="1"/>
  <c r="G267" i="11"/>
  <c r="L267" i="11" s="1"/>
  <c r="F267" i="11"/>
  <c r="K267" i="11" s="1"/>
  <c r="G266" i="11"/>
  <c r="L266" i="11" s="1"/>
  <c r="F266" i="11"/>
  <c r="G265" i="11"/>
  <c r="L265" i="11" s="1"/>
  <c r="F265" i="11"/>
  <c r="K265" i="11" s="1"/>
  <c r="G264" i="11"/>
  <c r="L264" i="11" s="1"/>
  <c r="G263" i="11"/>
  <c r="L263" i="11" s="1"/>
  <c r="F263" i="11"/>
  <c r="K263" i="11" s="1"/>
  <c r="G262" i="11"/>
  <c r="L262" i="11" s="1"/>
  <c r="F262" i="11"/>
  <c r="G261" i="11"/>
  <c r="L261" i="11" s="1"/>
  <c r="F261" i="11"/>
  <c r="K261" i="11" s="1"/>
  <c r="F260" i="11"/>
  <c r="K259" i="11"/>
  <c r="G259" i="11"/>
  <c r="L259" i="11" s="1"/>
  <c r="F259" i="11"/>
  <c r="K258" i="11"/>
  <c r="G258" i="11"/>
  <c r="L258" i="11" s="1"/>
  <c r="F258" i="11"/>
  <c r="G257" i="11"/>
  <c r="L257" i="11" s="1"/>
  <c r="F257" i="11"/>
  <c r="K257" i="11" s="1"/>
  <c r="F256" i="11"/>
  <c r="K255" i="11"/>
  <c r="G255" i="11"/>
  <c r="L255" i="11" s="1"/>
  <c r="F255" i="11"/>
  <c r="L254" i="11"/>
  <c r="K254" i="11"/>
  <c r="G254" i="11"/>
  <c r="F254" i="11"/>
  <c r="K253" i="11"/>
  <c r="G253" i="11"/>
  <c r="L253" i="11" s="1"/>
  <c r="F253" i="11"/>
  <c r="G252" i="11"/>
  <c r="L252" i="11" s="1"/>
  <c r="F252" i="11"/>
  <c r="K252" i="11" s="1"/>
  <c r="G250" i="11"/>
  <c r="F250" i="11"/>
  <c r="F249" i="11" s="1"/>
  <c r="J249" i="11"/>
  <c r="I249" i="11"/>
  <c r="H249" i="11"/>
  <c r="G249" i="11"/>
  <c r="L249" i="11" s="1"/>
  <c r="L248" i="11"/>
  <c r="J248" i="11"/>
  <c r="I248" i="11"/>
  <c r="H248" i="11"/>
  <c r="G248" i="11"/>
  <c r="F248" i="11"/>
  <c r="K248" i="11" s="1"/>
  <c r="J247" i="11"/>
  <c r="I247" i="11"/>
  <c r="H247" i="11"/>
  <c r="G247" i="11"/>
  <c r="L247" i="11" s="1"/>
  <c r="F247" i="11"/>
  <c r="L246" i="11"/>
  <c r="J246" i="11"/>
  <c r="I246" i="11"/>
  <c r="I245" i="11" s="1"/>
  <c r="H246" i="11"/>
  <c r="H245" i="11" s="1"/>
  <c r="G246" i="11"/>
  <c r="F246" i="11"/>
  <c r="G245" i="11"/>
  <c r="L245" i="11" s="1"/>
  <c r="L244" i="11"/>
  <c r="J244" i="11"/>
  <c r="I244" i="11"/>
  <c r="H244" i="11"/>
  <c r="G244" i="11"/>
  <c r="F244" i="11"/>
  <c r="K244" i="11" s="1"/>
  <c r="J243" i="11"/>
  <c r="I243" i="11"/>
  <c r="H243" i="11"/>
  <c r="G243" i="11"/>
  <c r="L243" i="11" s="1"/>
  <c r="F243" i="11"/>
  <c r="L242" i="11"/>
  <c r="J242" i="11"/>
  <c r="I242" i="11"/>
  <c r="I241" i="11" s="1"/>
  <c r="H242" i="11"/>
  <c r="H241" i="11" s="1"/>
  <c r="G242" i="11"/>
  <c r="F242" i="11"/>
  <c r="G241" i="11"/>
  <c r="L241" i="11" s="1"/>
  <c r="L240" i="11"/>
  <c r="J240" i="11"/>
  <c r="I240" i="11"/>
  <c r="H240" i="11"/>
  <c r="G240" i="11"/>
  <c r="F240" i="11"/>
  <c r="K240" i="11" s="1"/>
  <c r="J239" i="11"/>
  <c r="I239" i="11"/>
  <c r="H239" i="11"/>
  <c r="G239" i="11"/>
  <c r="L239" i="11" s="1"/>
  <c r="F239" i="11"/>
  <c r="L238" i="11"/>
  <c r="J238" i="11"/>
  <c r="I238" i="11"/>
  <c r="I237" i="11" s="1"/>
  <c r="H238" i="11"/>
  <c r="H237" i="11" s="1"/>
  <c r="G238" i="11"/>
  <c r="F238" i="11"/>
  <c r="G237" i="11"/>
  <c r="L237" i="11" s="1"/>
  <c r="L236" i="11"/>
  <c r="J236" i="11"/>
  <c r="I236" i="11"/>
  <c r="H236" i="11"/>
  <c r="G236" i="11"/>
  <c r="F236" i="11"/>
  <c r="K236" i="11" s="1"/>
  <c r="J235" i="11"/>
  <c r="I235" i="11"/>
  <c r="H235" i="11"/>
  <c r="G235" i="11"/>
  <c r="L235" i="11" s="1"/>
  <c r="F235" i="11"/>
  <c r="L234" i="11"/>
  <c r="J234" i="11"/>
  <c r="I234" i="11"/>
  <c r="I233" i="11" s="1"/>
  <c r="H234" i="11"/>
  <c r="H233" i="11" s="1"/>
  <c r="G234" i="11"/>
  <c r="F234" i="11"/>
  <c r="G233" i="11"/>
  <c r="L233" i="11" s="1"/>
  <c r="L232" i="11"/>
  <c r="J232" i="11"/>
  <c r="I232" i="11"/>
  <c r="H232" i="11"/>
  <c r="G232" i="11"/>
  <c r="F232" i="11"/>
  <c r="K232" i="11" s="1"/>
  <c r="J231" i="11"/>
  <c r="I231" i="11"/>
  <c r="H231" i="11"/>
  <c r="G231" i="11"/>
  <c r="L231" i="11" s="1"/>
  <c r="F231" i="11"/>
  <c r="L230" i="11"/>
  <c r="J230" i="11"/>
  <c r="I230" i="11"/>
  <c r="H230" i="11"/>
  <c r="G230" i="11"/>
  <c r="F230" i="11"/>
  <c r="K230" i="11" s="1"/>
  <c r="L229" i="11"/>
  <c r="J229" i="11"/>
  <c r="I229" i="11"/>
  <c r="H229" i="11"/>
  <c r="H228" i="11" s="1"/>
  <c r="G229" i="11"/>
  <c r="G228" i="11" s="1"/>
  <c r="L228" i="11" s="1"/>
  <c r="F229" i="11"/>
  <c r="J228" i="11"/>
  <c r="F228" i="11"/>
  <c r="K228" i="11" s="1"/>
  <c r="J227" i="11"/>
  <c r="I227" i="11"/>
  <c r="H227" i="11"/>
  <c r="G227" i="11"/>
  <c r="L227" i="11" s="1"/>
  <c r="F227" i="11"/>
  <c r="L226" i="11"/>
  <c r="J226" i="11"/>
  <c r="J224" i="11" s="1"/>
  <c r="I226" i="11"/>
  <c r="H226" i="11"/>
  <c r="G226" i="11"/>
  <c r="F226" i="11"/>
  <c r="K226" i="11" s="1"/>
  <c r="L225" i="11"/>
  <c r="J225" i="11"/>
  <c r="I225" i="11"/>
  <c r="I224" i="11" s="1"/>
  <c r="H225" i="11"/>
  <c r="H224" i="11" s="1"/>
  <c r="G225" i="11"/>
  <c r="K225" i="11" s="1"/>
  <c r="F225" i="11"/>
  <c r="G224" i="11"/>
  <c r="L224" i="11" s="1"/>
  <c r="J223" i="11"/>
  <c r="I223" i="11"/>
  <c r="H223" i="11"/>
  <c r="G223" i="11"/>
  <c r="L223" i="11" s="1"/>
  <c r="F223" i="11"/>
  <c r="K223" i="11" s="1"/>
  <c r="L222" i="11"/>
  <c r="J222" i="11"/>
  <c r="J220" i="11" s="1"/>
  <c r="I222" i="11"/>
  <c r="H222" i="11"/>
  <c r="G222" i="11"/>
  <c r="F222" i="11"/>
  <c r="K222" i="11" s="1"/>
  <c r="J221" i="11"/>
  <c r="I221" i="11"/>
  <c r="H221" i="11"/>
  <c r="G221" i="11"/>
  <c r="K221" i="11" s="1"/>
  <c r="F221" i="11"/>
  <c r="H220" i="11"/>
  <c r="G220" i="11"/>
  <c r="L220" i="11" s="1"/>
  <c r="J219" i="11"/>
  <c r="I219" i="11"/>
  <c r="H219" i="11"/>
  <c r="G219" i="11"/>
  <c r="L219" i="11" s="1"/>
  <c r="F219" i="11"/>
  <c r="K219" i="11" s="1"/>
  <c r="L218" i="11"/>
  <c r="J218" i="11"/>
  <c r="I218" i="11"/>
  <c r="H218" i="11"/>
  <c r="H216" i="11" s="1"/>
  <c r="G218" i="11"/>
  <c r="F218" i="11"/>
  <c r="K218" i="11" s="1"/>
  <c r="J217" i="11"/>
  <c r="I217" i="11"/>
  <c r="H217" i="11"/>
  <c r="G217" i="11"/>
  <c r="L217" i="11" s="1"/>
  <c r="F217" i="11"/>
  <c r="J216" i="11"/>
  <c r="J215" i="11"/>
  <c r="I215" i="11"/>
  <c r="H215" i="11"/>
  <c r="G215" i="11"/>
  <c r="L215" i="11" s="1"/>
  <c r="F215" i="11"/>
  <c r="L214" i="11"/>
  <c r="J214" i="11"/>
  <c r="I214" i="11"/>
  <c r="H214" i="11"/>
  <c r="G214" i="11"/>
  <c r="F214" i="11"/>
  <c r="K214" i="11" s="1"/>
  <c r="L213" i="11"/>
  <c r="J213" i="11"/>
  <c r="I213" i="11"/>
  <c r="H213" i="11"/>
  <c r="H212" i="11" s="1"/>
  <c r="G213" i="11"/>
  <c r="G212" i="11" s="1"/>
  <c r="L212" i="11" s="1"/>
  <c r="F213" i="11"/>
  <c r="J212" i="11"/>
  <c r="F212" i="11"/>
  <c r="K212" i="11" s="1"/>
  <c r="J211" i="11"/>
  <c r="I211" i="11"/>
  <c r="H211" i="11"/>
  <c r="G211" i="11"/>
  <c r="L211" i="11" s="1"/>
  <c r="F211" i="11"/>
  <c r="L210" i="11"/>
  <c r="J210" i="11"/>
  <c r="I210" i="11"/>
  <c r="H210" i="11"/>
  <c r="G210" i="11"/>
  <c r="F210" i="11"/>
  <c r="K210" i="11" s="1"/>
  <c r="L209" i="11"/>
  <c r="J209" i="11"/>
  <c r="I209" i="11"/>
  <c r="I207" i="11" s="1"/>
  <c r="H209" i="11"/>
  <c r="G209" i="11"/>
  <c r="K209" i="11" s="1"/>
  <c r="F209" i="11"/>
  <c r="L208" i="11"/>
  <c r="J208" i="11"/>
  <c r="I208" i="11"/>
  <c r="H208" i="11"/>
  <c r="H207" i="11" s="1"/>
  <c r="G208" i="11"/>
  <c r="K208" i="11" s="1"/>
  <c r="F208" i="11"/>
  <c r="J207" i="11"/>
  <c r="L206" i="11"/>
  <c r="J206" i="11"/>
  <c r="I206" i="11"/>
  <c r="H206" i="11"/>
  <c r="G206" i="11"/>
  <c r="F206" i="11"/>
  <c r="K206" i="11" s="1"/>
  <c r="J205" i="11"/>
  <c r="I205" i="11"/>
  <c r="H205" i="11"/>
  <c r="G205" i="11"/>
  <c r="K205" i="11" s="1"/>
  <c r="F205" i="11"/>
  <c r="L204" i="11"/>
  <c r="J204" i="11"/>
  <c r="I204" i="11"/>
  <c r="H204" i="11"/>
  <c r="G204" i="11"/>
  <c r="F204" i="11"/>
  <c r="K204" i="11" s="1"/>
  <c r="J203" i="11"/>
  <c r="J202" i="11" s="1"/>
  <c r="I203" i="11"/>
  <c r="H203" i="11"/>
  <c r="G203" i="11"/>
  <c r="F203" i="11"/>
  <c r="F202" i="11" s="1"/>
  <c r="I202" i="11"/>
  <c r="H202" i="11"/>
  <c r="L200" i="11"/>
  <c r="J200" i="11"/>
  <c r="I200" i="11"/>
  <c r="H200" i="11"/>
  <c r="G200" i="11"/>
  <c r="K200" i="11" s="1"/>
  <c r="F200" i="11"/>
  <c r="J199" i="11"/>
  <c r="I199" i="11"/>
  <c r="H199" i="11"/>
  <c r="G199" i="11"/>
  <c r="L199" i="11" s="1"/>
  <c r="F199" i="11"/>
  <c r="K199" i="11" s="1"/>
  <c r="L198" i="11"/>
  <c r="J198" i="11"/>
  <c r="I198" i="11"/>
  <c r="H198" i="11"/>
  <c r="H196" i="11" s="1"/>
  <c r="G198" i="11"/>
  <c r="F198" i="11"/>
  <c r="K198" i="11" s="1"/>
  <c r="J197" i="11"/>
  <c r="I197" i="11"/>
  <c r="H197" i="11"/>
  <c r="G197" i="11"/>
  <c r="L197" i="11" s="1"/>
  <c r="F197" i="11"/>
  <c r="J196" i="11"/>
  <c r="K195" i="11"/>
  <c r="G195" i="11"/>
  <c r="L195" i="11" s="1"/>
  <c r="F195" i="11"/>
  <c r="G194" i="11"/>
  <c r="L194" i="11" s="1"/>
  <c r="F194" i="11"/>
  <c r="K194" i="11" s="1"/>
  <c r="J193" i="11"/>
  <c r="I193" i="11"/>
  <c r="H193" i="11"/>
  <c r="G193" i="11"/>
  <c r="L193" i="11" s="1"/>
  <c r="F193" i="11"/>
  <c r="K193" i="11" s="1"/>
  <c r="L192" i="11"/>
  <c r="J192" i="11"/>
  <c r="I192" i="11"/>
  <c r="H192" i="11"/>
  <c r="G192" i="11"/>
  <c r="K192" i="11" s="1"/>
  <c r="F192" i="11"/>
  <c r="J191" i="11"/>
  <c r="I191" i="11"/>
  <c r="H191" i="11"/>
  <c r="H190" i="11" s="1"/>
  <c r="G191" i="11"/>
  <c r="L191" i="11" s="1"/>
  <c r="F191" i="11"/>
  <c r="J190" i="11"/>
  <c r="I190" i="11"/>
  <c r="F190" i="11"/>
  <c r="L189" i="11"/>
  <c r="J189" i="11"/>
  <c r="I189" i="11"/>
  <c r="H189" i="11"/>
  <c r="G189" i="11"/>
  <c r="F189" i="11"/>
  <c r="K189" i="11" s="1"/>
  <c r="L188" i="11"/>
  <c r="J188" i="11"/>
  <c r="I188" i="11"/>
  <c r="H188" i="11"/>
  <c r="G188" i="11"/>
  <c r="K188" i="11" s="1"/>
  <c r="F188" i="11"/>
  <c r="J187" i="11"/>
  <c r="I187" i="11"/>
  <c r="H187" i="11"/>
  <c r="G187" i="11"/>
  <c r="L187" i="11" s="1"/>
  <c r="F187" i="11"/>
  <c r="G186" i="11"/>
  <c r="L186" i="11" s="1"/>
  <c r="F186" i="11"/>
  <c r="K186" i="11" s="1"/>
  <c r="G185" i="11"/>
  <c r="L185" i="11" s="1"/>
  <c r="F185" i="11"/>
  <c r="K185" i="11" s="1"/>
  <c r="G184" i="11"/>
  <c r="L184" i="11" s="1"/>
  <c r="F184" i="11"/>
  <c r="K184" i="11" s="1"/>
  <c r="L183" i="11"/>
  <c r="K183" i="11"/>
  <c r="J183" i="11"/>
  <c r="I183" i="11"/>
  <c r="H183" i="11"/>
  <c r="J182" i="11"/>
  <c r="I182" i="11"/>
  <c r="H182" i="11"/>
  <c r="G182" i="11"/>
  <c r="L182" i="11" s="1"/>
  <c r="F182" i="11"/>
  <c r="K182" i="11" s="1"/>
  <c r="L181" i="11"/>
  <c r="J181" i="11"/>
  <c r="I181" i="11"/>
  <c r="H181" i="11"/>
  <c r="G181" i="11"/>
  <c r="F181" i="11"/>
  <c r="K181" i="11" s="1"/>
  <c r="L180" i="11"/>
  <c r="J180" i="11"/>
  <c r="I180" i="11"/>
  <c r="H180" i="11"/>
  <c r="G180" i="11"/>
  <c r="K180" i="11" s="1"/>
  <c r="F180" i="11"/>
  <c r="J179" i="11"/>
  <c r="I179" i="11"/>
  <c r="H179" i="11"/>
  <c r="G179" i="11"/>
  <c r="L179" i="11" s="1"/>
  <c r="F179" i="11"/>
  <c r="K179" i="11" s="1"/>
  <c r="J178" i="11"/>
  <c r="I178" i="11"/>
  <c r="H178" i="11"/>
  <c r="G178" i="11"/>
  <c r="L178" i="11" s="1"/>
  <c r="F178" i="11"/>
  <c r="K178" i="11" s="1"/>
  <c r="L177" i="11"/>
  <c r="J177" i="11"/>
  <c r="I177" i="11"/>
  <c r="H177" i="11"/>
  <c r="G177" i="11"/>
  <c r="F177" i="11"/>
  <c r="K177" i="11" s="1"/>
  <c r="L176" i="11"/>
  <c r="J176" i="11"/>
  <c r="I176" i="11"/>
  <c r="H176" i="11"/>
  <c r="G176" i="11"/>
  <c r="K176" i="11" s="1"/>
  <c r="F176" i="11"/>
  <c r="J175" i="11"/>
  <c r="I175" i="11"/>
  <c r="H175" i="11"/>
  <c r="G175" i="11"/>
  <c r="L175" i="11" s="1"/>
  <c r="F175" i="11"/>
  <c r="K175" i="11" s="1"/>
  <c r="J174" i="11"/>
  <c r="I174" i="11"/>
  <c r="H174" i="11"/>
  <c r="G174" i="11"/>
  <c r="L174" i="11" s="1"/>
  <c r="F174" i="11"/>
  <c r="K174" i="11" s="1"/>
  <c r="L173" i="11"/>
  <c r="J173" i="11"/>
  <c r="I173" i="11"/>
  <c r="H173" i="11"/>
  <c r="G173" i="11"/>
  <c r="F173" i="11"/>
  <c r="K173" i="11" s="1"/>
  <c r="L172" i="11"/>
  <c r="J172" i="11"/>
  <c r="I172" i="11"/>
  <c r="H172" i="11"/>
  <c r="G172" i="11"/>
  <c r="K172" i="11" s="1"/>
  <c r="F172" i="11"/>
  <c r="J171" i="11"/>
  <c r="I171" i="11"/>
  <c r="H171" i="11"/>
  <c r="G171" i="11"/>
  <c r="F171" i="11"/>
  <c r="K171" i="11" s="1"/>
  <c r="I170" i="11"/>
  <c r="H170" i="11"/>
  <c r="G170" i="11"/>
  <c r="L170" i="11" s="1"/>
  <c r="F170" i="11"/>
  <c r="K170" i="11" s="1"/>
  <c r="L169" i="11"/>
  <c r="J169" i="11"/>
  <c r="I169" i="11"/>
  <c r="I168" i="11" s="1"/>
  <c r="H169" i="11"/>
  <c r="G169" i="11"/>
  <c r="F169" i="11"/>
  <c r="K169" i="11" s="1"/>
  <c r="L167" i="11"/>
  <c r="J167" i="11"/>
  <c r="I167" i="11"/>
  <c r="H167" i="11"/>
  <c r="G167" i="11"/>
  <c r="F167" i="11"/>
  <c r="K167" i="11" s="1"/>
  <c r="L166" i="11"/>
  <c r="J166" i="11"/>
  <c r="I166" i="11"/>
  <c r="H166" i="11"/>
  <c r="G166" i="11"/>
  <c r="K166" i="11" s="1"/>
  <c r="F166" i="11"/>
  <c r="J165" i="11"/>
  <c r="I165" i="11"/>
  <c r="H165" i="11"/>
  <c r="G165" i="11"/>
  <c r="L165" i="11" s="1"/>
  <c r="F165" i="11"/>
  <c r="J164" i="11"/>
  <c r="I164" i="11"/>
  <c r="H164" i="11"/>
  <c r="G164" i="11"/>
  <c r="L164" i="11" s="1"/>
  <c r="F164" i="11"/>
  <c r="K164" i="11" s="1"/>
  <c r="L163" i="11"/>
  <c r="J163" i="11"/>
  <c r="J162" i="11" s="1"/>
  <c r="I163" i="11"/>
  <c r="I162" i="11" s="1"/>
  <c r="H163" i="11"/>
  <c r="G163" i="11"/>
  <c r="F163" i="11"/>
  <c r="K163" i="11" s="1"/>
  <c r="H162" i="11"/>
  <c r="G162" i="11"/>
  <c r="L162" i="11" s="1"/>
  <c r="J161" i="11"/>
  <c r="I161" i="11"/>
  <c r="H161" i="11"/>
  <c r="G161" i="11"/>
  <c r="L161" i="11" s="1"/>
  <c r="F161" i="11"/>
  <c r="J160" i="11"/>
  <c r="J157" i="11" s="1"/>
  <c r="I160" i="11"/>
  <c r="H160" i="11"/>
  <c r="G160" i="11"/>
  <c r="L160" i="11" s="1"/>
  <c r="F160" i="11"/>
  <c r="K160" i="11" s="1"/>
  <c r="L159" i="11"/>
  <c r="J159" i="11"/>
  <c r="I159" i="11"/>
  <c r="H159" i="11"/>
  <c r="G159" i="11"/>
  <c r="F159" i="11"/>
  <c r="K159" i="11" s="1"/>
  <c r="J158" i="11"/>
  <c r="I158" i="11"/>
  <c r="H158" i="11"/>
  <c r="G158" i="11"/>
  <c r="K158" i="11" s="1"/>
  <c r="F158" i="11"/>
  <c r="G157" i="11"/>
  <c r="L157" i="11" s="1"/>
  <c r="F157" i="11"/>
  <c r="K157" i="11" s="1"/>
  <c r="J156" i="11"/>
  <c r="I156" i="11"/>
  <c r="H156" i="11"/>
  <c r="G156" i="11"/>
  <c r="L156" i="11" s="1"/>
  <c r="F156" i="11"/>
  <c r="K156" i="11" s="1"/>
  <c r="L155" i="11"/>
  <c r="J155" i="11"/>
  <c r="I155" i="11"/>
  <c r="H155" i="11"/>
  <c r="G155" i="11"/>
  <c r="F155" i="11"/>
  <c r="K155" i="11" s="1"/>
  <c r="J154" i="11"/>
  <c r="I154" i="11"/>
  <c r="H154" i="11"/>
  <c r="G154" i="11"/>
  <c r="L154" i="11" s="1"/>
  <c r="F154" i="11"/>
  <c r="J153" i="11"/>
  <c r="I153" i="11"/>
  <c r="H153" i="11"/>
  <c r="G153" i="11"/>
  <c r="L153" i="11" s="1"/>
  <c r="F153" i="11"/>
  <c r="K153" i="11" s="1"/>
  <c r="L152" i="11"/>
  <c r="J152" i="11"/>
  <c r="I152" i="11"/>
  <c r="H152" i="11"/>
  <c r="G152" i="11"/>
  <c r="F152" i="11"/>
  <c r="K152" i="11" s="1"/>
  <c r="L151" i="11"/>
  <c r="J151" i="11"/>
  <c r="I151" i="11"/>
  <c r="H151" i="11"/>
  <c r="G151" i="11"/>
  <c r="K151" i="11" s="1"/>
  <c r="F151" i="11"/>
  <c r="J150" i="11"/>
  <c r="I150" i="11"/>
  <c r="H150" i="11"/>
  <c r="G150" i="11"/>
  <c r="L150" i="11" s="1"/>
  <c r="F150" i="11"/>
  <c r="J149" i="11"/>
  <c r="I149" i="11"/>
  <c r="H149" i="11"/>
  <c r="G149" i="11"/>
  <c r="L149" i="11" s="1"/>
  <c r="F149" i="11"/>
  <c r="I148" i="11"/>
  <c r="H148" i="11"/>
  <c r="J147" i="11"/>
  <c r="I147" i="11"/>
  <c r="H147" i="11"/>
  <c r="G147" i="11"/>
  <c r="K147" i="11" s="1"/>
  <c r="F147" i="11"/>
  <c r="J146" i="11"/>
  <c r="I146" i="11"/>
  <c r="H146" i="11"/>
  <c r="G146" i="11"/>
  <c r="L146" i="11" s="1"/>
  <c r="F146" i="11"/>
  <c r="J145" i="11"/>
  <c r="I145" i="11"/>
  <c r="H145" i="11"/>
  <c r="G145" i="11"/>
  <c r="L145" i="11" s="1"/>
  <c r="F145" i="11"/>
  <c r="K145" i="11" s="1"/>
  <c r="L144" i="11"/>
  <c r="J144" i="11"/>
  <c r="I144" i="11"/>
  <c r="H144" i="11"/>
  <c r="G144" i="11"/>
  <c r="F144" i="11"/>
  <c r="K144" i="11" s="1"/>
  <c r="J143" i="11"/>
  <c r="I143" i="11"/>
  <c r="H143" i="11"/>
  <c r="G143" i="11"/>
  <c r="K143" i="11" s="1"/>
  <c r="F143" i="11"/>
  <c r="J142" i="11"/>
  <c r="I142" i="11"/>
  <c r="H142" i="11"/>
  <c r="G142" i="11"/>
  <c r="F142" i="11"/>
  <c r="L137" i="11"/>
  <c r="J137" i="11"/>
  <c r="I137" i="11"/>
  <c r="H137" i="11"/>
  <c r="G137" i="11"/>
  <c r="F137" i="11"/>
  <c r="K137" i="11" s="1"/>
  <c r="J136" i="11"/>
  <c r="I136" i="11"/>
  <c r="H136" i="11"/>
  <c r="G136" i="11"/>
  <c r="K136" i="11" s="1"/>
  <c r="F136" i="11"/>
  <c r="J135" i="11"/>
  <c r="I135" i="11"/>
  <c r="H135" i="11"/>
  <c r="G135" i="11"/>
  <c r="L135" i="11" s="1"/>
  <c r="F135" i="11"/>
  <c r="J134" i="11"/>
  <c r="I134" i="11"/>
  <c r="H134" i="11"/>
  <c r="G134" i="11"/>
  <c r="L134" i="11" s="1"/>
  <c r="F134" i="11"/>
  <c r="K134" i="11" s="1"/>
  <c r="L133" i="11"/>
  <c r="J133" i="11"/>
  <c r="I133" i="11"/>
  <c r="H133" i="11"/>
  <c r="H129" i="11" s="1"/>
  <c r="H128" i="11" s="1"/>
  <c r="G133" i="11"/>
  <c r="F133" i="11"/>
  <c r="K133" i="11" s="1"/>
  <c r="J132" i="11"/>
  <c r="I132" i="11"/>
  <c r="H132" i="11"/>
  <c r="G132" i="11"/>
  <c r="K132" i="11" s="1"/>
  <c r="F132" i="11"/>
  <c r="J131" i="11"/>
  <c r="I131" i="11"/>
  <c r="H131" i="11"/>
  <c r="G131" i="11"/>
  <c r="L131" i="11" s="1"/>
  <c r="F131" i="11"/>
  <c r="I130" i="11"/>
  <c r="I129" i="11" s="1"/>
  <c r="I128" i="11" s="1"/>
  <c r="H130" i="11"/>
  <c r="G130" i="11"/>
  <c r="L130" i="11" s="1"/>
  <c r="F130" i="11"/>
  <c r="J127" i="11"/>
  <c r="I127" i="11"/>
  <c r="H127" i="11"/>
  <c r="G127" i="11"/>
  <c r="L127" i="11" s="1"/>
  <c r="F127" i="11"/>
  <c r="K127" i="11" s="1"/>
  <c r="J126" i="11"/>
  <c r="I126" i="11"/>
  <c r="H126" i="11"/>
  <c r="G126" i="11"/>
  <c r="L126" i="11" s="1"/>
  <c r="F126" i="11"/>
  <c r="K126" i="11" s="1"/>
  <c r="L125" i="11"/>
  <c r="J125" i="11"/>
  <c r="I125" i="11"/>
  <c r="I121" i="11" s="1"/>
  <c r="H125" i="11"/>
  <c r="G125" i="11"/>
  <c r="F125" i="11"/>
  <c r="K125" i="11" s="1"/>
  <c r="L124" i="11"/>
  <c r="J124" i="11"/>
  <c r="I124" i="11"/>
  <c r="H124" i="11"/>
  <c r="H121" i="11" s="1"/>
  <c r="G124" i="11"/>
  <c r="K124" i="11" s="1"/>
  <c r="F124" i="11"/>
  <c r="J123" i="11"/>
  <c r="J121" i="11" s="1"/>
  <c r="I123" i="11"/>
  <c r="H123" i="11"/>
  <c r="G123" i="11"/>
  <c r="F123" i="11"/>
  <c r="F121" i="11" s="1"/>
  <c r="J120" i="11"/>
  <c r="I120" i="11"/>
  <c r="H120" i="11"/>
  <c r="G120" i="11"/>
  <c r="L120" i="11" s="1"/>
  <c r="F120" i="11"/>
  <c r="J119" i="11"/>
  <c r="I119" i="11"/>
  <c r="H119" i="11"/>
  <c r="G119" i="11"/>
  <c r="L119" i="11" s="1"/>
  <c r="F119" i="11"/>
  <c r="K119" i="11" s="1"/>
  <c r="J118" i="11"/>
  <c r="I118" i="11"/>
  <c r="H118" i="11"/>
  <c r="G118" i="11"/>
  <c r="L118" i="11" s="1"/>
  <c r="F118" i="11"/>
  <c r="K118" i="11" s="1"/>
  <c r="L117" i="11"/>
  <c r="J117" i="11"/>
  <c r="I117" i="11"/>
  <c r="H117" i="11"/>
  <c r="H116" i="11" s="1"/>
  <c r="G117" i="11"/>
  <c r="F117" i="11"/>
  <c r="K117" i="11" s="1"/>
  <c r="J116" i="11"/>
  <c r="J115" i="11"/>
  <c r="I115" i="11"/>
  <c r="H115" i="11"/>
  <c r="G115" i="11"/>
  <c r="L115" i="11" s="1"/>
  <c r="F115" i="11"/>
  <c r="K115" i="11" s="1"/>
  <c r="L114" i="11"/>
  <c r="G114" i="11"/>
  <c r="F114" i="11"/>
  <c r="K114" i="11" s="1"/>
  <c r="L113" i="11"/>
  <c r="J113" i="11"/>
  <c r="I113" i="11"/>
  <c r="H113" i="11"/>
  <c r="G113" i="11"/>
  <c r="F113" i="11"/>
  <c r="K113" i="11" s="1"/>
  <c r="L112" i="11"/>
  <c r="J112" i="11"/>
  <c r="I112" i="11"/>
  <c r="H112" i="11"/>
  <c r="H108" i="11" s="1"/>
  <c r="G112" i="11"/>
  <c r="K112" i="11" s="1"/>
  <c r="F112" i="11"/>
  <c r="J111" i="11"/>
  <c r="I111" i="11"/>
  <c r="H111" i="11"/>
  <c r="G111" i="11"/>
  <c r="L111" i="11" s="1"/>
  <c r="F111" i="11"/>
  <c r="I110" i="11"/>
  <c r="H110" i="11"/>
  <c r="G110" i="11"/>
  <c r="L110" i="11" s="1"/>
  <c r="F110" i="11"/>
  <c r="K110" i="11" s="1"/>
  <c r="L109" i="11"/>
  <c r="J109" i="11"/>
  <c r="I109" i="11"/>
  <c r="H109" i="11"/>
  <c r="G109" i="11"/>
  <c r="F109" i="11"/>
  <c r="K109" i="11" s="1"/>
  <c r="G108" i="11"/>
  <c r="L108" i="11" s="1"/>
  <c r="J107" i="11"/>
  <c r="I107" i="11"/>
  <c r="H107" i="11"/>
  <c r="G107" i="11"/>
  <c r="L107" i="11" s="1"/>
  <c r="F107" i="11"/>
  <c r="J106" i="11"/>
  <c r="J103" i="11" s="1"/>
  <c r="I106" i="11"/>
  <c r="H106" i="11"/>
  <c r="G106" i="11"/>
  <c r="L106" i="11" s="1"/>
  <c r="F106" i="11"/>
  <c r="K106" i="11" s="1"/>
  <c r="L105" i="11"/>
  <c r="J105" i="11"/>
  <c r="I105" i="11"/>
  <c r="H105" i="11"/>
  <c r="G105" i="11"/>
  <c r="F105" i="11"/>
  <c r="K105" i="11" s="1"/>
  <c r="J104" i="11"/>
  <c r="I104" i="11"/>
  <c r="H104" i="11"/>
  <c r="G104" i="11"/>
  <c r="K104" i="11" s="1"/>
  <c r="F104" i="11"/>
  <c r="F103" i="11"/>
  <c r="J102" i="11"/>
  <c r="I102" i="11"/>
  <c r="H102" i="11"/>
  <c r="G102" i="11"/>
  <c r="L102" i="11" s="1"/>
  <c r="F102" i="11"/>
  <c r="K102" i="11" s="1"/>
  <c r="L101" i="11"/>
  <c r="H101" i="11"/>
  <c r="H100" i="11" s="1"/>
  <c r="G101" i="11"/>
  <c r="F101" i="11"/>
  <c r="K101" i="11" s="1"/>
  <c r="L100" i="11"/>
  <c r="G100" i="11"/>
  <c r="J99" i="11"/>
  <c r="I99" i="11"/>
  <c r="H99" i="11"/>
  <c r="G99" i="11"/>
  <c r="L99" i="11" s="1"/>
  <c r="F99" i="11"/>
  <c r="K99" i="11" s="1"/>
  <c r="J98" i="11"/>
  <c r="I98" i="11"/>
  <c r="H98" i="11"/>
  <c r="G98" i="11"/>
  <c r="L98" i="11" s="1"/>
  <c r="F98" i="11"/>
  <c r="K98" i="11" s="1"/>
  <c r="L97" i="11"/>
  <c r="J97" i="11"/>
  <c r="I97" i="11"/>
  <c r="H97" i="11"/>
  <c r="G97" i="11"/>
  <c r="F97" i="11"/>
  <c r="K97" i="11" s="1"/>
  <c r="L96" i="11"/>
  <c r="J96" i="11"/>
  <c r="I96" i="11"/>
  <c r="H96" i="11"/>
  <c r="G96" i="11"/>
  <c r="G92" i="11" s="1"/>
  <c r="F96" i="11"/>
  <c r="J95" i="11"/>
  <c r="I95" i="11"/>
  <c r="H95" i="11"/>
  <c r="G95" i="11"/>
  <c r="L95" i="11" s="1"/>
  <c r="F95" i="11"/>
  <c r="K95" i="11" s="1"/>
  <c r="J94" i="11"/>
  <c r="I94" i="11"/>
  <c r="H94" i="11"/>
  <c r="G94" i="11"/>
  <c r="L94" i="11" s="1"/>
  <c r="F94" i="11"/>
  <c r="K94" i="11" s="1"/>
  <c r="L93" i="11"/>
  <c r="J93" i="11"/>
  <c r="I93" i="11"/>
  <c r="I92" i="11" s="1"/>
  <c r="H93" i="11"/>
  <c r="H92" i="11" s="1"/>
  <c r="G93" i="11"/>
  <c r="F93" i="11"/>
  <c r="K93" i="11" s="1"/>
  <c r="H90" i="11"/>
  <c r="G90" i="11"/>
  <c r="L90" i="11" s="1"/>
  <c r="F90" i="11"/>
  <c r="H89" i="11"/>
  <c r="L88" i="11"/>
  <c r="J88" i="11"/>
  <c r="I88" i="11"/>
  <c r="H88" i="11"/>
  <c r="G88" i="11"/>
  <c r="K88" i="11" s="1"/>
  <c r="F88" i="11"/>
  <c r="I87" i="11"/>
  <c r="H87" i="11"/>
  <c r="H86" i="11" s="1"/>
  <c r="G87" i="11"/>
  <c r="F87" i="11"/>
  <c r="K87" i="11" s="1"/>
  <c r="I86" i="11"/>
  <c r="L85" i="11"/>
  <c r="J85" i="11"/>
  <c r="I85" i="11"/>
  <c r="H85" i="11"/>
  <c r="G85" i="11"/>
  <c r="F85" i="11"/>
  <c r="K85" i="11" s="1"/>
  <c r="K84" i="11"/>
  <c r="I84" i="11"/>
  <c r="I83" i="11" s="1"/>
  <c r="H84" i="11"/>
  <c r="G84" i="11"/>
  <c r="L84" i="11" s="1"/>
  <c r="F84" i="11"/>
  <c r="K80" i="11"/>
  <c r="I80" i="11"/>
  <c r="I79" i="11" s="1"/>
  <c r="I78" i="11" s="1"/>
  <c r="H80" i="11"/>
  <c r="H79" i="11" s="1"/>
  <c r="H78" i="11" s="1"/>
  <c r="G80" i="11"/>
  <c r="L80" i="11" s="1"/>
  <c r="F80" i="11"/>
  <c r="K79" i="11"/>
  <c r="G79" i="11"/>
  <c r="F79" i="11"/>
  <c r="F78" i="11" s="1"/>
  <c r="L77" i="11"/>
  <c r="J77" i="11"/>
  <c r="I77" i="11"/>
  <c r="H77" i="11"/>
  <c r="G77" i="11"/>
  <c r="F77" i="11"/>
  <c r="K77" i="11" s="1"/>
  <c r="L76" i="11"/>
  <c r="J76" i="11"/>
  <c r="I76" i="11"/>
  <c r="H76" i="11"/>
  <c r="G76" i="11"/>
  <c r="K76" i="11" s="1"/>
  <c r="F76" i="11"/>
  <c r="J75" i="11"/>
  <c r="I75" i="11"/>
  <c r="H75" i="11"/>
  <c r="G75" i="11"/>
  <c r="L75" i="11" s="1"/>
  <c r="F75" i="11"/>
  <c r="J74" i="11"/>
  <c r="I74" i="11"/>
  <c r="H74" i="11"/>
  <c r="G74" i="11"/>
  <c r="L74" i="11" s="1"/>
  <c r="F74" i="11"/>
  <c r="I73" i="11"/>
  <c r="I72" i="11" s="1"/>
  <c r="H73" i="11"/>
  <c r="H72" i="11"/>
  <c r="J71" i="11"/>
  <c r="I71" i="11"/>
  <c r="H71" i="11"/>
  <c r="G71" i="11"/>
  <c r="L71" i="11" s="1"/>
  <c r="F71" i="11"/>
  <c r="K71" i="11" s="1"/>
  <c r="I70" i="11"/>
  <c r="I69" i="11" s="1"/>
  <c r="H70" i="11"/>
  <c r="G70" i="11"/>
  <c r="L70" i="11" s="1"/>
  <c r="F70" i="11"/>
  <c r="H69" i="11"/>
  <c r="I68" i="11"/>
  <c r="I67" i="11" s="1"/>
  <c r="H68" i="11"/>
  <c r="H67" i="11" s="1"/>
  <c r="G68" i="11"/>
  <c r="L68" i="11" s="1"/>
  <c r="F68" i="11"/>
  <c r="G67" i="11"/>
  <c r="L67" i="11" s="1"/>
  <c r="F67" i="11"/>
  <c r="K67" i="11" s="1"/>
  <c r="J66" i="11"/>
  <c r="I66" i="11"/>
  <c r="H66" i="11"/>
  <c r="G66" i="11"/>
  <c r="L66" i="11" s="1"/>
  <c r="F66" i="11"/>
  <c r="K66" i="11" s="1"/>
  <c r="L65" i="11"/>
  <c r="J65" i="11"/>
  <c r="I65" i="11"/>
  <c r="H65" i="11"/>
  <c r="G65" i="11"/>
  <c r="F65" i="11"/>
  <c r="K65" i="11" s="1"/>
  <c r="L64" i="11"/>
  <c r="J64" i="11"/>
  <c r="I64" i="11"/>
  <c r="H64" i="11"/>
  <c r="G64" i="11"/>
  <c r="K64" i="11" s="1"/>
  <c r="F64" i="11"/>
  <c r="J63" i="11"/>
  <c r="I63" i="11"/>
  <c r="H63" i="11"/>
  <c r="G63" i="11"/>
  <c r="L63" i="11" s="1"/>
  <c r="F63" i="11"/>
  <c r="J62" i="11"/>
  <c r="I62" i="11"/>
  <c r="H62" i="11"/>
  <c r="G62" i="11"/>
  <c r="L62" i="11" s="1"/>
  <c r="F62" i="11"/>
  <c r="K62" i="11" s="1"/>
  <c r="L61" i="11"/>
  <c r="G61" i="11"/>
  <c r="F61" i="11"/>
  <c r="K61" i="11" s="1"/>
  <c r="L60" i="11"/>
  <c r="J60" i="11"/>
  <c r="I60" i="11"/>
  <c r="H60" i="11"/>
  <c r="G60" i="11"/>
  <c r="F60" i="11"/>
  <c r="K60" i="11" s="1"/>
  <c r="L59" i="11"/>
  <c r="J59" i="11"/>
  <c r="I59" i="11"/>
  <c r="H59" i="11"/>
  <c r="G59" i="11"/>
  <c r="K59" i="11" s="1"/>
  <c r="F59" i="11"/>
  <c r="G58" i="11"/>
  <c r="L58" i="11" s="1"/>
  <c r="F58" i="11"/>
  <c r="J57" i="11"/>
  <c r="I57" i="11"/>
  <c r="H57" i="11"/>
  <c r="G57" i="11"/>
  <c r="L57" i="11" s="1"/>
  <c r="F57" i="11"/>
  <c r="K57" i="11" s="1"/>
  <c r="J56" i="11"/>
  <c r="I56" i="11"/>
  <c r="I44" i="11" s="1"/>
  <c r="I43" i="11" s="1"/>
  <c r="I42" i="11" s="1"/>
  <c r="H56" i="11"/>
  <c r="G56" i="11"/>
  <c r="L56" i="11" s="1"/>
  <c r="F56" i="11"/>
  <c r="K56" i="11" s="1"/>
  <c r="L55" i="11"/>
  <c r="J55" i="11"/>
  <c r="I55" i="11"/>
  <c r="H55" i="11"/>
  <c r="G55" i="11"/>
  <c r="F55" i="11"/>
  <c r="K55" i="11" s="1"/>
  <c r="L54" i="11"/>
  <c r="K54" i="11"/>
  <c r="G54" i="11"/>
  <c r="F54" i="11"/>
  <c r="L53" i="11"/>
  <c r="K53" i="11"/>
  <c r="G53" i="11"/>
  <c r="F53" i="11"/>
  <c r="L52" i="11"/>
  <c r="K52" i="11"/>
  <c r="G52" i="11"/>
  <c r="F52" i="11"/>
  <c r="J51" i="11"/>
  <c r="I51" i="11"/>
  <c r="H51" i="11"/>
  <c r="G51" i="11"/>
  <c r="L51" i="11" s="1"/>
  <c r="F51" i="11"/>
  <c r="J50" i="11"/>
  <c r="I50" i="11"/>
  <c r="H50" i="11"/>
  <c r="G50" i="11"/>
  <c r="L50" i="11" s="1"/>
  <c r="F50" i="11"/>
  <c r="K50" i="11" s="1"/>
  <c r="G49" i="11"/>
  <c r="L49" i="11" s="1"/>
  <c r="F49" i="11"/>
  <c r="J48" i="11"/>
  <c r="I48" i="11"/>
  <c r="H48" i="11"/>
  <c r="G48" i="11"/>
  <c r="L48" i="11" s="1"/>
  <c r="F48" i="11"/>
  <c r="K48" i="11" s="1"/>
  <c r="L47" i="11"/>
  <c r="J47" i="11"/>
  <c r="I47" i="11"/>
  <c r="H47" i="11"/>
  <c r="G47" i="11"/>
  <c r="F47" i="11"/>
  <c r="K47" i="11" s="1"/>
  <c r="L46" i="11"/>
  <c r="J46" i="11"/>
  <c r="I46" i="11"/>
  <c r="H46" i="11"/>
  <c r="G46" i="11"/>
  <c r="N854" i="11" s="1"/>
  <c r="F46" i="11"/>
  <c r="J45" i="11"/>
  <c r="J44" i="11" s="1"/>
  <c r="J43" i="11" s="1"/>
  <c r="I45" i="11"/>
  <c r="H45" i="11"/>
  <c r="G45" i="11"/>
  <c r="F45" i="11"/>
  <c r="F44" i="11"/>
  <c r="J41" i="11"/>
  <c r="I41" i="11"/>
  <c r="H41" i="11"/>
  <c r="G41" i="11"/>
  <c r="L41" i="11" s="1"/>
  <c r="F41" i="11"/>
  <c r="J40" i="11"/>
  <c r="I40" i="11"/>
  <c r="H40" i="11"/>
  <c r="G40" i="11"/>
  <c r="L40" i="11" s="1"/>
  <c r="F40" i="11"/>
  <c r="K40" i="11" s="1"/>
  <c r="L39" i="11"/>
  <c r="J39" i="11"/>
  <c r="I39" i="11"/>
  <c r="I36" i="11" s="1"/>
  <c r="H39" i="11"/>
  <c r="G39" i="11"/>
  <c r="F39" i="11"/>
  <c r="K39" i="11" s="1"/>
  <c r="L38" i="11"/>
  <c r="J38" i="11"/>
  <c r="I38" i="11"/>
  <c r="H38" i="11"/>
  <c r="G38" i="11"/>
  <c r="K38" i="11" s="1"/>
  <c r="F38" i="11"/>
  <c r="J37" i="11"/>
  <c r="J36" i="11" s="1"/>
  <c r="I37" i="11"/>
  <c r="H37" i="11"/>
  <c r="G37" i="11"/>
  <c r="F37" i="11"/>
  <c r="F36" i="11"/>
  <c r="L35" i="11"/>
  <c r="J35" i="11"/>
  <c r="I35" i="11"/>
  <c r="H35" i="11"/>
  <c r="G35" i="11"/>
  <c r="F35" i="11"/>
  <c r="K35" i="11" s="1"/>
  <c r="J34" i="11"/>
  <c r="I34" i="11"/>
  <c r="H34" i="11"/>
  <c r="G34" i="11"/>
  <c r="L34" i="11" s="1"/>
  <c r="F34" i="11"/>
  <c r="J33" i="11"/>
  <c r="J32" i="11" s="1"/>
  <c r="J31" i="11" s="1"/>
  <c r="G33" i="11"/>
  <c r="F33" i="11"/>
  <c r="K33" i="11" s="1"/>
  <c r="F32" i="11"/>
  <c r="L30" i="11"/>
  <c r="J30" i="11"/>
  <c r="I30" i="11"/>
  <c r="I29" i="11" s="1"/>
  <c r="H30" i="11"/>
  <c r="H29" i="11" s="1"/>
  <c r="G30" i="11"/>
  <c r="K30" i="11" s="1"/>
  <c r="F30" i="11"/>
  <c r="J29" i="11"/>
  <c r="G29" i="11"/>
  <c r="L29" i="11" s="1"/>
  <c r="F29" i="11"/>
  <c r="J28" i="11"/>
  <c r="J27" i="11" s="1"/>
  <c r="J26" i="11" s="1"/>
  <c r="I28" i="11"/>
  <c r="I27" i="11" s="1"/>
  <c r="I26" i="11" s="1"/>
  <c r="H28" i="11"/>
  <c r="G28" i="11"/>
  <c r="L28" i="11" s="1"/>
  <c r="F28" i="11"/>
  <c r="H27" i="11"/>
  <c r="H26" i="11"/>
  <c r="J25" i="11"/>
  <c r="I25" i="11"/>
  <c r="H25" i="11"/>
  <c r="G25" i="11"/>
  <c r="L25" i="11" s="1"/>
  <c r="F25" i="11"/>
  <c r="K25" i="11" s="1"/>
  <c r="K24" i="11"/>
  <c r="G24" i="11"/>
  <c r="L24" i="11" s="1"/>
  <c r="F24" i="11"/>
  <c r="J23" i="11"/>
  <c r="J22" i="11" s="1"/>
  <c r="I23" i="11"/>
  <c r="H23" i="11"/>
  <c r="G23" i="11"/>
  <c r="F23" i="11"/>
  <c r="F22" i="11" s="1"/>
  <c r="I22" i="11"/>
  <c r="I18" i="11" s="1"/>
  <c r="H22" i="11"/>
  <c r="J21" i="11"/>
  <c r="I21" i="11"/>
  <c r="H21" i="11"/>
  <c r="G21" i="11"/>
  <c r="G19" i="11" s="1"/>
  <c r="F21" i="11"/>
  <c r="L20" i="11"/>
  <c r="K20" i="11"/>
  <c r="L19" i="11"/>
  <c r="J19" i="11"/>
  <c r="I19" i="11"/>
  <c r="H19" i="11"/>
  <c r="F19" i="11"/>
  <c r="H18" i="11"/>
  <c r="J17" i="11"/>
  <c r="J16" i="11" s="1"/>
  <c r="J15" i="11" s="1"/>
  <c r="H17" i="11"/>
  <c r="H16" i="11" s="1"/>
  <c r="G17" i="11"/>
  <c r="L17" i="11" s="1"/>
  <c r="F17" i="11"/>
  <c r="K17" i="11" s="1"/>
  <c r="G16" i="11"/>
  <c r="F16" i="11"/>
  <c r="K16" i="11" s="1"/>
  <c r="H15" i="11"/>
  <c r="H14" i="11" s="1"/>
  <c r="N12" i="11"/>
  <c r="G3" i="11"/>
  <c r="G2" i="11"/>
  <c r="N51" i="7"/>
  <c r="N45" i="7"/>
  <c r="C45" i="1"/>
  <c r="D999" i="10"/>
  <c r="D998" i="10"/>
  <c r="D994" i="10"/>
  <c r="D993" i="10"/>
  <c r="L991" i="10"/>
  <c r="L984" i="10"/>
  <c r="L983" i="10"/>
  <c r="G979" i="10"/>
  <c r="L979" i="10" s="1"/>
  <c r="J978" i="10"/>
  <c r="I978" i="10"/>
  <c r="H978" i="10"/>
  <c r="F978" i="10"/>
  <c r="L977" i="10"/>
  <c r="K977" i="10"/>
  <c r="G977" i="10"/>
  <c r="J976" i="10"/>
  <c r="J975" i="10" s="1"/>
  <c r="I976" i="10"/>
  <c r="H976" i="10"/>
  <c r="H975" i="10" s="1"/>
  <c r="G976" i="10"/>
  <c r="L976" i="10" s="1"/>
  <c r="F976" i="10"/>
  <c r="K976" i="10" s="1"/>
  <c r="I975" i="10"/>
  <c r="L974" i="10"/>
  <c r="I974" i="10"/>
  <c r="H974" i="10"/>
  <c r="J974" i="10" s="1"/>
  <c r="G974" i="10"/>
  <c r="K974" i="10" s="1"/>
  <c r="K973" i="10"/>
  <c r="G973" i="10"/>
  <c r="L973" i="10" s="1"/>
  <c r="J972" i="10"/>
  <c r="I972" i="10"/>
  <c r="H972" i="10"/>
  <c r="F972" i="10"/>
  <c r="L971" i="10"/>
  <c r="G971" i="10"/>
  <c r="K971" i="10" s="1"/>
  <c r="L970" i="10"/>
  <c r="K970" i="10"/>
  <c r="G970" i="10"/>
  <c r="J969" i="10"/>
  <c r="J967" i="10" s="1"/>
  <c r="I969" i="10"/>
  <c r="H969" i="10"/>
  <c r="H968" i="10" s="1"/>
  <c r="G969" i="10"/>
  <c r="F969" i="10"/>
  <c r="K969" i="10" s="1"/>
  <c r="J968" i="10"/>
  <c r="J965" i="10" s="1"/>
  <c r="I968" i="10"/>
  <c r="I965" i="10" s="1"/>
  <c r="I967" i="10"/>
  <c r="H967" i="10"/>
  <c r="F967" i="10"/>
  <c r="L966" i="10"/>
  <c r="K966" i="10"/>
  <c r="H966" i="10"/>
  <c r="J966" i="10" s="1"/>
  <c r="G966" i="10"/>
  <c r="I966" i="10" s="1"/>
  <c r="F966" i="10"/>
  <c r="G964" i="10"/>
  <c r="L963" i="10"/>
  <c r="G963" i="10"/>
  <c r="K963" i="10" s="1"/>
  <c r="J962" i="10"/>
  <c r="I962" i="10"/>
  <c r="H962" i="10"/>
  <c r="G962" i="10"/>
  <c r="L962" i="10" s="1"/>
  <c r="F962" i="10"/>
  <c r="K961" i="10"/>
  <c r="J961" i="10"/>
  <c r="H961" i="10"/>
  <c r="G961" i="10"/>
  <c r="L960" i="10"/>
  <c r="J960" i="10"/>
  <c r="I960" i="10"/>
  <c r="H960" i="10"/>
  <c r="G960" i="10"/>
  <c r="K960" i="10" s="1"/>
  <c r="G959" i="10"/>
  <c r="I959" i="10" s="1"/>
  <c r="F959" i="10"/>
  <c r="H959" i="10" s="1"/>
  <c r="J959" i="10" s="1"/>
  <c r="I958" i="10"/>
  <c r="G958" i="10"/>
  <c r="L958" i="10" s="1"/>
  <c r="L957" i="10"/>
  <c r="J957" i="10"/>
  <c r="I957" i="10"/>
  <c r="H957" i="10"/>
  <c r="G957" i="10"/>
  <c r="K957" i="10" s="1"/>
  <c r="G956" i="10"/>
  <c r="I956" i="10" s="1"/>
  <c r="F956" i="10"/>
  <c r="H956" i="10" s="1"/>
  <c r="J956" i="10" s="1"/>
  <c r="J955" i="10"/>
  <c r="I955" i="10"/>
  <c r="H955" i="10"/>
  <c r="G955" i="10"/>
  <c r="L955" i="10" s="1"/>
  <c r="K954" i="10"/>
  <c r="I954" i="10"/>
  <c r="H954" i="10"/>
  <c r="J954" i="10" s="1"/>
  <c r="G954" i="10"/>
  <c r="L954" i="10" s="1"/>
  <c r="F954" i="10"/>
  <c r="F953" i="10"/>
  <c r="H952" i="10"/>
  <c r="J952" i="10" s="1"/>
  <c r="G952" i="10"/>
  <c r="I952" i="10" s="1"/>
  <c r="F952" i="10"/>
  <c r="F943" i="10" s="1"/>
  <c r="G951" i="10"/>
  <c r="L951" i="10" s="1"/>
  <c r="G950" i="10"/>
  <c r="G949" i="10"/>
  <c r="K948" i="10"/>
  <c r="G948" i="10"/>
  <c r="L948" i="10" s="1"/>
  <c r="F948" i="10"/>
  <c r="G947" i="10"/>
  <c r="G946" i="10"/>
  <c r="F945" i="10"/>
  <c r="G945" i="10" s="1"/>
  <c r="L945" i="10" s="1"/>
  <c r="L944" i="10"/>
  <c r="G944" i="10"/>
  <c r="K944" i="10" s="1"/>
  <c r="J943" i="10"/>
  <c r="I943" i="10"/>
  <c r="H943" i="10"/>
  <c r="L942" i="10"/>
  <c r="K942" i="10"/>
  <c r="G942" i="10"/>
  <c r="G941" i="10"/>
  <c r="L941" i="10" s="1"/>
  <c r="L940" i="10"/>
  <c r="G940" i="10"/>
  <c r="K940" i="10" s="1"/>
  <c r="F939" i="10"/>
  <c r="F933" i="10" s="1"/>
  <c r="J938" i="10"/>
  <c r="I938" i="10"/>
  <c r="H938" i="10"/>
  <c r="G938" i="10"/>
  <c r="K938" i="10" s="1"/>
  <c r="J937" i="10"/>
  <c r="J934" i="10" s="1"/>
  <c r="I937" i="10"/>
  <c r="H937" i="10"/>
  <c r="G937" i="10"/>
  <c r="L937" i="10" s="1"/>
  <c r="L936" i="10"/>
  <c r="J936" i="10"/>
  <c r="I936" i="10"/>
  <c r="I934" i="10" s="1"/>
  <c r="I928" i="10" s="1"/>
  <c r="H936" i="10"/>
  <c r="H934" i="10" s="1"/>
  <c r="G936" i="10"/>
  <c r="K936" i="10" s="1"/>
  <c r="L935" i="10"/>
  <c r="K935" i="10"/>
  <c r="J935" i="10"/>
  <c r="I935" i="10"/>
  <c r="H935" i="10"/>
  <c r="G934" i="10"/>
  <c r="G928" i="10" s="1"/>
  <c r="F934" i="10"/>
  <c r="K934" i="10" s="1"/>
  <c r="I933" i="10"/>
  <c r="I931" i="10" s="1"/>
  <c r="I930" i="10" s="1"/>
  <c r="I926" i="10" s="1"/>
  <c r="L932" i="10"/>
  <c r="K932" i="10"/>
  <c r="J932" i="10"/>
  <c r="I932" i="10"/>
  <c r="H932" i="10"/>
  <c r="H929" i="10"/>
  <c r="F928" i="10"/>
  <c r="K928" i="10" s="1"/>
  <c r="F925" i="10"/>
  <c r="H924" i="10"/>
  <c r="J924" i="10" s="1"/>
  <c r="G924" i="10"/>
  <c r="I924" i="10" s="1"/>
  <c r="I925" i="10" s="1"/>
  <c r="G923" i="10"/>
  <c r="K923" i="10" s="1"/>
  <c r="G922" i="10"/>
  <c r="L922" i="10" s="1"/>
  <c r="F922" i="10"/>
  <c r="K920" i="10"/>
  <c r="G920" i="10"/>
  <c r="J919" i="10"/>
  <c r="I919" i="10"/>
  <c r="H919" i="10"/>
  <c r="F919" i="10"/>
  <c r="K918" i="10"/>
  <c r="I918" i="10"/>
  <c r="H918" i="10"/>
  <c r="J918" i="10" s="1"/>
  <c r="G918" i="10"/>
  <c r="L918" i="10" s="1"/>
  <c r="J917" i="10"/>
  <c r="H917" i="10"/>
  <c r="G917" i="10"/>
  <c r="L917" i="10" s="1"/>
  <c r="H916" i="10"/>
  <c r="F916" i="10"/>
  <c r="J915" i="10"/>
  <c r="I915" i="10"/>
  <c r="H915" i="10"/>
  <c r="G915" i="10"/>
  <c r="L915" i="10" s="1"/>
  <c r="L914" i="10"/>
  <c r="I914" i="10"/>
  <c r="I913" i="10" s="1"/>
  <c r="H914" i="10"/>
  <c r="H913" i="10" s="1"/>
  <c r="G914" i="10"/>
  <c r="K914" i="10" s="1"/>
  <c r="F913" i="10"/>
  <c r="J912" i="10"/>
  <c r="J910" i="10" s="1"/>
  <c r="H912" i="10"/>
  <c r="G912" i="10"/>
  <c r="L912" i="10" s="1"/>
  <c r="H911" i="10"/>
  <c r="J911" i="10" s="1"/>
  <c r="G911" i="10"/>
  <c r="I911" i="10" s="1"/>
  <c r="H910" i="10"/>
  <c r="F910" i="10"/>
  <c r="L909" i="10"/>
  <c r="J909" i="10"/>
  <c r="J906" i="10" s="1"/>
  <c r="I909" i="10"/>
  <c r="H909" i="10"/>
  <c r="H906" i="10" s="1"/>
  <c r="H904" i="10" s="1"/>
  <c r="G909" i="10"/>
  <c r="K909" i="10" s="1"/>
  <c r="H908" i="10"/>
  <c r="J908" i="10" s="1"/>
  <c r="G908" i="10"/>
  <c r="K908" i="10" s="1"/>
  <c r="F907" i="10"/>
  <c r="F906" i="10"/>
  <c r="H905" i="10"/>
  <c r="F905" i="10"/>
  <c r="F903" i="10"/>
  <c r="G902" i="10"/>
  <c r="K902" i="10" s="1"/>
  <c r="J901" i="10"/>
  <c r="I901" i="10"/>
  <c r="I899" i="10" s="1"/>
  <c r="H901" i="10"/>
  <c r="H899" i="10" s="1"/>
  <c r="F901" i="10"/>
  <c r="L900" i="10"/>
  <c r="K900" i="10"/>
  <c r="G900" i="10"/>
  <c r="J899" i="10"/>
  <c r="G899" i="10"/>
  <c r="L899" i="10" s="1"/>
  <c r="F899" i="10"/>
  <c r="K899" i="10" s="1"/>
  <c r="G898" i="10"/>
  <c r="K898" i="10" s="1"/>
  <c r="L897" i="10"/>
  <c r="G897" i="10"/>
  <c r="K897" i="10" s="1"/>
  <c r="L896" i="10"/>
  <c r="K896" i="10"/>
  <c r="G896" i="10"/>
  <c r="G895" i="10"/>
  <c r="L895" i="10" s="1"/>
  <c r="G894" i="10"/>
  <c r="K894" i="10" s="1"/>
  <c r="L893" i="10"/>
  <c r="G893" i="10"/>
  <c r="K893" i="10" s="1"/>
  <c r="L892" i="10"/>
  <c r="K892" i="10"/>
  <c r="G892" i="10"/>
  <c r="G891" i="10"/>
  <c r="L891" i="10" s="1"/>
  <c r="G890" i="10"/>
  <c r="K890" i="10" s="1"/>
  <c r="L889" i="10"/>
  <c r="G889" i="10"/>
  <c r="K889" i="10" s="1"/>
  <c r="L888" i="10"/>
  <c r="K888" i="10"/>
  <c r="G888" i="10"/>
  <c r="G887" i="10"/>
  <c r="L887" i="10" s="1"/>
  <c r="G886" i="10"/>
  <c r="L885" i="10"/>
  <c r="K885" i="10"/>
  <c r="K884" i="10"/>
  <c r="G884" i="10"/>
  <c r="L884" i="10" s="1"/>
  <c r="F884" i="10"/>
  <c r="J883" i="10"/>
  <c r="I883" i="10"/>
  <c r="H883" i="10"/>
  <c r="F883" i="10"/>
  <c r="G882" i="10"/>
  <c r="L881" i="10"/>
  <c r="G881" i="10"/>
  <c r="K881" i="10" s="1"/>
  <c r="L880" i="10"/>
  <c r="K880" i="10"/>
  <c r="G880" i="10"/>
  <c r="J879" i="10"/>
  <c r="J870" i="10" s="1"/>
  <c r="J869" i="10" s="1"/>
  <c r="I879" i="10"/>
  <c r="H879" i="10"/>
  <c r="F879" i="10"/>
  <c r="G878" i="10"/>
  <c r="L877" i="10"/>
  <c r="G877" i="10"/>
  <c r="K877" i="10" s="1"/>
  <c r="L876" i="10"/>
  <c r="K876" i="10"/>
  <c r="G876" i="10"/>
  <c r="G875" i="10"/>
  <c r="L875" i="10" s="1"/>
  <c r="G874" i="10"/>
  <c r="L873" i="10"/>
  <c r="G873" i="10"/>
  <c r="K873" i="10" s="1"/>
  <c r="J872" i="10"/>
  <c r="I872" i="10"/>
  <c r="H872" i="10"/>
  <c r="H870" i="10" s="1"/>
  <c r="H869" i="10" s="1"/>
  <c r="F872" i="10"/>
  <c r="J871" i="10"/>
  <c r="I871" i="10"/>
  <c r="H871" i="10"/>
  <c r="G871" i="10"/>
  <c r="L871" i="10" s="1"/>
  <c r="F871" i="10"/>
  <c r="K871" i="10" s="1"/>
  <c r="I870" i="10"/>
  <c r="I869" i="10"/>
  <c r="G867" i="10"/>
  <c r="L867" i="10" s="1"/>
  <c r="G866" i="10"/>
  <c r="J865" i="10"/>
  <c r="I865" i="10"/>
  <c r="H865" i="10"/>
  <c r="G865" i="10"/>
  <c r="F865" i="10"/>
  <c r="L864" i="10"/>
  <c r="G864" i="10"/>
  <c r="K864" i="10" s="1"/>
  <c r="L863" i="10"/>
  <c r="J863" i="10"/>
  <c r="I863" i="10"/>
  <c r="H863" i="10"/>
  <c r="H861" i="10" s="1"/>
  <c r="G863" i="10"/>
  <c r="K863" i="10" s="1"/>
  <c r="F863" i="10"/>
  <c r="L862" i="10"/>
  <c r="G862" i="10"/>
  <c r="K862" i="10" s="1"/>
  <c r="J861" i="10"/>
  <c r="I861" i="10"/>
  <c r="G861" i="10"/>
  <c r="L861" i="10" s="1"/>
  <c r="F861" i="10"/>
  <c r="J860" i="10"/>
  <c r="I860" i="10"/>
  <c r="H860" i="10"/>
  <c r="F860" i="10"/>
  <c r="G859" i="10"/>
  <c r="L858" i="10"/>
  <c r="G858" i="10"/>
  <c r="K858" i="10" s="1"/>
  <c r="J857" i="10"/>
  <c r="I857" i="10"/>
  <c r="H857" i="10"/>
  <c r="G857" i="10"/>
  <c r="L857" i="10" s="1"/>
  <c r="F857" i="10"/>
  <c r="L856" i="10"/>
  <c r="G856" i="10"/>
  <c r="K856" i="10" s="1"/>
  <c r="L855" i="10"/>
  <c r="G855" i="10"/>
  <c r="L854" i="10"/>
  <c r="J854" i="10"/>
  <c r="I854" i="10"/>
  <c r="H854" i="10"/>
  <c r="F854" i="10"/>
  <c r="L853" i="10"/>
  <c r="G852" i="10"/>
  <c r="L852" i="10" s="1"/>
  <c r="K851" i="10"/>
  <c r="G851" i="10"/>
  <c r="L851" i="10" s="1"/>
  <c r="J850" i="10"/>
  <c r="I850" i="10"/>
  <c r="H850" i="10"/>
  <c r="F850" i="10"/>
  <c r="L848" i="10"/>
  <c r="K848" i="10"/>
  <c r="G848" i="10"/>
  <c r="K847" i="10"/>
  <c r="G847" i="10"/>
  <c r="L847" i="10" s="1"/>
  <c r="J846" i="10"/>
  <c r="I846" i="10"/>
  <c r="H846" i="10"/>
  <c r="F846" i="10"/>
  <c r="L845" i="10"/>
  <c r="G845" i="10"/>
  <c r="K845" i="10" s="1"/>
  <c r="L844" i="10"/>
  <c r="K844" i="10"/>
  <c r="G844" i="10"/>
  <c r="O864" i="10" s="1"/>
  <c r="P864" i="10" s="1"/>
  <c r="L843" i="10"/>
  <c r="J843" i="10"/>
  <c r="I843" i="10"/>
  <c r="H843" i="10"/>
  <c r="G843" i="10"/>
  <c r="K843" i="10" s="1"/>
  <c r="F843" i="10"/>
  <c r="F842" i="10"/>
  <c r="F841" i="10"/>
  <c r="I840" i="10"/>
  <c r="I839" i="10" s="1"/>
  <c r="H840" i="10"/>
  <c r="F840" i="10"/>
  <c r="J840" i="10" s="1"/>
  <c r="H839" i="10"/>
  <c r="J836" i="10"/>
  <c r="I836" i="10"/>
  <c r="H836" i="10"/>
  <c r="F836" i="10"/>
  <c r="I835" i="10"/>
  <c r="I834" i="10" s="1"/>
  <c r="H835" i="10"/>
  <c r="F835" i="10"/>
  <c r="H834" i="10"/>
  <c r="G832" i="10"/>
  <c r="K832" i="10" s="1"/>
  <c r="L831" i="10"/>
  <c r="G831" i="10"/>
  <c r="K831" i="10" s="1"/>
  <c r="J830" i="10"/>
  <c r="I830" i="10"/>
  <c r="H830" i="10"/>
  <c r="F830" i="10"/>
  <c r="K829" i="10"/>
  <c r="G829" i="10"/>
  <c r="L829" i="10" s="1"/>
  <c r="G828" i="10"/>
  <c r="K828" i="10" s="1"/>
  <c r="J827" i="10"/>
  <c r="I827" i="10"/>
  <c r="H827" i="10"/>
  <c r="F827" i="10"/>
  <c r="L826" i="10"/>
  <c r="K826" i="10"/>
  <c r="G826" i="10"/>
  <c r="K825" i="10"/>
  <c r="G825" i="10"/>
  <c r="L825" i="10" s="1"/>
  <c r="G824" i="10"/>
  <c r="K824" i="10" s="1"/>
  <c r="L823" i="10"/>
  <c r="G823" i="10"/>
  <c r="K823" i="10" s="1"/>
  <c r="L822" i="10"/>
  <c r="J822" i="10"/>
  <c r="I822" i="10"/>
  <c r="H822" i="10"/>
  <c r="G822" i="10"/>
  <c r="K822" i="10" s="1"/>
  <c r="F822" i="10"/>
  <c r="J821" i="10"/>
  <c r="I821" i="10"/>
  <c r="H821" i="10"/>
  <c r="G821" i="10"/>
  <c r="L821" i="10" s="1"/>
  <c r="F821" i="10"/>
  <c r="G820" i="10"/>
  <c r="L820" i="10" s="1"/>
  <c r="F820" i="10"/>
  <c r="K820" i="10" s="1"/>
  <c r="F819" i="10"/>
  <c r="G819" i="10" s="1"/>
  <c r="G816" i="10" s="1"/>
  <c r="L816" i="10" s="1"/>
  <c r="G818" i="10"/>
  <c r="G817" i="10"/>
  <c r="J816" i="10"/>
  <c r="I816" i="10"/>
  <c r="H816" i="10"/>
  <c r="F816" i="10"/>
  <c r="J815" i="10"/>
  <c r="I815" i="10"/>
  <c r="H815" i="10"/>
  <c r="G815" i="10"/>
  <c r="K815" i="10" s="1"/>
  <c r="I814" i="10"/>
  <c r="J814" i="10" s="1"/>
  <c r="H814" i="10"/>
  <c r="F814" i="10"/>
  <c r="L813" i="10"/>
  <c r="J813" i="10"/>
  <c r="I813" i="10"/>
  <c r="H813" i="10"/>
  <c r="G813" i="10"/>
  <c r="G812" i="10" s="1"/>
  <c r="L812" i="10" s="1"/>
  <c r="F812" i="10"/>
  <c r="L811" i="10"/>
  <c r="J811" i="10"/>
  <c r="I811" i="10"/>
  <c r="I810" i="10" s="1"/>
  <c r="H811" i="10"/>
  <c r="H810" i="10" s="1"/>
  <c r="G811" i="10"/>
  <c r="K811" i="10" s="1"/>
  <c r="J810" i="10"/>
  <c r="G810" i="10"/>
  <c r="L810" i="10" s="1"/>
  <c r="F810" i="10"/>
  <c r="J809" i="10"/>
  <c r="I809" i="10"/>
  <c r="H809" i="10"/>
  <c r="G809" i="10"/>
  <c r="K809" i="10" s="1"/>
  <c r="L808" i="10"/>
  <c r="J808" i="10"/>
  <c r="I808" i="10"/>
  <c r="H808" i="10"/>
  <c r="G808" i="10"/>
  <c r="G807" i="10" s="1"/>
  <c r="L807" i="10" s="1"/>
  <c r="F807" i="10"/>
  <c r="L806" i="10"/>
  <c r="I806" i="10"/>
  <c r="J806" i="10" s="1"/>
  <c r="H806" i="10"/>
  <c r="G806" i="10"/>
  <c r="K806" i="10" s="1"/>
  <c r="H805" i="10"/>
  <c r="I805" i="10" s="1"/>
  <c r="J805" i="10" s="1"/>
  <c r="J804" i="10" s="1"/>
  <c r="G805" i="10"/>
  <c r="K805" i="10" s="1"/>
  <c r="I804" i="10"/>
  <c r="H804" i="10"/>
  <c r="F804" i="10"/>
  <c r="H802" i="10"/>
  <c r="I802" i="10" s="1"/>
  <c r="J802" i="10" s="1"/>
  <c r="J800" i="10" s="1"/>
  <c r="G802" i="10"/>
  <c r="L802" i="10" s="1"/>
  <c r="L801" i="10"/>
  <c r="J801" i="10"/>
  <c r="I801" i="10"/>
  <c r="I800" i="10" s="1"/>
  <c r="I799" i="10" s="1"/>
  <c r="H801" i="10"/>
  <c r="H800" i="10" s="1"/>
  <c r="H799" i="10" s="1"/>
  <c r="G801" i="10"/>
  <c r="K801" i="10" s="1"/>
  <c r="F800" i="10"/>
  <c r="J799" i="10"/>
  <c r="F799" i="10"/>
  <c r="L798" i="10"/>
  <c r="H798" i="10"/>
  <c r="I798" i="10" s="1"/>
  <c r="G798" i="10"/>
  <c r="K798" i="10" s="1"/>
  <c r="J797" i="10"/>
  <c r="I797" i="10"/>
  <c r="H797" i="10"/>
  <c r="G797" i="10"/>
  <c r="L797" i="10" s="1"/>
  <c r="H796" i="10"/>
  <c r="F796" i="10"/>
  <c r="J795" i="10"/>
  <c r="I795" i="10"/>
  <c r="H795" i="10"/>
  <c r="G795" i="10"/>
  <c r="L795" i="10" s="1"/>
  <c r="I794" i="10"/>
  <c r="I793" i="10" s="1"/>
  <c r="H794" i="10"/>
  <c r="H793" i="10" s="1"/>
  <c r="G794" i="10"/>
  <c r="K794" i="10" s="1"/>
  <c r="F794" i="10"/>
  <c r="J794" i="10" s="1"/>
  <c r="J793" i="10" s="1"/>
  <c r="G793" i="10"/>
  <c r="L793" i="10" s="1"/>
  <c r="F793" i="10"/>
  <c r="K793" i="10" s="1"/>
  <c r="J792" i="10"/>
  <c r="I792" i="10"/>
  <c r="H792" i="10"/>
  <c r="G792" i="10"/>
  <c r="K792" i="10" s="1"/>
  <c r="I791" i="10"/>
  <c r="I790" i="10" s="1"/>
  <c r="H791" i="10"/>
  <c r="F791" i="10"/>
  <c r="J791" i="10" s="1"/>
  <c r="J790" i="10" s="1"/>
  <c r="H790" i="10"/>
  <c r="K789" i="10"/>
  <c r="J789" i="10"/>
  <c r="J787" i="10" s="1"/>
  <c r="H789" i="10"/>
  <c r="I789" i="10" s="1"/>
  <c r="G789" i="10"/>
  <c r="L789" i="10" s="1"/>
  <c r="L788" i="10"/>
  <c r="J788" i="10"/>
  <c r="I788" i="10"/>
  <c r="I787" i="10" s="1"/>
  <c r="H788" i="10"/>
  <c r="H787" i="10" s="1"/>
  <c r="G788" i="10"/>
  <c r="K788" i="10" s="1"/>
  <c r="K787" i="10"/>
  <c r="G787" i="10"/>
  <c r="L787" i="10" s="1"/>
  <c r="F787" i="10"/>
  <c r="L786" i="10"/>
  <c r="J786" i="10"/>
  <c r="J784" i="10" s="1"/>
  <c r="I786" i="10"/>
  <c r="H786" i="10"/>
  <c r="G786" i="10"/>
  <c r="K786" i="10" s="1"/>
  <c r="L785" i="10"/>
  <c r="J785" i="10"/>
  <c r="I785" i="10"/>
  <c r="H785" i="10"/>
  <c r="H784" i="10" s="1"/>
  <c r="G785" i="10"/>
  <c r="G784" i="10" s="1"/>
  <c r="L784" i="10" s="1"/>
  <c r="I784" i="10"/>
  <c r="F784" i="10"/>
  <c r="K784" i="10" s="1"/>
  <c r="L783" i="10"/>
  <c r="H783" i="10"/>
  <c r="I783" i="10" s="1"/>
  <c r="G783" i="10"/>
  <c r="K783" i="10" s="1"/>
  <c r="J782" i="10"/>
  <c r="I782" i="10"/>
  <c r="H782" i="10"/>
  <c r="H766" i="10" s="1"/>
  <c r="G782" i="10"/>
  <c r="H781" i="10"/>
  <c r="F781" i="10"/>
  <c r="J780" i="10"/>
  <c r="I780" i="10"/>
  <c r="H780" i="10"/>
  <c r="G780" i="10"/>
  <c r="L780" i="10" s="1"/>
  <c r="F779" i="10"/>
  <c r="H779" i="10" s="1"/>
  <c r="H778" i="10"/>
  <c r="K777" i="10"/>
  <c r="I777" i="10"/>
  <c r="H777" i="10"/>
  <c r="G777" i="10"/>
  <c r="L777" i="10" s="1"/>
  <c r="J776" i="10"/>
  <c r="J766" i="10" s="1"/>
  <c r="I776" i="10"/>
  <c r="H776" i="10"/>
  <c r="G776" i="10"/>
  <c r="L776" i="10" s="1"/>
  <c r="H775" i="10"/>
  <c r="G775" i="10"/>
  <c r="L775" i="10" s="1"/>
  <c r="F775" i="10"/>
  <c r="K774" i="10"/>
  <c r="J774" i="10"/>
  <c r="H774" i="10"/>
  <c r="I774" i="10" s="1"/>
  <c r="G774" i="10"/>
  <c r="L774" i="10" s="1"/>
  <c r="G773" i="10"/>
  <c r="K773" i="10" s="1"/>
  <c r="L772" i="10"/>
  <c r="K772" i="10"/>
  <c r="G772" i="10"/>
  <c r="F771" i="10"/>
  <c r="G771" i="10" s="1"/>
  <c r="L771" i="10" s="1"/>
  <c r="J770" i="10"/>
  <c r="J769" i="10" s="1"/>
  <c r="F770" i="10"/>
  <c r="H770" i="10" s="1"/>
  <c r="H769" i="10"/>
  <c r="F769" i="10"/>
  <c r="H768" i="10"/>
  <c r="G767" i="10"/>
  <c r="L767" i="10" s="1"/>
  <c r="F767" i="10"/>
  <c r="K767" i="10" s="1"/>
  <c r="G766" i="10"/>
  <c r="F766" i="10"/>
  <c r="K766" i="10" s="1"/>
  <c r="L763" i="10"/>
  <c r="K763" i="10"/>
  <c r="G763" i="10"/>
  <c r="J762" i="10"/>
  <c r="I762" i="10"/>
  <c r="H762" i="10"/>
  <c r="G762" i="10"/>
  <c r="L762" i="10" s="1"/>
  <c r="F762" i="10"/>
  <c r="G761" i="10"/>
  <c r="L761" i="10" s="1"/>
  <c r="L760" i="10"/>
  <c r="G760" i="10"/>
  <c r="K760" i="10" s="1"/>
  <c r="J759" i="10"/>
  <c r="I759" i="10"/>
  <c r="H759" i="10"/>
  <c r="G759" i="10"/>
  <c r="L759" i="10" s="1"/>
  <c r="F759" i="10"/>
  <c r="G758" i="10"/>
  <c r="K758" i="10" s="1"/>
  <c r="F758" i="10"/>
  <c r="H757" i="10"/>
  <c r="I757" i="10" s="1"/>
  <c r="I749" i="10" s="1"/>
  <c r="F757" i="10"/>
  <c r="F749" i="10" s="1"/>
  <c r="G756" i="10"/>
  <c r="L756" i="10" s="1"/>
  <c r="G755" i="10"/>
  <c r="K755" i="10" s="1"/>
  <c r="L754" i="10"/>
  <c r="K754" i="10"/>
  <c r="G754" i="10"/>
  <c r="G753" i="10"/>
  <c r="L753" i="10" s="1"/>
  <c r="G752" i="10"/>
  <c r="L752" i="10" s="1"/>
  <c r="G751" i="10"/>
  <c r="L751" i="10" s="1"/>
  <c r="F751" i="10"/>
  <c r="G750" i="10"/>
  <c r="K750" i="10" s="1"/>
  <c r="H749" i="10"/>
  <c r="G748" i="10"/>
  <c r="K748" i="10" s="1"/>
  <c r="H747" i="10"/>
  <c r="I747" i="10" s="1"/>
  <c r="G747" i="10"/>
  <c r="L747" i="10" s="1"/>
  <c r="F746" i="10"/>
  <c r="L745" i="10"/>
  <c r="H745" i="10"/>
  <c r="I745" i="10" s="1"/>
  <c r="G745" i="10"/>
  <c r="K745" i="10" s="1"/>
  <c r="H744" i="10"/>
  <c r="I744" i="10" s="1"/>
  <c r="J744" i="10" s="1"/>
  <c r="G744" i="10"/>
  <c r="L744" i="10" s="1"/>
  <c r="H743" i="10"/>
  <c r="F743" i="10"/>
  <c r="H742" i="10"/>
  <c r="I742" i="10" s="1"/>
  <c r="J742" i="10" s="1"/>
  <c r="G742" i="10"/>
  <c r="L742" i="10" s="1"/>
  <c r="J741" i="10"/>
  <c r="I741" i="10"/>
  <c r="H741" i="10"/>
  <c r="G741" i="10"/>
  <c r="L741" i="10" s="1"/>
  <c r="F741" i="10"/>
  <c r="K741" i="10" s="1"/>
  <c r="L740" i="10"/>
  <c r="H740" i="10"/>
  <c r="I740" i="10" s="1"/>
  <c r="G740" i="10"/>
  <c r="K740" i="10" s="1"/>
  <c r="H739" i="10"/>
  <c r="I739" i="10" s="1"/>
  <c r="J739" i="10" s="1"/>
  <c r="G739" i="10"/>
  <c r="L739" i="10" s="1"/>
  <c r="H738" i="10"/>
  <c r="F738" i="10"/>
  <c r="H737" i="10"/>
  <c r="I737" i="10" s="1"/>
  <c r="G737" i="10"/>
  <c r="L737" i="10" s="1"/>
  <c r="I736" i="10"/>
  <c r="J736" i="10" s="1"/>
  <c r="H736" i="10"/>
  <c r="G736" i="10"/>
  <c r="K736" i="10" s="1"/>
  <c r="H735" i="10"/>
  <c r="G735" i="10"/>
  <c r="L735" i="10" s="1"/>
  <c r="F735" i="10"/>
  <c r="J734" i="10"/>
  <c r="I734" i="10"/>
  <c r="H734" i="10"/>
  <c r="G734" i="10"/>
  <c r="L734" i="10" s="1"/>
  <c r="L733" i="10"/>
  <c r="H733" i="10"/>
  <c r="H732" i="10" s="1"/>
  <c r="G733" i="10"/>
  <c r="K733" i="10" s="1"/>
  <c r="G732" i="10"/>
  <c r="L732" i="10" s="1"/>
  <c r="F732" i="10"/>
  <c r="K732" i="10" s="1"/>
  <c r="I731" i="10"/>
  <c r="J731" i="10" s="1"/>
  <c r="H731" i="10"/>
  <c r="G731" i="10"/>
  <c r="K731" i="10" s="1"/>
  <c r="H730" i="10"/>
  <c r="I730" i="10" s="1"/>
  <c r="G730" i="10"/>
  <c r="G729" i="10" s="1"/>
  <c r="L729" i="10" s="1"/>
  <c r="F729" i="10"/>
  <c r="K729" i="10" s="1"/>
  <c r="N728" i="10"/>
  <c r="J728" i="10"/>
  <c r="I728" i="10"/>
  <c r="H728" i="10"/>
  <c r="G728" i="10"/>
  <c r="K728" i="10" s="1"/>
  <c r="J727" i="10"/>
  <c r="I727" i="10"/>
  <c r="H727" i="10"/>
  <c r="H726" i="10" s="1"/>
  <c r="G727" i="10"/>
  <c r="G726" i="10" s="1"/>
  <c r="J726" i="10"/>
  <c r="I726" i="10"/>
  <c r="F726" i="10"/>
  <c r="H725" i="10"/>
  <c r="F725" i="10"/>
  <c r="H724" i="10"/>
  <c r="H723" i="10" s="1"/>
  <c r="F722" i="10"/>
  <c r="L721" i="10"/>
  <c r="G721" i="10"/>
  <c r="K721" i="10" s="1"/>
  <c r="J720" i="10"/>
  <c r="I720" i="10"/>
  <c r="H720" i="10"/>
  <c r="G720" i="10"/>
  <c r="L720" i="10" s="1"/>
  <c r="F720" i="10"/>
  <c r="H719" i="10"/>
  <c r="I719" i="10" s="1"/>
  <c r="J719" i="10" s="1"/>
  <c r="G719" i="10"/>
  <c r="L719" i="10" s="1"/>
  <c r="L718" i="10"/>
  <c r="H718" i="10"/>
  <c r="I718" i="10" s="1"/>
  <c r="G718" i="10"/>
  <c r="K718" i="10" s="1"/>
  <c r="J717" i="10"/>
  <c r="H717" i="10"/>
  <c r="I717" i="10" s="1"/>
  <c r="G717" i="10"/>
  <c r="L717" i="10" s="1"/>
  <c r="H716" i="10"/>
  <c r="F716" i="10"/>
  <c r="H715" i="10"/>
  <c r="I715" i="10" s="1"/>
  <c r="J715" i="10" s="1"/>
  <c r="G715" i="10"/>
  <c r="K715" i="10" s="1"/>
  <c r="I714" i="10"/>
  <c r="J714" i="10" s="1"/>
  <c r="J712" i="10" s="1"/>
  <c r="H714" i="10"/>
  <c r="G714" i="10"/>
  <c r="K714" i="10" s="1"/>
  <c r="K713" i="10"/>
  <c r="H713" i="10"/>
  <c r="I713" i="10" s="1"/>
  <c r="J713" i="10" s="1"/>
  <c r="G713" i="10"/>
  <c r="L713" i="10" s="1"/>
  <c r="I712" i="10"/>
  <c r="F712" i="10"/>
  <c r="L711" i="10"/>
  <c r="H711" i="10"/>
  <c r="H708" i="10" s="1"/>
  <c r="G711" i="10"/>
  <c r="K711" i="10" s="1"/>
  <c r="H710" i="10"/>
  <c r="I710" i="10" s="1"/>
  <c r="G710" i="10"/>
  <c r="L710" i="10" s="1"/>
  <c r="L709" i="10"/>
  <c r="H709" i="10"/>
  <c r="I709" i="10" s="1"/>
  <c r="J709" i="10" s="1"/>
  <c r="G709" i="10"/>
  <c r="K709" i="10" s="1"/>
  <c r="G708" i="10"/>
  <c r="L708" i="10" s="1"/>
  <c r="F708" i="10"/>
  <c r="K708" i="10" s="1"/>
  <c r="F707" i="10"/>
  <c r="J707" i="10" s="1"/>
  <c r="L706" i="10"/>
  <c r="G706" i="10"/>
  <c r="K706" i="10" s="1"/>
  <c r="J705" i="10"/>
  <c r="I705" i="10"/>
  <c r="H705" i="10"/>
  <c r="G705" i="10"/>
  <c r="L705" i="10" s="1"/>
  <c r="L704" i="10"/>
  <c r="J704" i="10"/>
  <c r="I704" i="10"/>
  <c r="H704" i="10"/>
  <c r="G704" i="10"/>
  <c r="K704" i="10" s="1"/>
  <c r="J703" i="10"/>
  <c r="I703" i="10"/>
  <c r="H703" i="10"/>
  <c r="G703" i="10"/>
  <c r="L703" i="10" s="1"/>
  <c r="L702" i="10"/>
  <c r="K702" i="10"/>
  <c r="H702" i="10"/>
  <c r="I702" i="10" s="1"/>
  <c r="J702" i="10" s="1"/>
  <c r="L700" i="10"/>
  <c r="G700" i="10"/>
  <c r="K700" i="10" s="1"/>
  <c r="L699" i="10"/>
  <c r="K699" i="10"/>
  <c r="G699" i="10"/>
  <c r="J698" i="10"/>
  <c r="I698" i="10"/>
  <c r="H698" i="10"/>
  <c r="G698" i="10"/>
  <c r="L698" i="10" s="1"/>
  <c r="F698" i="10"/>
  <c r="F695" i="10" s="1"/>
  <c r="I697" i="10"/>
  <c r="J697" i="10" s="1"/>
  <c r="J695" i="10" s="1"/>
  <c r="H697" i="10"/>
  <c r="G697" i="10"/>
  <c r="K697" i="10" s="1"/>
  <c r="J696" i="10"/>
  <c r="I696" i="10"/>
  <c r="H696" i="10"/>
  <c r="H695" i="10" s="1"/>
  <c r="G696" i="10"/>
  <c r="L696" i="10" s="1"/>
  <c r="I695" i="10"/>
  <c r="L694" i="10"/>
  <c r="I694" i="10"/>
  <c r="H694" i="10"/>
  <c r="G694" i="10"/>
  <c r="K694" i="10" s="1"/>
  <c r="J693" i="10"/>
  <c r="F693" i="10"/>
  <c r="F692" i="10"/>
  <c r="L691" i="10"/>
  <c r="H691" i="10"/>
  <c r="I691" i="10" s="1"/>
  <c r="J691" i="10" s="1"/>
  <c r="G691" i="10"/>
  <c r="K691" i="10" s="1"/>
  <c r="G690" i="10"/>
  <c r="L690" i="10" s="1"/>
  <c r="G689" i="10"/>
  <c r="G693" i="10" s="1"/>
  <c r="K686" i="10"/>
  <c r="J686" i="10"/>
  <c r="H686" i="10"/>
  <c r="I686" i="10" s="1"/>
  <c r="G686" i="10"/>
  <c r="L686" i="10" s="1"/>
  <c r="I685" i="10"/>
  <c r="I684" i="10" s="1"/>
  <c r="H685" i="10"/>
  <c r="F685" i="10"/>
  <c r="J685" i="10" s="1"/>
  <c r="H684" i="10"/>
  <c r="K683" i="10"/>
  <c r="J683" i="10"/>
  <c r="H683" i="10"/>
  <c r="I683" i="10" s="1"/>
  <c r="G683" i="10"/>
  <c r="L683" i="10" s="1"/>
  <c r="L682" i="10"/>
  <c r="G682" i="10"/>
  <c r="K682" i="10" s="1"/>
  <c r="L681" i="10"/>
  <c r="K681" i="10"/>
  <c r="G681" i="10"/>
  <c r="G685" i="10" s="1"/>
  <c r="G684" i="10" s="1"/>
  <c r="L684" i="10" s="1"/>
  <c r="F680" i="10"/>
  <c r="I678" i="10"/>
  <c r="J678" i="10" s="1"/>
  <c r="H678" i="10"/>
  <c r="F678" i="10"/>
  <c r="I677" i="10"/>
  <c r="H677" i="10"/>
  <c r="H676" i="10" s="1"/>
  <c r="G677" i="10"/>
  <c r="F677" i="10"/>
  <c r="J677" i="10" s="1"/>
  <c r="J676" i="10" s="1"/>
  <c r="I676" i="10"/>
  <c r="H675" i="10"/>
  <c r="I675" i="10" s="1"/>
  <c r="J675" i="10" s="1"/>
  <c r="J668" i="10" s="1"/>
  <c r="G675" i="10"/>
  <c r="L675" i="10" s="1"/>
  <c r="L674" i="10"/>
  <c r="G674" i="10"/>
  <c r="K674" i="10" s="1"/>
  <c r="L673" i="10"/>
  <c r="K673" i="10"/>
  <c r="G673" i="10"/>
  <c r="G672" i="10"/>
  <c r="K672" i="10" s="1"/>
  <c r="K671" i="10"/>
  <c r="G671" i="10"/>
  <c r="L671" i="10" s="1"/>
  <c r="G670" i="10"/>
  <c r="K670" i="10" s="1"/>
  <c r="J669" i="10"/>
  <c r="I669" i="10"/>
  <c r="I668" i="10" s="1"/>
  <c r="H669" i="10"/>
  <c r="H668" i="10" s="1"/>
  <c r="F669" i="10"/>
  <c r="F668" i="10"/>
  <c r="H666" i="10"/>
  <c r="F666" i="10"/>
  <c r="L661" i="10"/>
  <c r="G661" i="10"/>
  <c r="K661" i="10" s="1"/>
  <c r="J660" i="10"/>
  <c r="I660" i="10"/>
  <c r="H660" i="10"/>
  <c r="G660" i="10"/>
  <c r="L660" i="10" s="1"/>
  <c r="F660" i="10"/>
  <c r="L659" i="10"/>
  <c r="I659" i="10"/>
  <c r="J659" i="10" s="1"/>
  <c r="J657" i="10" s="1"/>
  <c r="H659" i="10"/>
  <c r="H657" i="10" s="1"/>
  <c r="G659" i="10"/>
  <c r="K659" i="10" s="1"/>
  <c r="K658" i="10"/>
  <c r="J658" i="10"/>
  <c r="H658" i="10"/>
  <c r="I658" i="10" s="1"/>
  <c r="G658" i="10"/>
  <c r="G657" i="10" s="1"/>
  <c r="L657" i="10"/>
  <c r="F657" i="10"/>
  <c r="K657" i="10" s="1"/>
  <c r="L656" i="10"/>
  <c r="K656" i="10"/>
  <c r="G656" i="10"/>
  <c r="H655" i="10"/>
  <c r="I655" i="10" s="1"/>
  <c r="J655" i="10" s="1"/>
  <c r="J654" i="10" s="1"/>
  <c r="G655" i="10"/>
  <c r="G654" i="10" s="1"/>
  <c r="L654" i="10" s="1"/>
  <c r="I654" i="10"/>
  <c r="H654" i="10"/>
  <c r="F654" i="10"/>
  <c r="K653" i="10"/>
  <c r="I653" i="10"/>
  <c r="J653" i="10" s="1"/>
  <c r="H653" i="10"/>
  <c r="G653" i="10"/>
  <c r="L653" i="10" s="1"/>
  <c r="J652" i="10"/>
  <c r="I652" i="10"/>
  <c r="I642" i="10" s="1"/>
  <c r="H652" i="10"/>
  <c r="G652" i="10"/>
  <c r="L652" i="10" s="1"/>
  <c r="H651" i="10"/>
  <c r="I651" i="10" s="1"/>
  <c r="J651" i="10" s="1"/>
  <c r="G651" i="10"/>
  <c r="L651" i="10" s="1"/>
  <c r="F651" i="10"/>
  <c r="J649" i="10"/>
  <c r="I649" i="10"/>
  <c r="H649" i="10"/>
  <c r="G649" i="10"/>
  <c r="L649" i="10" s="1"/>
  <c r="L648" i="10"/>
  <c r="K648" i="10"/>
  <c r="H648" i="10"/>
  <c r="I648" i="10" s="1"/>
  <c r="J648" i="10" s="1"/>
  <c r="L647" i="10"/>
  <c r="H647" i="10"/>
  <c r="I647" i="10" s="1"/>
  <c r="G647" i="10"/>
  <c r="K647" i="10" s="1"/>
  <c r="J646" i="10"/>
  <c r="I646" i="10"/>
  <c r="H646" i="10"/>
  <c r="G646" i="10"/>
  <c r="G645" i="10" s="1"/>
  <c r="L645" i="10"/>
  <c r="F645" i="10"/>
  <c r="G644" i="10"/>
  <c r="L644" i="10" s="1"/>
  <c r="F643" i="10"/>
  <c r="F642" i="10"/>
  <c r="K639" i="10"/>
  <c r="G639" i="10"/>
  <c r="L639" i="10" s="1"/>
  <c r="J638" i="10"/>
  <c r="J637" i="10" s="1"/>
  <c r="I638" i="10"/>
  <c r="I634" i="10" s="1"/>
  <c r="H638" i="10"/>
  <c r="G638" i="10"/>
  <c r="H637" i="10"/>
  <c r="F637" i="10"/>
  <c r="J636" i="10"/>
  <c r="H636" i="10"/>
  <c r="F636" i="10"/>
  <c r="J635" i="10"/>
  <c r="I635" i="10"/>
  <c r="H635" i="10"/>
  <c r="F635" i="10"/>
  <c r="H634" i="10"/>
  <c r="H632" i="10" s="1"/>
  <c r="F634" i="10"/>
  <c r="L633" i="10"/>
  <c r="K633" i="10"/>
  <c r="L630" i="10"/>
  <c r="J630" i="10"/>
  <c r="I630" i="10"/>
  <c r="H630" i="10"/>
  <c r="G630" i="10"/>
  <c r="K630" i="10" s="1"/>
  <c r="J629" i="10"/>
  <c r="I629" i="10"/>
  <c r="H629" i="10"/>
  <c r="G629" i="10"/>
  <c r="L629" i="10" s="1"/>
  <c r="J628" i="10"/>
  <c r="I628" i="10"/>
  <c r="I626" i="10" s="1"/>
  <c r="H628" i="10"/>
  <c r="H626" i="10" s="1"/>
  <c r="F628" i="10"/>
  <c r="L627" i="10"/>
  <c r="K627" i="10"/>
  <c r="J626" i="10"/>
  <c r="F626" i="10"/>
  <c r="L625" i="10"/>
  <c r="K625" i="10"/>
  <c r="I625" i="10"/>
  <c r="J625" i="10" s="1"/>
  <c r="H625" i="10"/>
  <c r="J624" i="10"/>
  <c r="J623" i="10" s="1"/>
  <c r="I624" i="10"/>
  <c r="I623" i="10" s="1"/>
  <c r="H624" i="10"/>
  <c r="G624" i="10"/>
  <c r="K624" i="10" s="1"/>
  <c r="L623" i="10"/>
  <c r="H623" i="10"/>
  <c r="G623" i="10"/>
  <c r="K623" i="10" s="1"/>
  <c r="F623" i="10"/>
  <c r="H622" i="10"/>
  <c r="I622" i="10" s="1"/>
  <c r="G622" i="10"/>
  <c r="L622" i="10" s="1"/>
  <c r="L621" i="10"/>
  <c r="J621" i="10"/>
  <c r="I621" i="10"/>
  <c r="I620" i="10" s="1"/>
  <c r="H621" i="10"/>
  <c r="H620" i="10" s="1"/>
  <c r="H611" i="10" s="1"/>
  <c r="G621" i="10"/>
  <c r="K621" i="10" s="1"/>
  <c r="G620" i="10"/>
  <c r="L620" i="10" s="1"/>
  <c r="F620" i="10"/>
  <c r="L619" i="10"/>
  <c r="K619" i="10"/>
  <c r="J619" i="10"/>
  <c r="J615" i="10" s="1"/>
  <c r="I619" i="10"/>
  <c r="I615" i="10" s="1"/>
  <c r="I611" i="10" s="1"/>
  <c r="H619" i="10"/>
  <c r="J618" i="10"/>
  <c r="J613" i="10" s="1"/>
  <c r="I618" i="10"/>
  <c r="H618" i="10"/>
  <c r="G618" i="10"/>
  <c r="L618" i="10" s="1"/>
  <c r="L617" i="10"/>
  <c r="G617" i="10"/>
  <c r="K617" i="10" s="1"/>
  <c r="L616" i="10"/>
  <c r="K616" i="10"/>
  <c r="G616" i="10"/>
  <c r="H615" i="10"/>
  <c r="G615" i="10"/>
  <c r="L615" i="10" s="1"/>
  <c r="F615" i="10"/>
  <c r="F614" i="10"/>
  <c r="I613" i="10"/>
  <c r="H613" i="10"/>
  <c r="F613" i="10"/>
  <c r="G611" i="10"/>
  <c r="L611" i="10" s="1"/>
  <c r="F611" i="10"/>
  <c r="G610" i="10"/>
  <c r="K610" i="10" s="1"/>
  <c r="L609" i="10"/>
  <c r="G609" i="10"/>
  <c r="K609" i="10" s="1"/>
  <c r="J608" i="10"/>
  <c r="I608" i="10"/>
  <c r="H608" i="10"/>
  <c r="F608" i="10"/>
  <c r="L607" i="10"/>
  <c r="K607" i="10"/>
  <c r="L606" i="10"/>
  <c r="G606" i="10"/>
  <c r="K606" i="10" s="1"/>
  <c r="L605" i="10"/>
  <c r="K605" i="10"/>
  <c r="G605" i="10"/>
  <c r="K604" i="10"/>
  <c r="G604" i="10"/>
  <c r="L604" i="10" s="1"/>
  <c r="G603" i="10"/>
  <c r="K603" i="10" s="1"/>
  <c r="L602" i="10"/>
  <c r="G602" i="10"/>
  <c r="K602" i="10" s="1"/>
  <c r="L601" i="10"/>
  <c r="G601" i="10"/>
  <c r="G597" i="10" s="1"/>
  <c r="G600" i="10"/>
  <c r="K600" i="10" s="1"/>
  <c r="L599" i="10"/>
  <c r="G599" i="10"/>
  <c r="K599" i="10" s="1"/>
  <c r="L598" i="10"/>
  <c r="K598" i="10"/>
  <c r="J597" i="10"/>
  <c r="I597" i="10"/>
  <c r="H597" i="10"/>
  <c r="F597" i="10"/>
  <c r="L596" i="10"/>
  <c r="G596" i="10"/>
  <c r="K596" i="10" s="1"/>
  <c r="L595" i="10"/>
  <c r="G595" i="10"/>
  <c r="G594" i="10"/>
  <c r="K594" i="10" s="1"/>
  <c r="G593" i="10"/>
  <c r="K593" i="10" s="1"/>
  <c r="P592" i="10"/>
  <c r="P593" i="10" s="1"/>
  <c r="O592" i="10"/>
  <c r="J592" i="10"/>
  <c r="J591" i="10" s="1"/>
  <c r="I592" i="10"/>
  <c r="H592" i="10"/>
  <c r="G592" i="10"/>
  <c r="L592" i="10" s="1"/>
  <c r="I591" i="10"/>
  <c r="H591" i="10"/>
  <c r="F591" i="10"/>
  <c r="L590" i="10"/>
  <c r="K590" i="10"/>
  <c r="H590" i="10"/>
  <c r="I590" i="10" s="1"/>
  <c r="J590" i="10" s="1"/>
  <c r="I589" i="10"/>
  <c r="I588" i="10" s="1"/>
  <c r="I587" i="10" s="1"/>
  <c r="I586" i="10" s="1"/>
  <c r="H589" i="10"/>
  <c r="H588" i="10"/>
  <c r="N587" i="10"/>
  <c r="H587" i="10"/>
  <c r="H586" i="10" s="1"/>
  <c r="N585" i="10"/>
  <c r="L583" i="10"/>
  <c r="K583" i="10"/>
  <c r="L581" i="10"/>
  <c r="K581" i="10"/>
  <c r="L580" i="10"/>
  <c r="K580" i="10"/>
  <c r="G579" i="10"/>
  <c r="K579" i="10" s="1"/>
  <c r="L578" i="10"/>
  <c r="G578" i="10"/>
  <c r="K578" i="10" s="1"/>
  <c r="L577" i="10"/>
  <c r="K577" i="10"/>
  <c r="G577" i="10"/>
  <c r="F576" i="10"/>
  <c r="K575" i="10"/>
  <c r="G575" i="10"/>
  <c r="L575" i="10" s="1"/>
  <c r="G574" i="10"/>
  <c r="K574" i="10" s="1"/>
  <c r="F573" i="10"/>
  <c r="L572" i="10"/>
  <c r="G572" i="10"/>
  <c r="K572" i="10" s="1"/>
  <c r="L571" i="10"/>
  <c r="K571" i="10"/>
  <c r="G571" i="10"/>
  <c r="K570" i="10"/>
  <c r="G570" i="10"/>
  <c r="L570" i="10" s="1"/>
  <c r="G569" i="10"/>
  <c r="L569" i="10" s="1"/>
  <c r="F569" i="10"/>
  <c r="K569" i="10" s="1"/>
  <c r="G568" i="10"/>
  <c r="K568" i="10" s="1"/>
  <c r="L567" i="10"/>
  <c r="G567" i="10"/>
  <c r="K567" i="10" s="1"/>
  <c r="L566" i="10"/>
  <c r="K566" i="10"/>
  <c r="G566" i="10"/>
  <c r="F565" i="10"/>
  <c r="K564" i="10"/>
  <c r="G564" i="10"/>
  <c r="L564" i="10" s="1"/>
  <c r="G563" i="10"/>
  <c r="K563" i="10" s="1"/>
  <c r="L562" i="10"/>
  <c r="G562" i="10"/>
  <c r="K562" i="10" s="1"/>
  <c r="F561" i="10"/>
  <c r="L560" i="10"/>
  <c r="K560" i="10"/>
  <c r="G560" i="10"/>
  <c r="K559" i="10"/>
  <c r="G559" i="10"/>
  <c r="L559" i="10" s="1"/>
  <c r="G558" i="10"/>
  <c r="K558" i="10" s="1"/>
  <c r="F557" i="10"/>
  <c r="L556" i="10"/>
  <c r="G556" i="10"/>
  <c r="K556" i="10" s="1"/>
  <c r="L555" i="10"/>
  <c r="K555" i="10"/>
  <c r="G555" i="10"/>
  <c r="K554" i="10"/>
  <c r="G554" i="10"/>
  <c r="L554" i="10" s="1"/>
  <c r="G553" i="10"/>
  <c r="L553" i="10" s="1"/>
  <c r="F553" i="10"/>
  <c r="K553" i="10" s="1"/>
  <c r="G552" i="10"/>
  <c r="K552" i="10" s="1"/>
  <c r="L551" i="10"/>
  <c r="G551" i="10"/>
  <c r="K551" i="10" s="1"/>
  <c r="L550" i="10"/>
  <c r="K550" i="10"/>
  <c r="G550" i="10"/>
  <c r="F549" i="10"/>
  <c r="K548" i="10"/>
  <c r="G548" i="10"/>
  <c r="L548" i="10" s="1"/>
  <c r="L547" i="10"/>
  <c r="G547" i="10"/>
  <c r="K547" i="10" s="1"/>
  <c r="L546" i="10"/>
  <c r="G546" i="10"/>
  <c r="K546" i="10" s="1"/>
  <c r="F545" i="10"/>
  <c r="L543" i="10"/>
  <c r="G543" i="10"/>
  <c r="G542" i="10" s="1"/>
  <c r="L542" i="10" s="1"/>
  <c r="F542" i="10"/>
  <c r="L541" i="10"/>
  <c r="G541" i="10"/>
  <c r="K541" i="10" s="1"/>
  <c r="L540" i="10"/>
  <c r="K540" i="10"/>
  <c r="G540" i="10"/>
  <c r="K539" i="10"/>
  <c r="G539" i="10"/>
  <c r="L539" i="10" s="1"/>
  <c r="J538" i="10"/>
  <c r="I538" i="10"/>
  <c r="H538" i="10"/>
  <c r="F538" i="10"/>
  <c r="L537" i="10"/>
  <c r="G537" i="10"/>
  <c r="K537" i="10" s="1"/>
  <c r="L536" i="10"/>
  <c r="K536" i="10"/>
  <c r="G536" i="10"/>
  <c r="K535" i="10"/>
  <c r="G535" i="10"/>
  <c r="L535" i="10" s="1"/>
  <c r="J534" i="10"/>
  <c r="I534" i="10"/>
  <c r="H534" i="10"/>
  <c r="F534" i="10"/>
  <c r="L533" i="10"/>
  <c r="G533" i="10"/>
  <c r="K533" i="10" s="1"/>
  <c r="L532" i="10"/>
  <c r="K532" i="10"/>
  <c r="G532" i="10"/>
  <c r="K531" i="10"/>
  <c r="G531" i="10"/>
  <c r="L531" i="10" s="1"/>
  <c r="J530" i="10"/>
  <c r="I530" i="10"/>
  <c r="H530" i="10"/>
  <c r="F530" i="10"/>
  <c r="L529" i="10"/>
  <c r="G529" i="10"/>
  <c r="K529" i="10" s="1"/>
  <c r="L528" i="10"/>
  <c r="K528" i="10"/>
  <c r="G528" i="10"/>
  <c r="G527" i="10"/>
  <c r="L527" i="10" s="1"/>
  <c r="J526" i="10"/>
  <c r="I526" i="10"/>
  <c r="H526" i="10"/>
  <c r="F526" i="10"/>
  <c r="L525" i="10"/>
  <c r="G525" i="10"/>
  <c r="K525" i="10" s="1"/>
  <c r="L524" i="10"/>
  <c r="K524" i="10"/>
  <c r="G524" i="10"/>
  <c r="G523" i="10"/>
  <c r="L523" i="10" s="1"/>
  <c r="G522" i="10"/>
  <c r="K522" i="10" s="1"/>
  <c r="J521" i="10"/>
  <c r="I521" i="10"/>
  <c r="H521" i="10"/>
  <c r="F521" i="10"/>
  <c r="L520" i="10"/>
  <c r="K520" i="10"/>
  <c r="G520" i="10"/>
  <c r="G519" i="10"/>
  <c r="L519" i="10" s="1"/>
  <c r="G518" i="10"/>
  <c r="K518" i="10" s="1"/>
  <c r="J517" i="10"/>
  <c r="I517" i="10"/>
  <c r="H517" i="10"/>
  <c r="F517" i="10"/>
  <c r="L516" i="10"/>
  <c r="K516" i="10"/>
  <c r="G516" i="10"/>
  <c r="G515" i="10"/>
  <c r="L515" i="10" s="1"/>
  <c r="G514" i="10"/>
  <c r="K514" i="10" s="1"/>
  <c r="J513" i="10"/>
  <c r="I513" i="10"/>
  <c r="H513" i="10"/>
  <c r="F513" i="10"/>
  <c r="L512" i="10"/>
  <c r="K512" i="10"/>
  <c r="G512" i="10"/>
  <c r="G511" i="10"/>
  <c r="L511" i="10" s="1"/>
  <c r="G510" i="10"/>
  <c r="K510" i="10" s="1"/>
  <c r="J509" i="10"/>
  <c r="I509" i="10"/>
  <c r="H509" i="10"/>
  <c r="F509" i="10"/>
  <c r="L508" i="10"/>
  <c r="K508" i="10"/>
  <c r="G508" i="10"/>
  <c r="K507" i="10"/>
  <c r="G507" i="10"/>
  <c r="L507" i="10" s="1"/>
  <c r="G506" i="10"/>
  <c r="K506" i="10" s="1"/>
  <c r="J505" i="10"/>
  <c r="I505" i="10"/>
  <c r="H505" i="10"/>
  <c r="F505" i="10"/>
  <c r="L504" i="10"/>
  <c r="K504" i="10"/>
  <c r="G504" i="10"/>
  <c r="K503" i="10"/>
  <c r="G503" i="10"/>
  <c r="L503" i="10" s="1"/>
  <c r="G502" i="10"/>
  <c r="L501" i="10"/>
  <c r="G501" i="10"/>
  <c r="K501" i="10" s="1"/>
  <c r="J500" i="10"/>
  <c r="I500" i="10"/>
  <c r="H500" i="10"/>
  <c r="H494" i="10" s="1"/>
  <c r="G500" i="10"/>
  <c r="K500" i="10" s="1"/>
  <c r="F500" i="10"/>
  <c r="K499" i="10"/>
  <c r="G499" i="10"/>
  <c r="L499" i="10" s="1"/>
  <c r="G498" i="10"/>
  <c r="L497" i="10"/>
  <c r="G497" i="10"/>
  <c r="K497" i="10" s="1"/>
  <c r="L496" i="10"/>
  <c r="K496" i="10"/>
  <c r="G496" i="10"/>
  <c r="J495" i="10"/>
  <c r="I495" i="10"/>
  <c r="H495" i="10"/>
  <c r="G495" i="10"/>
  <c r="F495" i="10"/>
  <c r="J494" i="10"/>
  <c r="I494" i="10"/>
  <c r="F494" i="10"/>
  <c r="L493" i="10"/>
  <c r="G493" i="10"/>
  <c r="K493" i="10" s="1"/>
  <c r="L492" i="10"/>
  <c r="K492" i="10"/>
  <c r="G492" i="10"/>
  <c r="G491" i="10"/>
  <c r="L491" i="10" s="1"/>
  <c r="J490" i="10"/>
  <c r="J458" i="10" s="1"/>
  <c r="J457" i="10" s="1"/>
  <c r="J456" i="10" s="1"/>
  <c r="J455" i="10" s="1"/>
  <c r="I490" i="10"/>
  <c r="H490" i="10"/>
  <c r="F490" i="10"/>
  <c r="L489" i="10"/>
  <c r="G489" i="10"/>
  <c r="K489" i="10" s="1"/>
  <c r="L488" i="10"/>
  <c r="K488" i="10"/>
  <c r="G488" i="10"/>
  <c r="G487" i="10"/>
  <c r="L487" i="10" s="1"/>
  <c r="G486" i="10"/>
  <c r="L485" i="10"/>
  <c r="G485" i="10"/>
  <c r="K485" i="10" s="1"/>
  <c r="G484" i="10"/>
  <c r="L484" i="10" s="1"/>
  <c r="F484" i="10"/>
  <c r="G483" i="10"/>
  <c r="L483" i="10" s="1"/>
  <c r="G482" i="10"/>
  <c r="G479" i="10" s="1"/>
  <c r="L479" i="10" s="1"/>
  <c r="L481" i="10"/>
  <c r="G481" i="10"/>
  <c r="K481" i="10" s="1"/>
  <c r="L480" i="10"/>
  <c r="K480" i="10"/>
  <c r="G480" i="10"/>
  <c r="J479" i="10"/>
  <c r="I479" i="10"/>
  <c r="H479" i="10"/>
  <c r="F479" i="10"/>
  <c r="G478" i="10"/>
  <c r="F477" i="10"/>
  <c r="F476" i="10"/>
  <c r="L475" i="10"/>
  <c r="G475" i="10"/>
  <c r="K475" i="10" s="1"/>
  <c r="J474" i="10"/>
  <c r="I474" i="10"/>
  <c r="H474" i="10"/>
  <c r="K473" i="10"/>
  <c r="G473" i="10"/>
  <c r="L473" i="10" s="1"/>
  <c r="G472" i="10"/>
  <c r="L471" i="10"/>
  <c r="G471" i="10"/>
  <c r="K471" i="10" s="1"/>
  <c r="L470" i="10"/>
  <c r="K470" i="10"/>
  <c r="G470" i="10"/>
  <c r="K469" i="10"/>
  <c r="G469" i="10"/>
  <c r="L469" i="10" s="1"/>
  <c r="G468" i="10"/>
  <c r="L467" i="10"/>
  <c r="G467" i="10"/>
  <c r="K467" i="10" s="1"/>
  <c r="L466" i="10"/>
  <c r="K466" i="10"/>
  <c r="G466" i="10"/>
  <c r="J465" i="10"/>
  <c r="I465" i="10"/>
  <c r="H465" i="10"/>
  <c r="G465" i="10"/>
  <c r="L465" i="10" s="1"/>
  <c r="F465" i="10"/>
  <c r="K464" i="10"/>
  <c r="G464" i="10"/>
  <c r="L464" i="10" s="1"/>
  <c r="G463" i="10"/>
  <c r="K463" i="10" s="1"/>
  <c r="L462" i="10"/>
  <c r="G462" i="10"/>
  <c r="K462" i="10" s="1"/>
  <c r="L461" i="10"/>
  <c r="K461" i="10"/>
  <c r="G461" i="10"/>
  <c r="K460" i="10"/>
  <c r="G460" i="10"/>
  <c r="L460" i="10" s="1"/>
  <c r="G459" i="10"/>
  <c r="K459" i="10" s="1"/>
  <c r="I458" i="10"/>
  <c r="I457" i="10" s="1"/>
  <c r="I456" i="10" s="1"/>
  <c r="I455" i="10" s="1"/>
  <c r="H458" i="10"/>
  <c r="H457" i="10"/>
  <c r="H456" i="10" s="1"/>
  <c r="H455" i="10" s="1"/>
  <c r="L454" i="10"/>
  <c r="G454" i="10"/>
  <c r="K454" i="10" s="1"/>
  <c r="L453" i="10"/>
  <c r="K453" i="10"/>
  <c r="G453" i="10"/>
  <c r="K452" i="10"/>
  <c r="G452" i="10"/>
  <c r="L452" i="10" s="1"/>
  <c r="J451" i="10"/>
  <c r="J450" i="10" s="1"/>
  <c r="I451" i="10"/>
  <c r="H451" i="10"/>
  <c r="F451" i="10"/>
  <c r="I450" i="10"/>
  <c r="H450" i="10"/>
  <c r="L449" i="10"/>
  <c r="K449" i="10"/>
  <c r="G449" i="10"/>
  <c r="J448" i="10"/>
  <c r="I448" i="10"/>
  <c r="H448" i="10"/>
  <c r="G448" i="10"/>
  <c r="L448" i="10" s="1"/>
  <c r="L447" i="10"/>
  <c r="J447" i="10"/>
  <c r="I447" i="10"/>
  <c r="I444" i="10" s="1"/>
  <c r="I443" i="10" s="1"/>
  <c r="H447" i="10"/>
  <c r="G447" i="10"/>
  <c r="K447" i="10" s="1"/>
  <c r="J446" i="10"/>
  <c r="J444" i="10" s="1"/>
  <c r="J443" i="10" s="1"/>
  <c r="I446" i="10"/>
  <c r="H446" i="10"/>
  <c r="G446" i="10"/>
  <c r="L446" i="10" s="1"/>
  <c r="L445" i="10"/>
  <c r="G445" i="10"/>
  <c r="K445" i="10" s="1"/>
  <c r="H444" i="10"/>
  <c r="H443" i="10" s="1"/>
  <c r="F444" i="10"/>
  <c r="F443" i="10"/>
  <c r="G442" i="10"/>
  <c r="K442" i="10" s="1"/>
  <c r="J441" i="10"/>
  <c r="I441" i="10"/>
  <c r="H441" i="10"/>
  <c r="F441" i="10"/>
  <c r="L440" i="10"/>
  <c r="K440" i="10"/>
  <c r="G440" i="10"/>
  <c r="K439" i="10"/>
  <c r="G439" i="10"/>
  <c r="L439" i="10" s="1"/>
  <c r="J438" i="10"/>
  <c r="J437" i="10" s="1"/>
  <c r="J436" i="10" s="1"/>
  <c r="I438" i="10"/>
  <c r="H438" i="10"/>
  <c r="F438" i="10"/>
  <c r="I437" i="10"/>
  <c r="I436" i="10" s="1"/>
  <c r="H437" i="10"/>
  <c r="H436" i="10"/>
  <c r="K435" i="10"/>
  <c r="G435" i="10"/>
  <c r="L435" i="10" s="1"/>
  <c r="J434" i="10"/>
  <c r="J433" i="10" s="1"/>
  <c r="J432" i="10" s="1"/>
  <c r="J431" i="10" s="1"/>
  <c r="I434" i="10"/>
  <c r="H434" i="10"/>
  <c r="F434" i="10"/>
  <c r="I433" i="10"/>
  <c r="I432" i="10" s="1"/>
  <c r="I431" i="10" s="1"/>
  <c r="H433" i="10"/>
  <c r="H432" i="10"/>
  <c r="H431" i="10" s="1"/>
  <c r="L428" i="10"/>
  <c r="I428" i="10"/>
  <c r="J428" i="10" s="1"/>
  <c r="J200" i="10" s="1"/>
  <c r="H428" i="10"/>
  <c r="G428" i="10"/>
  <c r="K428" i="10" s="1"/>
  <c r="J427" i="10"/>
  <c r="I427" i="10"/>
  <c r="H427" i="10"/>
  <c r="G427" i="10"/>
  <c r="L427" i="10" s="1"/>
  <c r="L426" i="10"/>
  <c r="J426" i="10"/>
  <c r="I426" i="10"/>
  <c r="H426" i="10"/>
  <c r="G426" i="10"/>
  <c r="K426" i="10" s="1"/>
  <c r="J425" i="10"/>
  <c r="J424" i="10" s="1"/>
  <c r="I425" i="10"/>
  <c r="H425" i="10"/>
  <c r="G425" i="10"/>
  <c r="L425" i="10" s="1"/>
  <c r="I424" i="10"/>
  <c r="H424" i="10"/>
  <c r="F424" i="10"/>
  <c r="L423" i="10"/>
  <c r="H423" i="10"/>
  <c r="I423" i="10" s="1"/>
  <c r="J423" i="10" s="1"/>
  <c r="G423" i="10"/>
  <c r="K423" i="10" s="1"/>
  <c r="G422" i="10"/>
  <c r="K422" i="10" s="1"/>
  <c r="F421" i="10"/>
  <c r="G421" i="10" s="1"/>
  <c r="L421" i="10" s="1"/>
  <c r="L420" i="10"/>
  <c r="G420" i="10"/>
  <c r="K420" i="10" s="1"/>
  <c r="F419" i="10"/>
  <c r="G419" i="10" s="1"/>
  <c r="L418" i="10"/>
  <c r="H418" i="10"/>
  <c r="I418" i="10" s="1"/>
  <c r="J418" i="10" s="1"/>
  <c r="G418" i="10"/>
  <c r="K418" i="10" s="1"/>
  <c r="G417" i="10"/>
  <c r="K417" i="10" s="1"/>
  <c r="L416" i="10"/>
  <c r="J416" i="10"/>
  <c r="I416" i="10"/>
  <c r="H416" i="10"/>
  <c r="G416" i="10"/>
  <c r="K416" i="10" s="1"/>
  <c r="H415" i="10"/>
  <c r="I415" i="10" s="1"/>
  <c r="J415" i="10" s="1"/>
  <c r="G415" i="10"/>
  <c r="L415" i="10" s="1"/>
  <c r="L414" i="10"/>
  <c r="I414" i="10"/>
  <c r="J414" i="10" s="1"/>
  <c r="H414" i="10"/>
  <c r="G414" i="10"/>
  <c r="K414" i="10" s="1"/>
  <c r="H413" i="10"/>
  <c r="I413" i="10" s="1"/>
  <c r="J413" i="10" s="1"/>
  <c r="G413" i="10"/>
  <c r="L413" i="10" s="1"/>
  <c r="L412" i="10"/>
  <c r="I412" i="10"/>
  <c r="J412" i="10" s="1"/>
  <c r="H412" i="10"/>
  <c r="G412" i="10"/>
  <c r="K412" i="10" s="1"/>
  <c r="H411" i="10"/>
  <c r="I411" i="10" s="1"/>
  <c r="J411" i="10" s="1"/>
  <c r="G411" i="10"/>
  <c r="L411" i="10" s="1"/>
  <c r="L410" i="10"/>
  <c r="I410" i="10"/>
  <c r="J410" i="10" s="1"/>
  <c r="H410" i="10"/>
  <c r="G410" i="10"/>
  <c r="K410" i="10" s="1"/>
  <c r="H409" i="10"/>
  <c r="I409" i="10" s="1"/>
  <c r="J409" i="10" s="1"/>
  <c r="G409" i="10"/>
  <c r="L409" i="10" s="1"/>
  <c r="L408" i="10"/>
  <c r="I408" i="10"/>
  <c r="J408" i="10" s="1"/>
  <c r="H408" i="10"/>
  <c r="G408" i="10"/>
  <c r="K408" i="10" s="1"/>
  <c r="H407" i="10"/>
  <c r="I407" i="10" s="1"/>
  <c r="J407" i="10" s="1"/>
  <c r="G407" i="10"/>
  <c r="L407" i="10" s="1"/>
  <c r="L406" i="10"/>
  <c r="I406" i="10"/>
  <c r="J406" i="10" s="1"/>
  <c r="H406" i="10"/>
  <c r="G406" i="10"/>
  <c r="K406" i="10" s="1"/>
  <c r="H405" i="10"/>
  <c r="I405" i="10" s="1"/>
  <c r="G405" i="10"/>
  <c r="L405" i="10" s="1"/>
  <c r="H404" i="10"/>
  <c r="H403" i="10"/>
  <c r="H402" i="10" s="1"/>
  <c r="H401" i="10" s="1"/>
  <c r="L400" i="10"/>
  <c r="I400" i="10"/>
  <c r="J400" i="10" s="1"/>
  <c r="H400" i="10"/>
  <c r="G400" i="10"/>
  <c r="K400" i="10" s="1"/>
  <c r="H399" i="10"/>
  <c r="I399" i="10" s="1"/>
  <c r="J399" i="10" s="1"/>
  <c r="G399" i="10"/>
  <c r="L399" i="10" s="1"/>
  <c r="L398" i="10"/>
  <c r="I398" i="10"/>
  <c r="J398" i="10" s="1"/>
  <c r="H398" i="10"/>
  <c r="G398" i="10"/>
  <c r="K398" i="10" s="1"/>
  <c r="H397" i="10"/>
  <c r="I397" i="10" s="1"/>
  <c r="J397" i="10" s="1"/>
  <c r="G397" i="10"/>
  <c r="L397" i="10" s="1"/>
  <c r="L396" i="10"/>
  <c r="I396" i="10"/>
  <c r="J396" i="10" s="1"/>
  <c r="H396" i="10"/>
  <c r="H395" i="10" s="1"/>
  <c r="H394" i="10" s="1"/>
  <c r="G396" i="10"/>
  <c r="K396" i="10" s="1"/>
  <c r="G395" i="10"/>
  <c r="L395" i="10" s="1"/>
  <c r="F395" i="10"/>
  <c r="F394" i="10"/>
  <c r="L393" i="10"/>
  <c r="J393" i="10"/>
  <c r="I393" i="10"/>
  <c r="H393" i="10"/>
  <c r="G393" i="10"/>
  <c r="K393" i="10" s="1"/>
  <c r="K392" i="10"/>
  <c r="G392" i="10"/>
  <c r="L392" i="10" s="1"/>
  <c r="J391" i="10"/>
  <c r="J390" i="10" s="1"/>
  <c r="I391" i="10"/>
  <c r="I390" i="10" s="1"/>
  <c r="H391" i="10"/>
  <c r="G391" i="10"/>
  <c r="K391" i="10" s="1"/>
  <c r="L390" i="10"/>
  <c r="H390" i="10"/>
  <c r="G390" i="10"/>
  <c r="K390" i="10" s="1"/>
  <c r="F390" i="10"/>
  <c r="J389" i="10"/>
  <c r="I389" i="10"/>
  <c r="H389" i="10"/>
  <c r="G389" i="10"/>
  <c r="L389" i="10" s="1"/>
  <c r="L388" i="10"/>
  <c r="I388" i="10"/>
  <c r="J388" i="10" s="1"/>
  <c r="H388" i="10"/>
  <c r="G388" i="10"/>
  <c r="K388" i="10" s="1"/>
  <c r="H387" i="10"/>
  <c r="I387" i="10" s="1"/>
  <c r="J387" i="10" s="1"/>
  <c r="G387" i="10"/>
  <c r="L387" i="10" s="1"/>
  <c r="L386" i="10"/>
  <c r="I386" i="10"/>
  <c r="J386" i="10" s="1"/>
  <c r="H386" i="10"/>
  <c r="G386" i="10"/>
  <c r="K386" i="10" s="1"/>
  <c r="H385" i="10"/>
  <c r="I385" i="10" s="1"/>
  <c r="G385" i="10"/>
  <c r="L385" i="10" s="1"/>
  <c r="H384" i="10"/>
  <c r="F384" i="10"/>
  <c r="L383" i="10"/>
  <c r="H383" i="10"/>
  <c r="I383" i="10" s="1"/>
  <c r="J383" i="10" s="1"/>
  <c r="G383" i="10"/>
  <c r="K383" i="10" s="1"/>
  <c r="J382" i="10"/>
  <c r="I382" i="10"/>
  <c r="H382" i="10"/>
  <c r="G382" i="10"/>
  <c r="K382" i="10" s="1"/>
  <c r="L381" i="10"/>
  <c r="H381" i="10"/>
  <c r="I381" i="10" s="1"/>
  <c r="J381" i="10" s="1"/>
  <c r="G381" i="10"/>
  <c r="K381" i="10" s="1"/>
  <c r="J380" i="10"/>
  <c r="I380" i="10"/>
  <c r="H380" i="10"/>
  <c r="G380" i="10"/>
  <c r="K380" i="10" s="1"/>
  <c r="L379" i="10"/>
  <c r="H379" i="10"/>
  <c r="G379" i="10"/>
  <c r="K379" i="10" s="1"/>
  <c r="F379" i="10"/>
  <c r="H378" i="10"/>
  <c r="I378" i="10" s="1"/>
  <c r="J378" i="10" s="1"/>
  <c r="G378" i="10"/>
  <c r="L378" i="10" s="1"/>
  <c r="L377" i="10"/>
  <c r="I377" i="10"/>
  <c r="J377" i="10" s="1"/>
  <c r="H377" i="10"/>
  <c r="H376" i="10" s="1"/>
  <c r="G377" i="10"/>
  <c r="K377" i="10" s="1"/>
  <c r="G376" i="10"/>
  <c r="L376" i="10" s="1"/>
  <c r="F376" i="10"/>
  <c r="J375" i="10"/>
  <c r="I375" i="10"/>
  <c r="H375" i="10"/>
  <c r="G375" i="10"/>
  <c r="K375" i="10" s="1"/>
  <c r="L374" i="10"/>
  <c r="H374" i="10"/>
  <c r="I374" i="10" s="1"/>
  <c r="J374" i="10" s="1"/>
  <c r="G374" i="10"/>
  <c r="K374" i="10" s="1"/>
  <c r="J373" i="10"/>
  <c r="I373" i="10"/>
  <c r="H373" i="10"/>
  <c r="G373" i="10"/>
  <c r="K373" i="10" s="1"/>
  <c r="L372" i="10"/>
  <c r="H372" i="10"/>
  <c r="I372" i="10" s="1"/>
  <c r="J372" i="10" s="1"/>
  <c r="G372" i="10"/>
  <c r="K372" i="10" s="1"/>
  <c r="J371" i="10"/>
  <c r="I371" i="10"/>
  <c r="H371" i="10"/>
  <c r="G371" i="10"/>
  <c r="K371" i="10" s="1"/>
  <c r="L370" i="10"/>
  <c r="H370" i="10"/>
  <c r="I370" i="10" s="1"/>
  <c r="J370" i="10" s="1"/>
  <c r="G370" i="10"/>
  <c r="K370" i="10" s="1"/>
  <c r="J369" i="10"/>
  <c r="J368" i="10" s="1"/>
  <c r="I369" i="10"/>
  <c r="I368" i="10" s="1"/>
  <c r="H369" i="10"/>
  <c r="G369" i="10"/>
  <c r="K369" i="10" s="1"/>
  <c r="L368" i="10"/>
  <c r="H368" i="10"/>
  <c r="H367" i="10" s="1"/>
  <c r="G368" i="10"/>
  <c r="K368" i="10" s="1"/>
  <c r="F368" i="10"/>
  <c r="F367" i="10"/>
  <c r="J366" i="10"/>
  <c r="J365" i="10" s="1"/>
  <c r="I366" i="10"/>
  <c r="I365" i="10" s="1"/>
  <c r="H366" i="10"/>
  <c r="G366" i="10"/>
  <c r="K366" i="10" s="1"/>
  <c r="L365" i="10"/>
  <c r="H365" i="10"/>
  <c r="G365" i="10"/>
  <c r="K365" i="10" s="1"/>
  <c r="F365" i="10"/>
  <c r="H364" i="10"/>
  <c r="I364" i="10" s="1"/>
  <c r="J364" i="10" s="1"/>
  <c r="G364" i="10"/>
  <c r="L364" i="10" s="1"/>
  <c r="L363" i="10"/>
  <c r="I363" i="10"/>
  <c r="J363" i="10" s="1"/>
  <c r="J362" i="10" s="1"/>
  <c r="H363" i="10"/>
  <c r="H362" i="10" s="1"/>
  <c r="G363" i="10"/>
  <c r="K363" i="10" s="1"/>
  <c r="G362" i="10"/>
  <c r="L362" i="10" s="1"/>
  <c r="F362" i="10"/>
  <c r="J361" i="10"/>
  <c r="I361" i="10"/>
  <c r="H361" i="10"/>
  <c r="G361" i="10"/>
  <c r="K361" i="10" s="1"/>
  <c r="L360" i="10"/>
  <c r="H360" i="10"/>
  <c r="I360" i="10" s="1"/>
  <c r="G360" i="10"/>
  <c r="G359" i="10" s="1"/>
  <c r="F359" i="10"/>
  <c r="K359" i="10" s="1"/>
  <c r="H356" i="10"/>
  <c r="I356" i="10" s="1"/>
  <c r="G356" i="10"/>
  <c r="L356" i="10" s="1"/>
  <c r="H355" i="10"/>
  <c r="F355" i="10"/>
  <c r="H354" i="10"/>
  <c r="H353" i="10"/>
  <c r="I353" i="10" s="1"/>
  <c r="J353" i="10" s="1"/>
  <c r="J348" i="10" s="1"/>
  <c r="G353" i="10"/>
  <c r="L353" i="10" s="1"/>
  <c r="L352" i="10"/>
  <c r="J352" i="10"/>
  <c r="I352" i="10"/>
  <c r="H352" i="10"/>
  <c r="G352" i="10"/>
  <c r="K352" i="10" s="1"/>
  <c r="J351" i="10"/>
  <c r="I351" i="10"/>
  <c r="H351" i="10"/>
  <c r="G351" i="10"/>
  <c r="L351" i="10" s="1"/>
  <c r="L350" i="10"/>
  <c r="J350" i="10"/>
  <c r="I350" i="10"/>
  <c r="I349" i="10" s="1"/>
  <c r="I348" i="10" s="1"/>
  <c r="H350" i="10"/>
  <c r="H349" i="10" s="1"/>
  <c r="H348" i="10" s="1"/>
  <c r="G350" i="10"/>
  <c r="K350" i="10" s="1"/>
  <c r="J349" i="10"/>
  <c r="G349" i="10"/>
  <c r="L349" i="10" s="1"/>
  <c r="F349" i="10"/>
  <c r="F348" i="10"/>
  <c r="L347" i="10"/>
  <c r="I347" i="10"/>
  <c r="J347" i="10" s="1"/>
  <c r="H347" i="10"/>
  <c r="G347" i="10"/>
  <c r="K347" i="10" s="1"/>
  <c r="H346" i="10"/>
  <c r="I346" i="10" s="1"/>
  <c r="G346" i="10"/>
  <c r="L346" i="10" s="1"/>
  <c r="H345" i="10"/>
  <c r="F345" i="10"/>
  <c r="L344" i="10"/>
  <c r="H344" i="10"/>
  <c r="I344" i="10" s="1"/>
  <c r="G344" i="10"/>
  <c r="G343" i="10" s="1"/>
  <c r="L343" i="10" s="1"/>
  <c r="F343" i="10"/>
  <c r="K343" i="10" s="1"/>
  <c r="L342" i="10"/>
  <c r="G342" i="10"/>
  <c r="K342" i="10" s="1"/>
  <c r="L341" i="10"/>
  <c r="K341" i="10"/>
  <c r="G341" i="10"/>
  <c r="K340" i="10"/>
  <c r="G340" i="10"/>
  <c r="L340" i="10" s="1"/>
  <c r="G339" i="10"/>
  <c r="K339" i="10" s="1"/>
  <c r="L338" i="10"/>
  <c r="G338" i="10"/>
  <c r="K338" i="10" s="1"/>
  <c r="L337" i="10"/>
  <c r="K337" i="10"/>
  <c r="G337" i="10"/>
  <c r="K336" i="10"/>
  <c r="G336" i="10"/>
  <c r="L336" i="10" s="1"/>
  <c r="G335" i="10"/>
  <c r="K335" i="10" s="1"/>
  <c r="L334" i="10"/>
  <c r="G334" i="10"/>
  <c r="K334" i="10" s="1"/>
  <c r="L333" i="10"/>
  <c r="K333" i="10"/>
  <c r="G333" i="10"/>
  <c r="K332" i="10"/>
  <c r="G332" i="10"/>
  <c r="L332" i="10" s="1"/>
  <c r="G331" i="10"/>
  <c r="K331" i="10" s="1"/>
  <c r="L330" i="10"/>
  <c r="G330" i="10"/>
  <c r="K330" i="10" s="1"/>
  <c r="L329" i="10"/>
  <c r="K329" i="10"/>
  <c r="G329" i="10"/>
  <c r="K328" i="10"/>
  <c r="G328" i="10"/>
  <c r="L328" i="10" s="1"/>
  <c r="G327" i="10"/>
  <c r="K327" i="10" s="1"/>
  <c r="L326" i="10"/>
  <c r="J326" i="10"/>
  <c r="I326" i="10"/>
  <c r="H326" i="10"/>
  <c r="G326" i="10"/>
  <c r="K326" i="10" s="1"/>
  <c r="J325" i="10"/>
  <c r="J321" i="10" s="1"/>
  <c r="J320" i="10" s="1"/>
  <c r="I325" i="10"/>
  <c r="H325" i="10"/>
  <c r="G325" i="10"/>
  <c r="M669" i="10" s="1"/>
  <c r="F325" i="10"/>
  <c r="F321" i="10" s="1"/>
  <c r="G324" i="10"/>
  <c r="K324" i="10" s="1"/>
  <c r="L323" i="10"/>
  <c r="G323" i="10"/>
  <c r="M853" i="10" s="1"/>
  <c r="N322" i="10"/>
  <c r="L322" i="10"/>
  <c r="G322" i="10"/>
  <c r="K322" i="10" s="1"/>
  <c r="I321" i="10"/>
  <c r="I320" i="10" s="1"/>
  <c r="H321" i="10"/>
  <c r="H320" i="10" s="1"/>
  <c r="L318" i="10"/>
  <c r="I318" i="10"/>
  <c r="J318" i="10" s="1"/>
  <c r="H318" i="10"/>
  <c r="G318" i="10"/>
  <c r="K318" i="10" s="1"/>
  <c r="K317" i="10"/>
  <c r="H317" i="10"/>
  <c r="I317" i="10" s="1"/>
  <c r="J317" i="10" s="1"/>
  <c r="G317" i="10"/>
  <c r="L317" i="10" s="1"/>
  <c r="L316" i="10"/>
  <c r="I316" i="10"/>
  <c r="J316" i="10" s="1"/>
  <c r="H316" i="10"/>
  <c r="G316" i="10"/>
  <c r="K316" i="10" s="1"/>
  <c r="H315" i="10"/>
  <c r="I315" i="10" s="1"/>
  <c r="J315" i="10" s="1"/>
  <c r="G315" i="10"/>
  <c r="L315" i="10" s="1"/>
  <c r="L314" i="10"/>
  <c r="I314" i="10"/>
  <c r="J314" i="10" s="1"/>
  <c r="H314" i="10"/>
  <c r="G314" i="10"/>
  <c r="K314" i="10" s="1"/>
  <c r="H313" i="10"/>
  <c r="I313" i="10" s="1"/>
  <c r="J313" i="10" s="1"/>
  <c r="G313" i="10"/>
  <c r="L313" i="10" s="1"/>
  <c r="L312" i="10"/>
  <c r="I312" i="10"/>
  <c r="J312" i="10" s="1"/>
  <c r="H312" i="10"/>
  <c r="G312" i="10"/>
  <c r="K312" i="10" s="1"/>
  <c r="K311" i="10"/>
  <c r="H311" i="10"/>
  <c r="I311" i="10" s="1"/>
  <c r="J311" i="10" s="1"/>
  <c r="G311" i="10"/>
  <c r="I310" i="10"/>
  <c r="J310" i="10" s="1"/>
  <c r="H310" i="10"/>
  <c r="H309" i="10"/>
  <c r="I309" i="10" s="1"/>
  <c r="J309" i="10" s="1"/>
  <c r="I308" i="10"/>
  <c r="J308" i="10" s="1"/>
  <c r="H308" i="10"/>
  <c r="H307" i="10"/>
  <c r="I307" i="10" s="1"/>
  <c r="J307" i="10" s="1"/>
  <c r="G307" i="10"/>
  <c r="I306" i="10"/>
  <c r="J306" i="10" s="1"/>
  <c r="H306" i="10"/>
  <c r="K305" i="10"/>
  <c r="H305" i="10"/>
  <c r="I305" i="10" s="1"/>
  <c r="J305" i="10" s="1"/>
  <c r="G305" i="10"/>
  <c r="H304" i="10"/>
  <c r="J304" i="10" s="1"/>
  <c r="J303" i="10"/>
  <c r="H303" i="10"/>
  <c r="L302" i="10"/>
  <c r="J302" i="10"/>
  <c r="I302" i="10"/>
  <c r="H302" i="10"/>
  <c r="H299" i="10" s="1"/>
  <c r="H295" i="10" s="1"/>
  <c r="G302" i="10"/>
  <c r="K302" i="10" s="1"/>
  <c r="G301" i="10"/>
  <c r="L301" i="10" s="1"/>
  <c r="J300" i="10"/>
  <c r="J299" i="10" s="1"/>
  <c r="J295" i="10" s="1"/>
  <c r="I300" i="10"/>
  <c r="H300" i="10"/>
  <c r="G300" i="10"/>
  <c r="K300" i="10" s="1"/>
  <c r="L299" i="10"/>
  <c r="G299" i="10"/>
  <c r="G295" i="10" s="1"/>
  <c r="F299" i="10"/>
  <c r="J298" i="10"/>
  <c r="H298" i="10"/>
  <c r="G298" i="10"/>
  <c r="K298" i="10" s="1"/>
  <c r="L297" i="10"/>
  <c r="I297" i="10"/>
  <c r="H297" i="10"/>
  <c r="J297" i="10" s="1"/>
  <c r="G297" i="10"/>
  <c r="K297" i="10" s="1"/>
  <c r="L296" i="10"/>
  <c r="K296" i="10"/>
  <c r="L295" i="10"/>
  <c r="F295" i="10"/>
  <c r="L294" i="10"/>
  <c r="K294" i="10"/>
  <c r="H294" i="10"/>
  <c r="G294" i="10"/>
  <c r="F293" i="10"/>
  <c r="G286" i="10"/>
  <c r="L286" i="10" s="1"/>
  <c r="F286" i="10"/>
  <c r="G285" i="10"/>
  <c r="L285" i="10" s="1"/>
  <c r="F285" i="10"/>
  <c r="G284" i="10"/>
  <c r="L284" i="10" s="1"/>
  <c r="F284" i="10"/>
  <c r="F283" i="10"/>
  <c r="G282" i="10"/>
  <c r="L282" i="10" s="1"/>
  <c r="F282" i="10"/>
  <c r="G281" i="10"/>
  <c r="L281" i="10" s="1"/>
  <c r="F281" i="10"/>
  <c r="F280" i="10"/>
  <c r="K279" i="10"/>
  <c r="G279" i="10"/>
  <c r="L279" i="10" s="1"/>
  <c r="F279" i="10"/>
  <c r="G278" i="10"/>
  <c r="L278" i="10" s="1"/>
  <c r="F278" i="10"/>
  <c r="G277" i="10"/>
  <c r="L277" i="10" s="1"/>
  <c r="F277" i="10"/>
  <c r="F276" i="10"/>
  <c r="K275" i="10"/>
  <c r="G275" i="10"/>
  <c r="L275" i="10" s="1"/>
  <c r="F275" i="10"/>
  <c r="G274" i="10"/>
  <c r="L274" i="10" s="1"/>
  <c r="F274" i="10"/>
  <c r="G273" i="10"/>
  <c r="L273" i="10" s="1"/>
  <c r="F273" i="10"/>
  <c r="F272" i="10"/>
  <c r="K271" i="10"/>
  <c r="G271" i="10"/>
  <c r="L271" i="10" s="1"/>
  <c r="F271" i="10"/>
  <c r="G270" i="10"/>
  <c r="L270" i="10" s="1"/>
  <c r="F270" i="10"/>
  <c r="G269" i="10"/>
  <c r="L269" i="10" s="1"/>
  <c r="F269" i="10"/>
  <c r="F268" i="10"/>
  <c r="K267" i="10"/>
  <c r="G267" i="10"/>
  <c r="L267" i="10" s="1"/>
  <c r="F267" i="10"/>
  <c r="G266" i="10"/>
  <c r="L266" i="10" s="1"/>
  <c r="F266" i="10"/>
  <c r="G265" i="10"/>
  <c r="L265" i="10" s="1"/>
  <c r="F265" i="10"/>
  <c r="F264" i="10"/>
  <c r="K263" i="10"/>
  <c r="G263" i="10"/>
  <c r="L263" i="10" s="1"/>
  <c r="F263" i="10"/>
  <c r="G262" i="10"/>
  <c r="L262" i="10" s="1"/>
  <c r="F262" i="10"/>
  <c r="G261" i="10"/>
  <c r="L261" i="10" s="1"/>
  <c r="F261" i="10"/>
  <c r="F260" i="10"/>
  <c r="K259" i="10"/>
  <c r="G259" i="10"/>
  <c r="L259" i="10" s="1"/>
  <c r="F259" i="10"/>
  <c r="G258" i="10"/>
  <c r="L258" i="10" s="1"/>
  <c r="F258" i="10"/>
  <c r="G257" i="10"/>
  <c r="L257" i="10" s="1"/>
  <c r="F257" i="10"/>
  <c r="F256" i="10"/>
  <c r="K255" i="10"/>
  <c r="G255" i="10"/>
  <c r="L255" i="10" s="1"/>
  <c r="F255" i="10"/>
  <c r="L254" i="10"/>
  <c r="K254" i="10"/>
  <c r="G254" i="10"/>
  <c r="F254" i="10"/>
  <c r="G253" i="10"/>
  <c r="L253" i="10" s="1"/>
  <c r="F253" i="10"/>
  <c r="F252" i="10"/>
  <c r="F251" i="10"/>
  <c r="G250" i="10"/>
  <c r="G249" i="10" s="1"/>
  <c r="L249" i="10" s="1"/>
  <c r="F250" i="10"/>
  <c r="F249" i="10" s="1"/>
  <c r="J249" i="10"/>
  <c r="I249" i="10"/>
  <c r="H249" i="10"/>
  <c r="J248" i="10"/>
  <c r="I248" i="10"/>
  <c r="H248" i="10"/>
  <c r="G248" i="10"/>
  <c r="L248" i="10" s="1"/>
  <c r="F248" i="10"/>
  <c r="J247" i="10"/>
  <c r="I247" i="10"/>
  <c r="H247" i="10"/>
  <c r="G247" i="10"/>
  <c r="L247" i="10" s="1"/>
  <c r="F247" i="10"/>
  <c r="K247" i="10" s="1"/>
  <c r="J246" i="10"/>
  <c r="J245" i="10" s="1"/>
  <c r="I246" i="10"/>
  <c r="I245" i="10" s="1"/>
  <c r="H246" i="10"/>
  <c r="G246" i="10"/>
  <c r="L246" i="10" s="1"/>
  <c r="F246" i="10"/>
  <c r="H245" i="10"/>
  <c r="J244" i="10"/>
  <c r="I244" i="10"/>
  <c r="H244" i="10"/>
  <c r="G244" i="10"/>
  <c r="L244" i="10" s="1"/>
  <c r="F244" i="10"/>
  <c r="J243" i="10"/>
  <c r="I243" i="10"/>
  <c r="H243" i="10"/>
  <c r="G243" i="10"/>
  <c r="L243" i="10" s="1"/>
  <c r="F243" i="10"/>
  <c r="K243" i="10" s="1"/>
  <c r="J242" i="10"/>
  <c r="J241" i="10" s="1"/>
  <c r="I242" i="10"/>
  <c r="H242" i="10"/>
  <c r="G242" i="10"/>
  <c r="L242" i="10" s="1"/>
  <c r="F242" i="10"/>
  <c r="I241" i="10"/>
  <c r="H241" i="10"/>
  <c r="L240" i="10"/>
  <c r="J240" i="10"/>
  <c r="I240" i="10"/>
  <c r="H240" i="10"/>
  <c r="H237" i="10" s="1"/>
  <c r="G240" i="10"/>
  <c r="K240" i="10" s="1"/>
  <c r="F240" i="10"/>
  <c r="J239" i="10"/>
  <c r="J237" i="10" s="1"/>
  <c r="I239" i="10"/>
  <c r="H239" i="10"/>
  <c r="G239" i="10"/>
  <c r="L239" i="10" s="1"/>
  <c r="F239" i="10"/>
  <c r="F237" i="10" s="1"/>
  <c r="J238" i="10"/>
  <c r="I238" i="10"/>
  <c r="H238" i="10"/>
  <c r="G238" i="10"/>
  <c r="L238" i="10" s="1"/>
  <c r="F238" i="10"/>
  <c r="K238" i="10" s="1"/>
  <c r="I237" i="10"/>
  <c r="J236" i="10"/>
  <c r="I236" i="10"/>
  <c r="H236" i="10"/>
  <c r="H233" i="10" s="1"/>
  <c r="G236" i="10"/>
  <c r="L236" i="10" s="1"/>
  <c r="F236" i="10"/>
  <c r="J235" i="10"/>
  <c r="I235" i="10"/>
  <c r="H235" i="10"/>
  <c r="G235" i="10"/>
  <c r="L235" i="10" s="1"/>
  <c r="F235" i="10"/>
  <c r="K235" i="10" s="1"/>
  <c r="J234" i="10"/>
  <c r="I234" i="10"/>
  <c r="I233" i="10" s="1"/>
  <c r="H234" i="10"/>
  <c r="G234" i="10"/>
  <c r="F234" i="10"/>
  <c r="K234" i="10" s="1"/>
  <c r="J233" i="10"/>
  <c r="L232" i="10"/>
  <c r="J232" i="10"/>
  <c r="I232" i="10"/>
  <c r="H232" i="10"/>
  <c r="G232" i="10"/>
  <c r="K232" i="10" s="1"/>
  <c r="F232" i="10"/>
  <c r="J231" i="10"/>
  <c r="I231" i="10"/>
  <c r="H231" i="10"/>
  <c r="G231" i="10"/>
  <c r="G228" i="10" s="1"/>
  <c r="L228" i="10" s="1"/>
  <c r="F231" i="10"/>
  <c r="J230" i="10"/>
  <c r="I230" i="10"/>
  <c r="H230" i="10"/>
  <c r="G230" i="10"/>
  <c r="L230" i="10" s="1"/>
  <c r="F230" i="10"/>
  <c r="K230" i="10" s="1"/>
  <c r="L229" i="10"/>
  <c r="J229" i="10"/>
  <c r="I229" i="10"/>
  <c r="H229" i="10"/>
  <c r="H228" i="10" s="1"/>
  <c r="G229" i="10"/>
  <c r="F229" i="10"/>
  <c r="I228" i="10"/>
  <c r="J227" i="10"/>
  <c r="I227" i="10"/>
  <c r="H227" i="10"/>
  <c r="G227" i="10"/>
  <c r="G224" i="10" s="1"/>
  <c r="L224" i="10" s="1"/>
  <c r="F227" i="10"/>
  <c r="J226" i="10"/>
  <c r="I226" i="10"/>
  <c r="H226" i="10"/>
  <c r="G226" i="10"/>
  <c r="L226" i="10" s="1"/>
  <c r="F226" i="10"/>
  <c r="K226" i="10" s="1"/>
  <c r="L225" i="10"/>
  <c r="J225" i="10"/>
  <c r="I225" i="10"/>
  <c r="H225" i="10"/>
  <c r="H224" i="10" s="1"/>
  <c r="G225" i="10"/>
  <c r="F225" i="10"/>
  <c r="I224" i="10"/>
  <c r="J223" i="10"/>
  <c r="I223" i="10"/>
  <c r="H223" i="10"/>
  <c r="G223" i="10"/>
  <c r="G220" i="10" s="1"/>
  <c r="L220" i="10" s="1"/>
  <c r="F223" i="10"/>
  <c r="J222" i="10"/>
  <c r="I222" i="10"/>
  <c r="H222" i="10"/>
  <c r="G222" i="10"/>
  <c r="L222" i="10" s="1"/>
  <c r="F222" i="10"/>
  <c r="K222" i="10" s="1"/>
  <c r="L221" i="10"/>
  <c r="J221" i="10"/>
  <c r="I221" i="10"/>
  <c r="H221" i="10"/>
  <c r="H220" i="10" s="1"/>
  <c r="G221" i="10"/>
  <c r="F221" i="10"/>
  <c r="I220" i="10"/>
  <c r="J219" i="10"/>
  <c r="I219" i="10"/>
  <c r="H219" i="10"/>
  <c r="G219" i="10"/>
  <c r="G216" i="10" s="1"/>
  <c r="L216" i="10" s="1"/>
  <c r="F219" i="10"/>
  <c r="J218" i="10"/>
  <c r="I218" i="10"/>
  <c r="H218" i="10"/>
  <c r="G218" i="10"/>
  <c r="L218" i="10" s="1"/>
  <c r="F218" i="10"/>
  <c r="K218" i="10" s="1"/>
  <c r="L217" i="10"/>
  <c r="J217" i="10"/>
  <c r="I217" i="10"/>
  <c r="H217" i="10"/>
  <c r="H216" i="10" s="1"/>
  <c r="G217" i="10"/>
  <c r="F217" i="10"/>
  <c r="I216" i="10"/>
  <c r="J215" i="10"/>
  <c r="I215" i="10"/>
  <c r="H215" i="10"/>
  <c r="G215" i="10"/>
  <c r="G212" i="10" s="1"/>
  <c r="L212" i="10" s="1"/>
  <c r="F215" i="10"/>
  <c r="J214" i="10"/>
  <c r="I214" i="10"/>
  <c r="H214" i="10"/>
  <c r="G214" i="10"/>
  <c r="L214" i="10" s="1"/>
  <c r="F214" i="10"/>
  <c r="K214" i="10" s="1"/>
  <c r="L213" i="10"/>
  <c r="J213" i="10"/>
  <c r="I213" i="10"/>
  <c r="H213" i="10"/>
  <c r="H212" i="10" s="1"/>
  <c r="G213" i="10"/>
  <c r="F213" i="10"/>
  <c r="I212" i="10"/>
  <c r="J211" i="10"/>
  <c r="I211" i="10"/>
  <c r="H211" i="10"/>
  <c r="G211" i="10"/>
  <c r="L211" i="10" s="1"/>
  <c r="F211" i="10"/>
  <c r="J210" i="10"/>
  <c r="I210" i="10"/>
  <c r="H210" i="10"/>
  <c r="G210" i="10"/>
  <c r="L210" i="10" s="1"/>
  <c r="F210" i="10"/>
  <c r="K210" i="10" s="1"/>
  <c r="L209" i="10"/>
  <c r="J209" i="10"/>
  <c r="I209" i="10"/>
  <c r="H209" i="10"/>
  <c r="G209" i="10"/>
  <c r="F209" i="10"/>
  <c r="K209" i="10" s="1"/>
  <c r="J208" i="10"/>
  <c r="I208" i="10"/>
  <c r="H208" i="10"/>
  <c r="G208" i="10"/>
  <c r="L208" i="10" s="1"/>
  <c r="F208" i="10"/>
  <c r="J207" i="10"/>
  <c r="H207" i="10"/>
  <c r="J206" i="10"/>
  <c r="I206" i="10"/>
  <c r="H206" i="10"/>
  <c r="G206" i="10"/>
  <c r="L206" i="10" s="1"/>
  <c r="F206" i="10"/>
  <c r="L205" i="10"/>
  <c r="J205" i="10"/>
  <c r="I205" i="10"/>
  <c r="H205" i="10"/>
  <c r="G205" i="10"/>
  <c r="F205" i="10"/>
  <c r="K205" i="10" s="1"/>
  <c r="L204" i="10"/>
  <c r="J204" i="10"/>
  <c r="I204" i="10"/>
  <c r="H204" i="10"/>
  <c r="G204" i="10"/>
  <c r="K204" i="10" s="1"/>
  <c r="F204" i="10"/>
  <c r="J203" i="10"/>
  <c r="J202" i="10" s="1"/>
  <c r="I203" i="10"/>
  <c r="H203" i="10"/>
  <c r="G203" i="10"/>
  <c r="L203" i="10" s="1"/>
  <c r="F203" i="10"/>
  <c r="F202" i="10" s="1"/>
  <c r="I202" i="10"/>
  <c r="I200" i="10"/>
  <c r="H200" i="10"/>
  <c r="G200" i="10"/>
  <c r="L200" i="10" s="1"/>
  <c r="F200" i="10"/>
  <c r="J199" i="10"/>
  <c r="I199" i="10"/>
  <c r="H199" i="10"/>
  <c r="G199" i="10"/>
  <c r="L199" i="10" s="1"/>
  <c r="F199" i="10"/>
  <c r="K199" i="10" s="1"/>
  <c r="J198" i="10"/>
  <c r="I198" i="10"/>
  <c r="H198" i="10"/>
  <c r="G198" i="10"/>
  <c r="L198" i="10" s="1"/>
  <c r="F198" i="10"/>
  <c r="L197" i="10"/>
  <c r="J197" i="10"/>
  <c r="J196" i="10" s="1"/>
  <c r="I197" i="10"/>
  <c r="I196" i="10" s="1"/>
  <c r="H197" i="10"/>
  <c r="G197" i="10"/>
  <c r="F197" i="10"/>
  <c r="H196" i="10"/>
  <c r="G195" i="10"/>
  <c r="L195" i="10" s="1"/>
  <c r="F195" i="10"/>
  <c r="K195" i="10" s="1"/>
  <c r="G194" i="10"/>
  <c r="L194" i="10" s="1"/>
  <c r="F194" i="10"/>
  <c r="K194" i="10" s="1"/>
  <c r="J193" i="10"/>
  <c r="I193" i="10"/>
  <c r="H193" i="10"/>
  <c r="G193" i="10"/>
  <c r="L193" i="10" s="1"/>
  <c r="F193" i="10"/>
  <c r="K193" i="10" s="1"/>
  <c r="L192" i="10"/>
  <c r="J192" i="10"/>
  <c r="I192" i="10"/>
  <c r="H192" i="10"/>
  <c r="G192" i="10"/>
  <c r="F192" i="10"/>
  <c r="K192" i="10" s="1"/>
  <c r="L191" i="10"/>
  <c r="J191" i="10"/>
  <c r="I191" i="10"/>
  <c r="I190" i="10" s="1"/>
  <c r="H191" i="10"/>
  <c r="H190" i="10" s="1"/>
  <c r="G191" i="10"/>
  <c r="K191" i="10" s="1"/>
  <c r="F191" i="10"/>
  <c r="J190" i="10"/>
  <c r="G190" i="10"/>
  <c r="L190" i="10" s="1"/>
  <c r="F190" i="10"/>
  <c r="J189" i="10"/>
  <c r="I189" i="10"/>
  <c r="H189" i="10"/>
  <c r="G189" i="10"/>
  <c r="L189" i="10" s="1"/>
  <c r="F189" i="10"/>
  <c r="K189" i="10" s="1"/>
  <c r="L188" i="10"/>
  <c r="J188" i="10"/>
  <c r="I188" i="10"/>
  <c r="H188" i="10"/>
  <c r="G188" i="10"/>
  <c r="F188" i="10"/>
  <c r="K188" i="10" s="1"/>
  <c r="L187" i="10"/>
  <c r="J187" i="10"/>
  <c r="I187" i="10"/>
  <c r="H187" i="10"/>
  <c r="G187" i="10"/>
  <c r="K187" i="10" s="1"/>
  <c r="F187" i="10"/>
  <c r="K186" i="10"/>
  <c r="G186" i="10"/>
  <c r="L186" i="10" s="1"/>
  <c r="F186" i="10"/>
  <c r="K185" i="10"/>
  <c r="G185" i="10"/>
  <c r="L185" i="10" s="1"/>
  <c r="F185" i="10"/>
  <c r="K184" i="10"/>
  <c r="G184" i="10"/>
  <c r="L184" i="10" s="1"/>
  <c r="F184" i="10"/>
  <c r="L183" i="10"/>
  <c r="K183" i="10"/>
  <c r="J183" i="10"/>
  <c r="I183" i="10"/>
  <c r="H183" i="10"/>
  <c r="J182" i="10"/>
  <c r="I182" i="10"/>
  <c r="H182" i="10"/>
  <c r="G182" i="10"/>
  <c r="L182" i="10" s="1"/>
  <c r="F182" i="10"/>
  <c r="J181" i="10"/>
  <c r="I181" i="10"/>
  <c r="H181" i="10"/>
  <c r="G181" i="10"/>
  <c r="L181" i="10" s="1"/>
  <c r="F181" i="10"/>
  <c r="K181" i="10" s="1"/>
  <c r="J180" i="10"/>
  <c r="I180" i="10"/>
  <c r="H180" i="10"/>
  <c r="G180" i="10"/>
  <c r="L180" i="10" s="1"/>
  <c r="F180" i="10"/>
  <c r="K180" i="10" s="1"/>
  <c r="L179" i="10"/>
  <c r="J179" i="10"/>
  <c r="I179" i="10"/>
  <c r="H179" i="10"/>
  <c r="G179" i="10"/>
  <c r="F179" i="10"/>
  <c r="K179" i="10" s="1"/>
  <c r="J178" i="10"/>
  <c r="I178" i="10"/>
  <c r="H178" i="10"/>
  <c r="G178" i="10"/>
  <c r="L178" i="10" s="1"/>
  <c r="F178" i="10"/>
  <c r="J177" i="10"/>
  <c r="I177" i="10"/>
  <c r="H177" i="10"/>
  <c r="G177" i="10"/>
  <c r="L177" i="10" s="1"/>
  <c r="F177" i="10"/>
  <c r="K177" i="10" s="1"/>
  <c r="J176" i="10"/>
  <c r="I176" i="10"/>
  <c r="H176" i="10"/>
  <c r="G176" i="10"/>
  <c r="L176" i="10" s="1"/>
  <c r="F176" i="10"/>
  <c r="K176" i="10" s="1"/>
  <c r="L175" i="10"/>
  <c r="J175" i="10"/>
  <c r="I175" i="10"/>
  <c r="H175" i="10"/>
  <c r="G175" i="10"/>
  <c r="F175" i="10"/>
  <c r="K175" i="10" s="1"/>
  <c r="J174" i="10"/>
  <c r="I174" i="10"/>
  <c r="H174" i="10"/>
  <c r="G174" i="10"/>
  <c r="L174" i="10" s="1"/>
  <c r="F174" i="10"/>
  <c r="J173" i="10"/>
  <c r="I173" i="10"/>
  <c r="H173" i="10"/>
  <c r="G173" i="10"/>
  <c r="L173" i="10" s="1"/>
  <c r="F173" i="10"/>
  <c r="K173" i="10" s="1"/>
  <c r="J172" i="10"/>
  <c r="I172" i="10"/>
  <c r="H172" i="10"/>
  <c r="G172" i="10"/>
  <c r="L172" i="10" s="1"/>
  <c r="F172" i="10"/>
  <c r="K172" i="10" s="1"/>
  <c r="L171" i="10"/>
  <c r="J171" i="10"/>
  <c r="I171" i="10"/>
  <c r="I168" i="10" s="1"/>
  <c r="H171" i="10"/>
  <c r="G171" i="10"/>
  <c r="F171" i="10"/>
  <c r="K171" i="10" s="1"/>
  <c r="J170" i="10"/>
  <c r="I170" i="10"/>
  <c r="H170" i="10"/>
  <c r="G170" i="10"/>
  <c r="L170" i="10" s="1"/>
  <c r="F170" i="10"/>
  <c r="I169" i="10"/>
  <c r="H169" i="10"/>
  <c r="G169" i="10"/>
  <c r="L169" i="10" s="1"/>
  <c r="F169" i="10"/>
  <c r="K169" i="10" s="1"/>
  <c r="H168" i="10"/>
  <c r="G168" i="10"/>
  <c r="J167" i="10"/>
  <c r="I167" i="10"/>
  <c r="H167" i="10"/>
  <c r="G167" i="10"/>
  <c r="L167" i="10" s="1"/>
  <c r="F167" i="10"/>
  <c r="J166" i="10"/>
  <c r="I166" i="10"/>
  <c r="H166" i="10"/>
  <c r="G166" i="10"/>
  <c r="L166" i="10" s="1"/>
  <c r="F166" i="10"/>
  <c r="K166" i="10" s="1"/>
  <c r="L165" i="10"/>
  <c r="J165" i="10"/>
  <c r="I165" i="10"/>
  <c r="I162" i="10" s="1"/>
  <c r="H165" i="10"/>
  <c r="G165" i="10"/>
  <c r="F165" i="10"/>
  <c r="K165" i="10" s="1"/>
  <c r="L164" i="10"/>
  <c r="J164" i="10"/>
  <c r="I164" i="10"/>
  <c r="H164" i="10"/>
  <c r="G164" i="10"/>
  <c r="K164" i="10" s="1"/>
  <c r="F164" i="10"/>
  <c r="J163" i="10"/>
  <c r="I163" i="10"/>
  <c r="H163" i="10"/>
  <c r="H162" i="10" s="1"/>
  <c r="G163" i="10"/>
  <c r="L163" i="10" s="1"/>
  <c r="F163" i="10"/>
  <c r="J162" i="10"/>
  <c r="F162" i="10"/>
  <c r="L161" i="10"/>
  <c r="J161" i="10"/>
  <c r="I161" i="10"/>
  <c r="H161" i="10"/>
  <c r="G161" i="10"/>
  <c r="F161" i="10"/>
  <c r="K161" i="10" s="1"/>
  <c r="J160" i="10"/>
  <c r="I160" i="10"/>
  <c r="H160" i="10"/>
  <c r="H157" i="10" s="1"/>
  <c r="F160" i="10"/>
  <c r="J159" i="10"/>
  <c r="I159" i="10"/>
  <c r="H159" i="10"/>
  <c r="F159" i="10"/>
  <c r="J158" i="10"/>
  <c r="J157" i="10" s="1"/>
  <c r="I158" i="10"/>
  <c r="H158" i="10"/>
  <c r="G158" i="10"/>
  <c r="L158" i="10" s="1"/>
  <c r="F158" i="10"/>
  <c r="K158" i="10" s="1"/>
  <c r="I157" i="10"/>
  <c r="L156" i="10"/>
  <c r="J156" i="10"/>
  <c r="I156" i="10"/>
  <c r="H156" i="10"/>
  <c r="G156" i="10"/>
  <c r="K156" i="10" s="1"/>
  <c r="F156" i="10"/>
  <c r="J155" i="10"/>
  <c r="I155" i="10"/>
  <c r="H155" i="10"/>
  <c r="G155" i="10"/>
  <c r="L155" i="10" s="1"/>
  <c r="F155" i="10"/>
  <c r="J154" i="10"/>
  <c r="I154" i="10"/>
  <c r="H154" i="10"/>
  <c r="G154" i="10"/>
  <c r="L154" i="10" s="1"/>
  <c r="F154" i="10"/>
  <c r="L153" i="10"/>
  <c r="J153" i="10"/>
  <c r="I153" i="10"/>
  <c r="H153" i="10"/>
  <c r="G153" i="10"/>
  <c r="K153" i="10" s="1"/>
  <c r="F153" i="10"/>
  <c r="J152" i="10"/>
  <c r="I152" i="10"/>
  <c r="H152" i="10"/>
  <c r="G152" i="10"/>
  <c r="L152" i="10" s="1"/>
  <c r="F152" i="10"/>
  <c r="J151" i="10"/>
  <c r="J148" i="10" s="1"/>
  <c r="I151" i="10"/>
  <c r="H151" i="10"/>
  <c r="G151" i="10"/>
  <c r="L151" i="10" s="1"/>
  <c r="F151" i="10"/>
  <c r="K151" i="10" s="1"/>
  <c r="L150" i="10"/>
  <c r="J150" i="10"/>
  <c r="I150" i="10"/>
  <c r="H150" i="10"/>
  <c r="G150" i="10"/>
  <c r="F150" i="10"/>
  <c r="K150" i="10" s="1"/>
  <c r="L149" i="10"/>
  <c r="J149" i="10"/>
  <c r="I149" i="10"/>
  <c r="I148" i="10" s="1"/>
  <c r="H149" i="10"/>
  <c r="H148" i="10" s="1"/>
  <c r="G149" i="10"/>
  <c r="K149" i="10" s="1"/>
  <c r="F149" i="10"/>
  <c r="G148" i="10"/>
  <c r="L148" i="10" s="1"/>
  <c r="J147" i="10"/>
  <c r="I147" i="10"/>
  <c r="H147" i="10"/>
  <c r="G147" i="10"/>
  <c r="L147" i="10" s="1"/>
  <c r="F147" i="10"/>
  <c r="K147" i="10" s="1"/>
  <c r="L146" i="10"/>
  <c r="J146" i="10"/>
  <c r="I146" i="10"/>
  <c r="H146" i="10"/>
  <c r="G146" i="10"/>
  <c r="F146" i="10"/>
  <c r="K146" i="10" s="1"/>
  <c r="L145" i="10"/>
  <c r="J145" i="10"/>
  <c r="I145" i="10"/>
  <c r="H145" i="10"/>
  <c r="G145" i="10"/>
  <c r="K145" i="10" s="1"/>
  <c r="F145" i="10"/>
  <c r="J144" i="10"/>
  <c r="I144" i="10"/>
  <c r="H144" i="10"/>
  <c r="G144" i="10"/>
  <c r="L144" i="10" s="1"/>
  <c r="F144" i="10"/>
  <c r="J143" i="10"/>
  <c r="J141" i="10" s="1"/>
  <c r="I143" i="10"/>
  <c r="H143" i="10"/>
  <c r="G143" i="10"/>
  <c r="L143" i="10" s="1"/>
  <c r="F143" i="10"/>
  <c r="K143" i="10" s="1"/>
  <c r="L142" i="10"/>
  <c r="J142" i="10"/>
  <c r="I142" i="10"/>
  <c r="H142" i="10"/>
  <c r="G142" i="10"/>
  <c r="F142" i="10"/>
  <c r="K142" i="10" s="1"/>
  <c r="J137" i="10"/>
  <c r="I137" i="10"/>
  <c r="H137" i="10"/>
  <c r="G137" i="10"/>
  <c r="L137" i="10" s="1"/>
  <c r="F137" i="10"/>
  <c r="J136" i="10"/>
  <c r="I136" i="10"/>
  <c r="H136" i="10"/>
  <c r="G136" i="10"/>
  <c r="L136" i="10" s="1"/>
  <c r="F136" i="10"/>
  <c r="K136" i="10" s="1"/>
  <c r="L135" i="10"/>
  <c r="J135" i="10"/>
  <c r="I135" i="10"/>
  <c r="H135" i="10"/>
  <c r="G135" i="10"/>
  <c r="F135" i="10"/>
  <c r="K135" i="10" s="1"/>
  <c r="L134" i="10"/>
  <c r="J134" i="10"/>
  <c r="I134" i="10"/>
  <c r="H134" i="10"/>
  <c r="G134" i="10"/>
  <c r="K134" i="10" s="1"/>
  <c r="F134" i="10"/>
  <c r="K133" i="10"/>
  <c r="J133" i="10"/>
  <c r="I133" i="10"/>
  <c r="H133" i="10"/>
  <c r="G133" i="10"/>
  <c r="L133" i="10" s="1"/>
  <c r="F133" i="10"/>
  <c r="J132" i="10"/>
  <c r="J129" i="10" s="1"/>
  <c r="J128" i="10" s="1"/>
  <c r="I132" i="10"/>
  <c r="H132" i="10"/>
  <c r="G132" i="10"/>
  <c r="L132" i="10" s="1"/>
  <c r="F132" i="10"/>
  <c r="K132" i="10" s="1"/>
  <c r="L131" i="10"/>
  <c r="J131" i="10"/>
  <c r="I131" i="10"/>
  <c r="H131" i="10"/>
  <c r="G131" i="10"/>
  <c r="F131" i="10"/>
  <c r="K131" i="10" s="1"/>
  <c r="L130" i="10"/>
  <c r="J130" i="10"/>
  <c r="I130" i="10"/>
  <c r="I129" i="10" s="1"/>
  <c r="I128" i="10" s="1"/>
  <c r="H130" i="10"/>
  <c r="H129" i="10" s="1"/>
  <c r="H128" i="10" s="1"/>
  <c r="G130" i="10"/>
  <c r="K130" i="10" s="1"/>
  <c r="F130" i="10"/>
  <c r="G129" i="10"/>
  <c r="L129" i="10" s="1"/>
  <c r="L127" i="10"/>
  <c r="J127" i="10"/>
  <c r="I127" i="10"/>
  <c r="H127" i="10"/>
  <c r="G127" i="10"/>
  <c r="F127" i="10"/>
  <c r="K127" i="10" s="1"/>
  <c r="L126" i="10"/>
  <c r="J126" i="10"/>
  <c r="I126" i="10"/>
  <c r="H126" i="10"/>
  <c r="G126" i="10"/>
  <c r="K126" i="10" s="1"/>
  <c r="F126" i="10"/>
  <c r="J125" i="10"/>
  <c r="I125" i="10"/>
  <c r="H125" i="10"/>
  <c r="G125" i="10"/>
  <c r="L125" i="10" s="1"/>
  <c r="F125" i="10"/>
  <c r="J124" i="10"/>
  <c r="J121" i="10" s="1"/>
  <c r="I124" i="10"/>
  <c r="H124" i="10"/>
  <c r="G124" i="10"/>
  <c r="L124" i="10" s="1"/>
  <c r="F124" i="10"/>
  <c r="K124" i="10" s="1"/>
  <c r="L123" i="10"/>
  <c r="J123" i="10"/>
  <c r="J122" i="10" s="1"/>
  <c r="I123" i="10"/>
  <c r="I122" i="10" s="1"/>
  <c r="H123" i="10"/>
  <c r="H121" i="10" s="1"/>
  <c r="G123" i="10"/>
  <c r="F123" i="10"/>
  <c r="K123" i="10" s="1"/>
  <c r="H122" i="10"/>
  <c r="G121" i="10"/>
  <c r="L121" i="10" s="1"/>
  <c r="J120" i="10"/>
  <c r="I120" i="10"/>
  <c r="H120" i="10"/>
  <c r="G120" i="10"/>
  <c r="L120" i="10" s="1"/>
  <c r="F120" i="10"/>
  <c r="K120" i="10" s="1"/>
  <c r="L119" i="10"/>
  <c r="J119" i="10"/>
  <c r="I119" i="10"/>
  <c r="H119" i="10"/>
  <c r="G119" i="10"/>
  <c r="F119" i="10"/>
  <c r="K119" i="10" s="1"/>
  <c r="L118" i="10"/>
  <c r="J118" i="10"/>
  <c r="I118" i="10"/>
  <c r="H118" i="10"/>
  <c r="H116" i="10" s="1"/>
  <c r="G118" i="10"/>
  <c r="K118" i="10" s="1"/>
  <c r="F118" i="10"/>
  <c r="J117" i="10"/>
  <c r="J116" i="10" s="1"/>
  <c r="I117" i="10"/>
  <c r="H117" i="10"/>
  <c r="G117" i="10"/>
  <c r="L117" i="10" s="1"/>
  <c r="F117" i="10"/>
  <c r="F116" i="10" s="1"/>
  <c r="I116" i="10"/>
  <c r="L115" i="10"/>
  <c r="J115" i="10"/>
  <c r="I115" i="10"/>
  <c r="H115" i="10"/>
  <c r="G115" i="10"/>
  <c r="K115" i="10" s="1"/>
  <c r="F115" i="10"/>
  <c r="K114" i="10"/>
  <c r="G114" i="10"/>
  <c r="L114" i="10" s="1"/>
  <c r="F114" i="10"/>
  <c r="J113" i="10"/>
  <c r="I113" i="10"/>
  <c r="H113" i="10"/>
  <c r="G113" i="10"/>
  <c r="L113" i="10" s="1"/>
  <c r="F113" i="10"/>
  <c r="J112" i="10"/>
  <c r="I112" i="10"/>
  <c r="H112" i="10"/>
  <c r="G112" i="10"/>
  <c r="L112" i="10" s="1"/>
  <c r="F112" i="10"/>
  <c r="K112" i="10" s="1"/>
  <c r="L111" i="10"/>
  <c r="J111" i="10"/>
  <c r="I111" i="10"/>
  <c r="I108" i="10" s="1"/>
  <c r="H111" i="10"/>
  <c r="G111" i="10"/>
  <c r="F111" i="10"/>
  <c r="K111" i="10" s="1"/>
  <c r="L110" i="10"/>
  <c r="J110" i="10"/>
  <c r="I110" i="10"/>
  <c r="H110" i="10"/>
  <c r="G110" i="10"/>
  <c r="K110" i="10" s="1"/>
  <c r="F110" i="10"/>
  <c r="I109" i="10"/>
  <c r="H109" i="10"/>
  <c r="H108" i="10" s="1"/>
  <c r="G109" i="10"/>
  <c r="L109" i="10" s="1"/>
  <c r="F109" i="10"/>
  <c r="F108" i="10"/>
  <c r="L107" i="10"/>
  <c r="J107" i="10"/>
  <c r="I107" i="10"/>
  <c r="H107" i="10"/>
  <c r="G107" i="10"/>
  <c r="F107" i="10"/>
  <c r="K107" i="10" s="1"/>
  <c r="L106" i="10"/>
  <c r="J106" i="10"/>
  <c r="I106" i="10"/>
  <c r="H106" i="10"/>
  <c r="H103" i="10" s="1"/>
  <c r="G106" i="10"/>
  <c r="K106" i="10" s="1"/>
  <c r="F106" i="10"/>
  <c r="J105" i="10"/>
  <c r="I105" i="10"/>
  <c r="H105" i="10"/>
  <c r="G105" i="10"/>
  <c r="L105" i="10" s="1"/>
  <c r="F105" i="10"/>
  <c r="J104" i="10"/>
  <c r="J103" i="10" s="1"/>
  <c r="I104" i="10"/>
  <c r="H104" i="10"/>
  <c r="G104" i="10"/>
  <c r="L104" i="10" s="1"/>
  <c r="F104" i="10"/>
  <c r="K104" i="10" s="1"/>
  <c r="I103" i="10"/>
  <c r="L102" i="10"/>
  <c r="J102" i="10"/>
  <c r="I102" i="10"/>
  <c r="H102" i="10"/>
  <c r="G102" i="10"/>
  <c r="K102" i="10" s="1"/>
  <c r="F102" i="10"/>
  <c r="J101" i="10"/>
  <c r="I101" i="10"/>
  <c r="H101" i="10"/>
  <c r="H100" i="10" s="1"/>
  <c r="G101" i="10"/>
  <c r="L101" i="10" s="1"/>
  <c r="F101" i="10"/>
  <c r="J100" i="10"/>
  <c r="I100" i="10"/>
  <c r="F100" i="10"/>
  <c r="L99" i="10"/>
  <c r="J99" i="10"/>
  <c r="I99" i="10"/>
  <c r="H99" i="10"/>
  <c r="G99" i="10"/>
  <c r="F99" i="10"/>
  <c r="K99" i="10" s="1"/>
  <c r="L98" i="10"/>
  <c r="J98" i="10"/>
  <c r="I98" i="10"/>
  <c r="H98" i="10"/>
  <c r="G98" i="10"/>
  <c r="K98" i="10" s="1"/>
  <c r="F98" i="10"/>
  <c r="J97" i="10"/>
  <c r="I97" i="10"/>
  <c r="H97" i="10"/>
  <c r="G97" i="10"/>
  <c r="L97" i="10" s="1"/>
  <c r="F97" i="10"/>
  <c r="J96" i="10"/>
  <c r="I96" i="10"/>
  <c r="H96" i="10"/>
  <c r="G96" i="10"/>
  <c r="L96" i="10" s="1"/>
  <c r="F96" i="10"/>
  <c r="K96" i="10" s="1"/>
  <c r="L95" i="10"/>
  <c r="J95" i="10"/>
  <c r="I95" i="10"/>
  <c r="I92" i="10" s="1"/>
  <c r="I91" i="10" s="1"/>
  <c r="H95" i="10"/>
  <c r="G95" i="10"/>
  <c r="F95" i="10"/>
  <c r="K95" i="10" s="1"/>
  <c r="L94" i="10"/>
  <c r="J94" i="10"/>
  <c r="I94" i="10"/>
  <c r="H94" i="10"/>
  <c r="G94" i="10"/>
  <c r="K94" i="10" s="1"/>
  <c r="F94" i="10"/>
  <c r="J93" i="10"/>
  <c r="I93" i="10"/>
  <c r="H93" i="10"/>
  <c r="H92" i="10" s="1"/>
  <c r="G93" i="10"/>
  <c r="L93" i="10" s="1"/>
  <c r="F93" i="10"/>
  <c r="J92" i="10"/>
  <c r="F92" i="10"/>
  <c r="L90" i="10"/>
  <c r="J90" i="10"/>
  <c r="I90" i="10"/>
  <c r="I89" i="10" s="1"/>
  <c r="H90" i="10"/>
  <c r="H89" i="10" s="1"/>
  <c r="G90" i="10"/>
  <c r="K90" i="10" s="1"/>
  <c r="F90" i="10"/>
  <c r="J89" i="10"/>
  <c r="G89" i="10"/>
  <c r="L89" i="10" s="1"/>
  <c r="F89" i="10"/>
  <c r="J88" i="10"/>
  <c r="I88" i="10"/>
  <c r="H88" i="10"/>
  <c r="G88" i="10"/>
  <c r="L88" i="10" s="1"/>
  <c r="F88" i="10"/>
  <c r="K88" i="10" s="1"/>
  <c r="L87" i="10"/>
  <c r="J87" i="10"/>
  <c r="J86" i="10" s="1"/>
  <c r="I87" i="10"/>
  <c r="I86" i="10" s="1"/>
  <c r="I83" i="10" s="1"/>
  <c r="H87" i="10"/>
  <c r="G87" i="10"/>
  <c r="F87" i="10"/>
  <c r="K87" i="10" s="1"/>
  <c r="L86" i="10"/>
  <c r="H86" i="10"/>
  <c r="H83" i="10" s="1"/>
  <c r="H82" i="10" s="1"/>
  <c r="G86" i="10"/>
  <c r="J85" i="10"/>
  <c r="I85" i="10"/>
  <c r="H85" i="10"/>
  <c r="G85" i="10"/>
  <c r="L85" i="10" s="1"/>
  <c r="F85" i="10"/>
  <c r="I84" i="10"/>
  <c r="H84" i="10"/>
  <c r="G84" i="10"/>
  <c r="L84" i="10" s="1"/>
  <c r="F84" i="10"/>
  <c r="K84" i="10" s="1"/>
  <c r="I80" i="10"/>
  <c r="H80" i="10"/>
  <c r="G80" i="10"/>
  <c r="L80" i="10" s="1"/>
  <c r="F80" i="10"/>
  <c r="K80" i="10" s="1"/>
  <c r="I79" i="10"/>
  <c r="I78" i="10" s="1"/>
  <c r="H79" i="10"/>
  <c r="H78" i="10"/>
  <c r="J77" i="10"/>
  <c r="I77" i="10"/>
  <c r="H77" i="10"/>
  <c r="G77" i="10"/>
  <c r="L77" i="10" s="1"/>
  <c r="F77" i="10"/>
  <c r="J76" i="10"/>
  <c r="I76" i="10"/>
  <c r="H76" i="10"/>
  <c r="G76" i="10"/>
  <c r="L76" i="10" s="1"/>
  <c r="F76" i="10"/>
  <c r="K76" i="10" s="1"/>
  <c r="L75" i="10"/>
  <c r="J75" i="10"/>
  <c r="I75" i="10"/>
  <c r="H75" i="10"/>
  <c r="G75" i="10"/>
  <c r="F75" i="10"/>
  <c r="K75" i="10" s="1"/>
  <c r="L74" i="10"/>
  <c r="J74" i="10"/>
  <c r="I74" i="10"/>
  <c r="I73" i="10" s="1"/>
  <c r="I72" i="10" s="1"/>
  <c r="H74" i="10"/>
  <c r="H73" i="10" s="1"/>
  <c r="H72" i="10" s="1"/>
  <c r="G74" i="10"/>
  <c r="K74" i="10" s="1"/>
  <c r="F74" i="10"/>
  <c r="K73" i="10"/>
  <c r="J73" i="10"/>
  <c r="G73" i="10"/>
  <c r="L73" i="10" s="1"/>
  <c r="F73" i="10"/>
  <c r="J72" i="10"/>
  <c r="F72" i="10"/>
  <c r="L71" i="10"/>
  <c r="J71" i="10"/>
  <c r="I71" i="10"/>
  <c r="H71" i="10"/>
  <c r="G71" i="10"/>
  <c r="F71" i="10"/>
  <c r="K71" i="10" s="1"/>
  <c r="L70" i="10"/>
  <c r="I70" i="10"/>
  <c r="I69" i="10" s="1"/>
  <c r="H70" i="10"/>
  <c r="H69" i="10" s="1"/>
  <c r="G70" i="10"/>
  <c r="K70" i="10" s="1"/>
  <c r="F70" i="10"/>
  <c r="G69" i="10"/>
  <c r="K69" i="10" s="1"/>
  <c r="F69" i="10"/>
  <c r="I68" i="10"/>
  <c r="H68" i="10"/>
  <c r="G68" i="10"/>
  <c r="L68" i="10" s="1"/>
  <c r="F68" i="10"/>
  <c r="K68" i="10" s="1"/>
  <c r="I67" i="10"/>
  <c r="H67" i="10"/>
  <c r="L66" i="10"/>
  <c r="J66" i="10"/>
  <c r="I66" i="10"/>
  <c r="H66" i="10"/>
  <c r="G66" i="10"/>
  <c r="K66" i="10" s="1"/>
  <c r="F66" i="10"/>
  <c r="J65" i="10"/>
  <c r="I65" i="10"/>
  <c r="H65" i="10"/>
  <c r="G65" i="10"/>
  <c r="L65" i="10" s="1"/>
  <c r="F65" i="10"/>
  <c r="J64" i="10"/>
  <c r="I64" i="10"/>
  <c r="H64" i="10"/>
  <c r="G64" i="10"/>
  <c r="L64" i="10" s="1"/>
  <c r="F64" i="10"/>
  <c r="K64" i="10" s="1"/>
  <c r="L63" i="10"/>
  <c r="J63" i="10"/>
  <c r="I63" i="10"/>
  <c r="H63" i="10"/>
  <c r="G63" i="10"/>
  <c r="F63" i="10"/>
  <c r="K63" i="10" s="1"/>
  <c r="L62" i="10"/>
  <c r="J62" i="10"/>
  <c r="I62" i="10"/>
  <c r="H62" i="10"/>
  <c r="G62" i="10"/>
  <c r="K62" i="10" s="1"/>
  <c r="F62" i="10"/>
  <c r="K61" i="10"/>
  <c r="G61" i="10"/>
  <c r="L61" i="10" s="1"/>
  <c r="F61" i="10"/>
  <c r="J60" i="10"/>
  <c r="I60" i="10"/>
  <c r="H60" i="10"/>
  <c r="G60" i="10"/>
  <c r="L60" i="10" s="1"/>
  <c r="F60" i="10"/>
  <c r="J59" i="10"/>
  <c r="I59" i="10"/>
  <c r="H59" i="10"/>
  <c r="G59" i="10"/>
  <c r="L59" i="10" s="1"/>
  <c r="F59" i="10"/>
  <c r="K59" i="10" s="1"/>
  <c r="L58" i="10"/>
  <c r="G58" i="10"/>
  <c r="F58" i="10"/>
  <c r="K58" i="10" s="1"/>
  <c r="L57" i="10"/>
  <c r="J57" i="10"/>
  <c r="I57" i="10"/>
  <c r="H57" i="10"/>
  <c r="G57" i="10"/>
  <c r="F57" i="10"/>
  <c r="K57" i="10" s="1"/>
  <c r="L56" i="10"/>
  <c r="J56" i="10"/>
  <c r="I56" i="10"/>
  <c r="H56" i="10"/>
  <c r="G56" i="10"/>
  <c r="K56" i="10" s="1"/>
  <c r="F56" i="10"/>
  <c r="K55" i="10"/>
  <c r="J55" i="10"/>
  <c r="I55" i="10"/>
  <c r="H55" i="10"/>
  <c r="G55" i="10"/>
  <c r="L55" i="10" s="1"/>
  <c r="F55" i="10"/>
  <c r="G54" i="10"/>
  <c r="L54" i="10" s="1"/>
  <c r="F54" i="10"/>
  <c r="K54" i="10" s="1"/>
  <c r="G53" i="10"/>
  <c r="L53" i="10" s="1"/>
  <c r="F53" i="10"/>
  <c r="K53" i="10" s="1"/>
  <c r="G52" i="10"/>
  <c r="L52" i="10" s="1"/>
  <c r="F52" i="10"/>
  <c r="K52" i="10" s="1"/>
  <c r="J51" i="10"/>
  <c r="I51" i="10"/>
  <c r="H51" i="10"/>
  <c r="G51" i="10"/>
  <c r="L51" i="10" s="1"/>
  <c r="F51" i="10"/>
  <c r="K51" i="10" s="1"/>
  <c r="L50" i="10"/>
  <c r="J50" i="10"/>
  <c r="I50" i="10"/>
  <c r="H50" i="10"/>
  <c r="G50" i="10"/>
  <c r="F50" i="10"/>
  <c r="K50" i="10" s="1"/>
  <c r="L49" i="10"/>
  <c r="K49" i="10"/>
  <c r="G49" i="10"/>
  <c r="F49" i="10"/>
  <c r="L48" i="10"/>
  <c r="J48" i="10"/>
  <c r="I48" i="10"/>
  <c r="H48" i="10"/>
  <c r="G48" i="10"/>
  <c r="K48" i="10" s="1"/>
  <c r="F48" i="10"/>
  <c r="K47" i="10"/>
  <c r="J47" i="10"/>
  <c r="I47" i="10"/>
  <c r="H47" i="10"/>
  <c r="G47" i="10"/>
  <c r="L47" i="10" s="1"/>
  <c r="F47" i="10"/>
  <c r="J46" i="10"/>
  <c r="I46" i="10"/>
  <c r="H46" i="10"/>
  <c r="G46" i="10"/>
  <c r="F46" i="10"/>
  <c r="K46" i="10" s="1"/>
  <c r="L45" i="10"/>
  <c r="J45" i="10"/>
  <c r="J44" i="10" s="1"/>
  <c r="J43" i="10" s="1"/>
  <c r="I45" i="10"/>
  <c r="I44" i="10" s="1"/>
  <c r="I43" i="10" s="1"/>
  <c r="H45" i="10"/>
  <c r="G45" i="10"/>
  <c r="F45" i="10"/>
  <c r="K45" i="10" s="1"/>
  <c r="H44" i="10"/>
  <c r="H43" i="10" s="1"/>
  <c r="L41" i="10"/>
  <c r="J41" i="10"/>
  <c r="I41" i="10"/>
  <c r="H41" i="10"/>
  <c r="G41" i="10"/>
  <c r="F41" i="10"/>
  <c r="K41" i="10" s="1"/>
  <c r="L40" i="10"/>
  <c r="J40" i="10"/>
  <c r="I40" i="10"/>
  <c r="H40" i="10"/>
  <c r="G40" i="10"/>
  <c r="K40" i="10" s="1"/>
  <c r="F40" i="10"/>
  <c r="J39" i="10"/>
  <c r="I39" i="10"/>
  <c r="H39" i="10"/>
  <c r="G39" i="10"/>
  <c r="G36" i="10" s="1"/>
  <c r="L36" i="10" s="1"/>
  <c r="F39" i="10"/>
  <c r="J38" i="10"/>
  <c r="I38" i="10"/>
  <c r="H38" i="10"/>
  <c r="G38" i="10"/>
  <c r="L38" i="10" s="1"/>
  <c r="F38" i="10"/>
  <c r="K38" i="10" s="1"/>
  <c r="L37" i="10"/>
  <c r="J37" i="10"/>
  <c r="J36" i="10" s="1"/>
  <c r="I37" i="10"/>
  <c r="I36" i="10" s="1"/>
  <c r="H37" i="10"/>
  <c r="G37" i="10"/>
  <c r="F37" i="10"/>
  <c r="K37" i="10" s="1"/>
  <c r="H36" i="10"/>
  <c r="J35" i="10"/>
  <c r="I35" i="10"/>
  <c r="H35" i="10"/>
  <c r="G35" i="10"/>
  <c r="L35" i="10" s="1"/>
  <c r="F35" i="10"/>
  <c r="J34" i="10"/>
  <c r="J33" i="10" s="1"/>
  <c r="I34" i="10"/>
  <c r="H34" i="10"/>
  <c r="G34" i="10"/>
  <c r="L34" i="10" s="1"/>
  <c r="F34" i="10"/>
  <c r="K34" i="10" s="1"/>
  <c r="I33" i="10"/>
  <c r="H33" i="10"/>
  <c r="H32" i="10"/>
  <c r="H31" i="10" s="1"/>
  <c r="J30" i="10"/>
  <c r="J29" i="10" s="1"/>
  <c r="I30" i="10"/>
  <c r="H30" i="10"/>
  <c r="G30" i="10"/>
  <c r="L30" i="10" s="1"/>
  <c r="F30" i="10"/>
  <c r="F29" i="10" s="1"/>
  <c r="I29" i="10"/>
  <c r="H29" i="10"/>
  <c r="L28" i="10"/>
  <c r="J28" i="10"/>
  <c r="I28" i="10"/>
  <c r="I27" i="10" s="1"/>
  <c r="I26" i="10" s="1"/>
  <c r="H28" i="10"/>
  <c r="H27" i="10" s="1"/>
  <c r="H26" i="10" s="1"/>
  <c r="G28" i="10"/>
  <c r="K28" i="10" s="1"/>
  <c r="F28" i="10"/>
  <c r="J27" i="10"/>
  <c r="G27" i="10"/>
  <c r="K27" i="10" s="1"/>
  <c r="F27" i="10"/>
  <c r="J26" i="10"/>
  <c r="F26" i="10"/>
  <c r="L25" i="10"/>
  <c r="J25" i="10"/>
  <c r="I25" i="10"/>
  <c r="H25" i="10"/>
  <c r="G25" i="10"/>
  <c r="F25" i="10"/>
  <c r="K25" i="10" s="1"/>
  <c r="L24" i="10"/>
  <c r="K24" i="10"/>
  <c r="G24" i="10"/>
  <c r="F24" i="10"/>
  <c r="L23" i="10"/>
  <c r="J23" i="10"/>
  <c r="I23" i="10"/>
  <c r="I22" i="10" s="1"/>
  <c r="H23" i="10"/>
  <c r="H22" i="10" s="1"/>
  <c r="G23" i="10"/>
  <c r="K23" i="10" s="1"/>
  <c r="F23" i="10"/>
  <c r="K22" i="10"/>
  <c r="J22" i="10"/>
  <c r="G22" i="10"/>
  <c r="L22" i="10" s="1"/>
  <c r="F22" i="10"/>
  <c r="J21" i="10"/>
  <c r="J19" i="10" s="1"/>
  <c r="J18" i="10" s="1"/>
  <c r="H21" i="10"/>
  <c r="G21" i="10"/>
  <c r="L21" i="10" s="1"/>
  <c r="F21" i="10"/>
  <c r="F19" i="10" s="1"/>
  <c r="L20" i="10"/>
  <c r="K20" i="10"/>
  <c r="H19" i="10"/>
  <c r="G19" i="10"/>
  <c r="L19" i="10" s="1"/>
  <c r="L17" i="10"/>
  <c r="H17" i="10"/>
  <c r="G17" i="10"/>
  <c r="F17" i="10"/>
  <c r="K17" i="10" s="1"/>
  <c r="L16" i="10"/>
  <c r="H16" i="10"/>
  <c r="H15" i="10" s="1"/>
  <c r="G16" i="10"/>
  <c r="G15" i="10"/>
  <c r="L15" i="10" s="1"/>
  <c r="N12" i="10"/>
  <c r="K8" i="10"/>
  <c r="G3" i="10"/>
  <c r="G2" i="10"/>
  <c r="C58" i="1"/>
  <c r="C53" i="1"/>
  <c r="C52" i="1"/>
  <c r="C44" i="1"/>
  <c r="C54" i="1"/>
  <c r="G58" i="7"/>
  <c r="G54" i="7"/>
  <c r="G45" i="7"/>
  <c r="N54" i="7"/>
  <c r="N41" i="7"/>
  <c r="N40" i="7"/>
  <c r="N39" i="7"/>
  <c r="M54" i="7"/>
  <c r="M45" i="7"/>
  <c r="M40" i="7"/>
  <c r="M39" i="7"/>
  <c r="M38" i="7"/>
  <c r="M35" i="7"/>
  <c r="F967" i="2"/>
  <c r="G973" i="2"/>
  <c r="K973" i="2" s="1"/>
  <c r="J972" i="2"/>
  <c r="I972" i="2"/>
  <c r="H972" i="2"/>
  <c r="F972" i="2"/>
  <c r="F791" i="2"/>
  <c r="G18" i="11" l="1"/>
  <c r="L18" i="11" s="1"/>
  <c r="J14" i="11"/>
  <c r="K22" i="11"/>
  <c r="H91" i="11"/>
  <c r="L92" i="11"/>
  <c r="G91" i="11"/>
  <c r="L91" i="11" s="1"/>
  <c r="I33" i="11"/>
  <c r="I32" i="11" s="1"/>
  <c r="I31" i="11" s="1"/>
  <c r="K46" i="11"/>
  <c r="K74" i="11"/>
  <c r="F73" i="11"/>
  <c r="J73" i="11"/>
  <c r="J72" i="11" s="1"/>
  <c r="L79" i="11"/>
  <c r="G78" i="11"/>
  <c r="L78" i="11" s="1"/>
  <c r="H103" i="11"/>
  <c r="L104" i="11"/>
  <c r="F116" i="11"/>
  <c r="K116" i="11" s="1"/>
  <c r="I122" i="11"/>
  <c r="H122" i="11"/>
  <c r="L132" i="11"/>
  <c r="L136" i="11"/>
  <c r="L143" i="11"/>
  <c r="L147" i="11"/>
  <c r="K149" i="11"/>
  <c r="F148" i="11"/>
  <c r="J148" i="11"/>
  <c r="J141" i="11" s="1"/>
  <c r="J140" i="11" s="1"/>
  <c r="J139" i="11" s="1"/>
  <c r="J138" i="11" s="1"/>
  <c r="H157" i="11"/>
  <c r="H141" i="11" s="1"/>
  <c r="L158" i="11"/>
  <c r="F168" i="11"/>
  <c r="F15" i="11"/>
  <c r="J18" i="11"/>
  <c r="K49" i="11"/>
  <c r="K68" i="11"/>
  <c r="H83" i="11"/>
  <c r="H82" i="11" s="1"/>
  <c r="H81" i="11" s="1"/>
  <c r="K96" i="11"/>
  <c r="I103" i="11"/>
  <c r="K107" i="11"/>
  <c r="I108" i="11"/>
  <c r="G116" i="11"/>
  <c r="J122" i="11"/>
  <c r="K131" i="11"/>
  <c r="K135" i="11"/>
  <c r="L142" i="11"/>
  <c r="K142" i="11"/>
  <c r="K146" i="11"/>
  <c r="I157" i="11"/>
  <c r="I141" i="11" s="1"/>
  <c r="I140" i="11" s="1"/>
  <c r="I139" i="11" s="1"/>
  <c r="I138" i="11" s="1"/>
  <c r="K161" i="11"/>
  <c r="H168" i="11"/>
  <c r="H201" i="11"/>
  <c r="K19" i="11"/>
  <c r="F18" i="11"/>
  <c r="K18" i="11" s="1"/>
  <c r="K21" i="11"/>
  <c r="L23" i="11"/>
  <c r="G22" i="11"/>
  <c r="L22" i="11" s="1"/>
  <c r="K23" i="11"/>
  <c r="F31" i="11"/>
  <c r="L33" i="11"/>
  <c r="G32" i="11"/>
  <c r="K32" i="11" s="1"/>
  <c r="K34" i="11"/>
  <c r="L37" i="11"/>
  <c r="G36" i="11"/>
  <c r="L36" i="11" s="1"/>
  <c r="K37" i="11"/>
  <c r="K41" i="11"/>
  <c r="F43" i="11"/>
  <c r="L45" i="11"/>
  <c r="G44" i="11"/>
  <c r="K45" i="11"/>
  <c r="K51" i="11"/>
  <c r="K63" i="11"/>
  <c r="K70" i="11"/>
  <c r="F69" i="11"/>
  <c r="K69" i="11" s="1"/>
  <c r="K75" i="11"/>
  <c r="K90" i="11"/>
  <c r="F89" i="11"/>
  <c r="K111" i="11"/>
  <c r="K120" i="11"/>
  <c r="K121" i="11"/>
  <c r="K150" i="11"/>
  <c r="K165" i="11"/>
  <c r="I201" i="11"/>
  <c r="L16" i="11"/>
  <c r="G15" i="11"/>
  <c r="L21" i="11"/>
  <c r="K28" i="11"/>
  <c r="F27" i="11"/>
  <c r="K29" i="11"/>
  <c r="H33" i="11"/>
  <c r="H36" i="11"/>
  <c r="H44" i="11"/>
  <c r="H43" i="11" s="1"/>
  <c r="H42" i="11" s="1"/>
  <c r="K58" i="11"/>
  <c r="F86" i="11"/>
  <c r="L87" i="11"/>
  <c r="G86" i="11"/>
  <c r="J92" i="11"/>
  <c r="G103" i="11"/>
  <c r="L103" i="11" s="1"/>
  <c r="I116" i="11"/>
  <c r="F122" i="11"/>
  <c r="G121" i="11"/>
  <c r="L121" i="11" s="1"/>
  <c r="L123" i="11"/>
  <c r="G122" i="11"/>
  <c r="L122" i="11" s="1"/>
  <c r="K123" i="11"/>
  <c r="K130" i="11"/>
  <c r="F129" i="11"/>
  <c r="L171" i="11"/>
  <c r="G196" i="11"/>
  <c r="L196" i="11" s="1"/>
  <c r="I196" i="11"/>
  <c r="L205" i="11"/>
  <c r="G207" i="11"/>
  <c r="L207" i="11" s="1"/>
  <c r="G216" i="11"/>
  <c r="L216" i="11" s="1"/>
  <c r="I216" i="11"/>
  <c r="F220" i="11"/>
  <c r="K220" i="11" s="1"/>
  <c r="L221" i="11"/>
  <c r="K262" i="11"/>
  <c r="F264" i="11"/>
  <c r="K266" i="11"/>
  <c r="F268" i="11"/>
  <c r="K268" i="11" s="1"/>
  <c r="K270" i="11"/>
  <c r="F272" i="11"/>
  <c r="K272" i="11" s="1"/>
  <c r="K274" i="11"/>
  <c r="F276" i="11"/>
  <c r="K276" i="11" s="1"/>
  <c r="K278" i="11"/>
  <c r="F280" i="11"/>
  <c r="K280" i="11" s="1"/>
  <c r="K282" i="11"/>
  <c r="K284" i="11"/>
  <c r="K286" i="11"/>
  <c r="L294" i="11"/>
  <c r="I294" i="11"/>
  <c r="G293" i="11"/>
  <c r="K293" i="11" s="1"/>
  <c r="G295" i="11"/>
  <c r="K297" i="11"/>
  <c r="K302" i="11"/>
  <c r="I343" i="11"/>
  <c r="J344" i="11"/>
  <c r="L349" i="11"/>
  <c r="G348" i="11"/>
  <c r="L348" i="11" s="1"/>
  <c r="K367" i="11"/>
  <c r="J379" i="11"/>
  <c r="J386" i="11"/>
  <c r="J110" i="11" s="1"/>
  <c r="J108" i="11" s="1"/>
  <c r="I384" i="11"/>
  <c r="K211" i="11"/>
  <c r="K213" i="11"/>
  <c r="I220" i="11"/>
  <c r="F224" i="11"/>
  <c r="K224" i="11" s="1"/>
  <c r="K227" i="11"/>
  <c r="K229" i="11"/>
  <c r="L297" i="11"/>
  <c r="K299" i="11"/>
  <c r="G309" i="11"/>
  <c r="K321" i="11"/>
  <c r="M669" i="11"/>
  <c r="G321" i="11"/>
  <c r="L325" i="11"/>
  <c r="K343" i="11"/>
  <c r="K362" i="11"/>
  <c r="J396" i="11"/>
  <c r="I395" i="11"/>
  <c r="I394" i="11" s="1"/>
  <c r="J404" i="11"/>
  <c r="J403" i="11" s="1"/>
  <c r="J402" i="11" s="1"/>
  <c r="J401" i="11" s="1"/>
  <c r="K187" i="11"/>
  <c r="K191" i="11"/>
  <c r="K197" i="11"/>
  <c r="L203" i="11"/>
  <c r="G202" i="11"/>
  <c r="K203" i="11"/>
  <c r="K215" i="11"/>
  <c r="K217" i="11"/>
  <c r="K231" i="11"/>
  <c r="K235" i="11"/>
  <c r="K239" i="11"/>
  <c r="K243" i="11"/>
  <c r="K247" i="11"/>
  <c r="K249" i="11"/>
  <c r="K313" i="11"/>
  <c r="L313" i="11"/>
  <c r="J368" i="11"/>
  <c r="J429" i="11"/>
  <c r="J430" i="11"/>
  <c r="G27" i="11"/>
  <c r="G69" i="11"/>
  <c r="L69" i="11" s="1"/>
  <c r="G73" i="11"/>
  <c r="G89" i="11"/>
  <c r="L89" i="11" s="1"/>
  <c r="F92" i="11"/>
  <c r="F100" i="11"/>
  <c r="K100" i="11" s="1"/>
  <c r="F108" i="11"/>
  <c r="K108" i="11" s="1"/>
  <c r="G129" i="11"/>
  <c r="G148" i="11"/>
  <c r="L148" i="11" s="1"/>
  <c r="F162" i="11"/>
  <c r="K162" i="11" s="1"/>
  <c r="G190" i="11"/>
  <c r="L190" i="11" s="1"/>
  <c r="F196" i="11"/>
  <c r="K196" i="11" s="1"/>
  <c r="F207" i="11"/>
  <c r="I212" i="11"/>
  <c r="F216" i="11"/>
  <c r="K216" i="11" s="1"/>
  <c r="I228" i="11"/>
  <c r="K234" i="11"/>
  <c r="F233" i="11"/>
  <c r="K233" i="11" s="1"/>
  <c r="J233" i="11"/>
  <c r="J201" i="11" s="1"/>
  <c r="K238" i="11"/>
  <c r="F237" i="11"/>
  <c r="K237" i="11" s="1"/>
  <c r="J237" i="11"/>
  <c r="K242" i="11"/>
  <c r="F241" i="11"/>
  <c r="K241" i="11" s="1"/>
  <c r="J241" i="11"/>
  <c r="K246" i="11"/>
  <c r="F245" i="11"/>
  <c r="K245" i="11" s="1"/>
  <c r="J245" i="11"/>
  <c r="G256" i="11"/>
  <c r="L256" i="11" s="1"/>
  <c r="G260" i="11"/>
  <c r="L260" i="11" s="1"/>
  <c r="G283" i="11"/>
  <c r="L283" i="11" s="1"/>
  <c r="K301" i="11"/>
  <c r="L301" i="11"/>
  <c r="I319" i="11"/>
  <c r="J348" i="11"/>
  <c r="I359" i="11"/>
  <c r="J360" i="11"/>
  <c r="I362" i="11"/>
  <c r="J363" i="11"/>
  <c r="L384" i="11"/>
  <c r="K384" i="11"/>
  <c r="J406" i="11"/>
  <c r="J170" i="11" s="1"/>
  <c r="J168" i="11" s="1"/>
  <c r="I404" i="11"/>
  <c r="I403" i="11" s="1"/>
  <c r="I402" i="11" s="1"/>
  <c r="I401" i="11" s="1"/>
  <c r="F292" i="11"/>
  <c r="L298" i="11"/>
  <c r="L305" i="11"/>
  <c r="L307" i="11"/>
  <c r="L311" i="11"/>
  <c r="L315" i="11"/>
  <c r="L317" i="11"/>
  <c r="N843" i="11"/>
  <c r="M842" i="11"/>
  <c r="L328" i="11"/>
  <c r="L332" i="11"/>
  <c r="L336" i="11"/>
  <c r="L340" i="11"/>
  <c r="G343" i="11"/>
  <c r="L343" i="11" s="1"/>
  <c r="L346" i="11"/>
  <c r="L351" i="11"/>
  <c r="L353" i="11"/>
  <c r="L356" i="11"/>
  <c r="G359" i="11"/>
  <c r="H362" i="11"/>
  <c r="H359" i="11" s="1"/>
  <c r="H358" i="11" s="1"/>
  <c r="L364" i="11"/>
  <c r="I368" i="11"/>
  <c r="K372" i="11"/>
  <c r="I377" i="11"/>
  <c r="I379" i="11"/>
  <c r="K383" i="11"/>
  <c r="H384" i="11"/>
  <c r="K385" i="11"/>
  <c r="K386" i="11"/>
  <c r="K389" i="11"/>
  <c r="F394" i="11"/>
  <c r="H404" i="11"/>
  <c r="H403" i="11" s="1"/>
  <c r="H402" i="11" s="1"/>
  <c r="H401" i="11" s="1"/>
  <c r="K405" i="11"/>
  <c r="K406" i="11"/>
  <c r="K409" i="11"/>
  <c r="K410" i="11"/>
  <c r="K413" i="11"/>
  <c r="K414" i="11"/>
  <c r="L416" i="11"/>
  <c r="L435" i="11"/>
  <c r="G434" i="11"/>
  <c r="G441" i="11"/>
  <c r="F443" i="11"/>
  <c r="I444" i="11"/>
  <c r="I443" i="11" s="1"/>
  <c r="I429" i="11" s="1"/>
  <c r="L447" i="11"/>
  <c r="K451" i="11"/>
  <c r="K465" i="11"/>
  <c r="F458" i="11"/>
  <c r="K495" i="11"/>
  <c r="J625" i="11"/>
  <c r="J623" i="11" s="1"/>
  <c r="I614" i="11"/>
  <c r="K304" i="11"/>
  <c r="K306" i="11"/>
  <c r="K310" i="11"/>
  <c r="K312" i="11"/>
  <c r="K314" i="11"/>
  <c r="K316" i="11"/>
  <c r="K318" i="11"/>
  <c r="K326" i="11"/>
  <c r="K345" i="11"/>
  <c r="K347" i="11"/>
  <c r="K350" i="11"/>
  <c r="K352" i="11"/>
  <c r="K355" i="11"/>
  <c r="K363" i="11"/>
  <c r="L368" i="11"/>
  <c r="L386" i="11"/>
  <c r="K399" i="11"/>
  <c r="L406" i="11"/>
  <c r="K438" i="11"/>
  <c r="F437" i="11"/>
  <c r="K448" i="11"/>
  <c r="L461" i="11"/>
  <c r="K461" i="11"/>
  <c r="J589" i="11"/>
  <c r="J588" i="11" s="1"/>
  <c r="J587" i="11" s="1"/>
  <c r="L615" i="11"/>
  <c r="G611" i="11"/>
  <c r="L611" i="11" s="1"/>
  <c r="L304" i="11"/>
  <c r="L310" i="11"/>
  <c r="L314" i="11"/>
  <c r="L326" i="11"/>
  <c r="K329" i="11"/>
  <c r="K333" i="11"/>
  <c r="K337" i="11"/>
  <c r="K341" i="11"/>
  <c r="K344" i="11"/>
  <c r="J346" i="11"/>
  <c r="L350" i="11"/>
  <c r="G354" i="11"/>
  <c r="L354" i="11" s="1"/>
  <c r="J356" i="11"/>
  <c r="K360" i="11"/>
  <c r="L363" i="11"/>
  <c r="I366" i="11"/>
  <c r="H368" i="11"/>
  <c r="H367" i="11" s="1"/>
  <c r="H379" i="11"/>
  <c r="K387" i="11"/>
  <c r="K393" i="11"/>
  <c r="G395" i="11"/>
  <c r="K407" i="11"/>
  <c r="K411" i="11"/>
  <c r="K415" i="11"/>
  <c r="L417" i="11"/>
  <c r="K419" i="11"/>
  <c r="J424" i="11"/>
  <c r="K427" i="11"/>
  <c r="H431" i="11"/>
  <c r="L439" i="11"/>
  <c r="G438" i="11"/>
  <c r="G444" i="11"/>
  <c r="K446" i="11"/>
  <c r="L453" i="11"/>
  <c r="K453" i="11"/>
  <c r="K549" i="11"/>
  <c r="H586" i="11"/>
  <c r="K615" i="11"/>
  <c r="H626" i="11"/>
  <c r="G303" i="11"/>
  <c r="F319" i="11"/>
  <c r="F348" i="11"/>
  <c r="F359" i="11"/>
  <c r="K378" i="11"/>
  <c r="H395" i="11"/>
  <c r="H394" i="11" s="1"/>
  <c r="K397" i="11"/>
  <c r="G421" i="11"/>
  <c r="L421" i="11" s="1"/>
  <c r="F404" i="11"/>
  <c r="L422" i="11"/>
  <c r="K425" i="11"/>
  <c r="K434" i="11"/>
  <c r="F433" i="11"/>
  <c r="K439" i="11"/>
  <c r="L442" i="11"/>
  <c r="K449" i="11"/>
  <c r="J613" i="11"/>
  <c r="F450" i="11"/>
  <c r="G451" i="11"/>
  <c r="L452" i="11"/>
  <c r="L460" i="11"/>
  <c r="L464" i="11"/>
  <c r="L468" i="11"/>
  <c r="L472" i="11"/>
  <c r="G479" i="11"/>
  <c r="L479" i="11" s="1"/>
  <c r="F494" i="11"/>
  <c r="G495" i="11"/>
  <c r="L530" i="11"/>
  <c r="L538" i="11"/>
  <c r="K545" i="11"/>
  <c r="K546" i="11"/>
  <c r="G561" i="11"/>
  <c r="L561" i="11" s="1"/>
  <c r="K567" i="11"/>
  <c r="L571" i="11"/>
  <c r="G573" i="11"/>
  <c r="F588" i="11"/>
  <c r="G591" i="11"/>
  <c r="K592" i="11"/>
  <c r="K594" i="11"/>
  <c r="L596" i="11"/>
  <c r="K600" i="11"/>
  <c r="L602" i="11"/>
  <c r="F611" i="11"/>
  <c r="F612" i="11"/>
  <c r="J619" i="11"/>
  <c r="L622" i="11"/>
  <c r="G614" i="11"/>
  <c r="L623" i="11"/>
  <c r="I642" i="11"/>
  <c r="I641" i="11" s="1"/>
  <c r="I654" i="11"/>
  <c r="J655" i="11"/>
  <c r="J654" i="11" s="1"/>
  <c r="K657" i="11"/>
  <c r="I732" i="11"/>
  <c r="J733" i="11"/>
  <c r="K474" i="11"/>
  <c r="K490" i="11"/>
  <c r="K505" i="11"/>
  <c r="K513" i="11"/>
  <c r="K521" i="11"/>
  <c r="K526" i="11"/>
  <c r="K534" i="11"/>
  <c r="K566" i="11"/>
  <c r="G565" i="11"/>
  <c r="F585" i="11"/>
  <c r="L618" i="11"/>
  <c r="G613" i="11"/>
  <c r="L613" i="11" s="1"/>
  <c r="K618" i="11"/>
  <c r="L638" i="11"/>
  <c r="G634" i="11"/>
  <c r="G637" i="11"/>
  <c r="K638" i="11"/>
  <c r="J642" i="11"/>
  <c r="J641" i="11" s="1"/>
  <c r="J732" i="11"/>
  <c r="K469" i="11"/>
  <c r="K473" i="11"/>
  <c r="K477" i="11"/>
  <c r="K481" i="11"/>
  <c r="K485" i="11"/>
  <c r="K489" i="11"/>
  <c r="K493" i="11"/>
  <c r="K497" i="11"/>
  <c r="K501" i="11"/>
  <c r="K550" i="11"/>
  <c r="G549" i="11"/>
  <c r="L549" i="11" s="1"/>
  <c r="K557" i="11"/>
  <c r="L560" i="11"/>
  <c r="L566" i="11"/>
  <c r="K568" i="11"/>
  <c r="K569" i="11"/>
  <c r="K572" i="11"/>
  <c r="K578" i="11"/>
  <c r="G597" i="11"/>
  <c r="K597" i="11"/>
  <c r="L599" i="11"/>
  <c r="K603" i="11"/>
  <c r="L606" i="11"/>
  <c r="H623" i="11"/>
  <c r="H611" i="11" s="1"/>
  <c r="K628" i="11"/>
  <c r="K634" i="11"/>
  <c r="K641" i="11"/>
  <c r="L645" i="11"/>
  <c r="G644" i="11"/>
  <c r="K654" i="11"/>
  <c r="I657" i="11"/>
  <c r="J658" i="11"/>
  <c r="J657" i="11" s="1"/>
  <c r="H666" i="11"/>
  <c r="I678" i="11"/>
  <c r="H676" i="11"/>
  <c r="J708" i="11"/>
  <c r="J706" i="11" s="1"/>
  <c r="G484" i="11"/>
  <c r="L484" i="11" s="1"/>
  <c r="G500" i="11"/>
  <c r="K509" i="11"/>
  <c r="K517" i="11"/>
  <c r="K577" i="11"/>
  <c r="G576" i="11"/>
  <c r="I589" i="11"/>
  <c r="I588" i="11" s="1"/>
  <c r="I587" i="11" s="1"/>
  <c r="I623" i="11"/>
  <c r="I611" i="11" s="1"/>
  <c r="L629" i="11"/>
  <c r="G628" i="11"/>
  <c r="K629" i="11"/>
  <c r="J665" i="11"/>
  <c r="J738" i="11"/>
  <c r="I743" i="11"/>
  <c r="I725" i="11"/>
  <c r="J745" i="11"/>
  <c r="H614" i="11"/>
  <c r="L624" i="11"/>
  <c r="F636" i="11"/>
  <c r="H645" i="11"/>
  <c r="H644" i="11" s="1"/>
  <c r="L647" i="11"/>
  <c r="F650" i="11"/>
  <c r="G651" i="11"/>
  <c r="H654" i="11"/>
  <c r="H657" i="11"/>
  <c r="L659" i="11"/>
  <c r="F666" i="11"/>
  <c r="H669" i="11"/>
  <c r="H668" i="11" s="1"/>
  <c r="L670" i="11"/>
  <c r="L674" i="11"/>
  <c r="G677" i="11"/>
  <c r="K677" i="11"/>
  <c r="I685" i="11"/>
  <c r="I684" i="11" s="1"/>
  <c r="F692" i="11"/>
  <c r="J693" i="11"/>
  <c r="J692" i="11" s="1"/>
  <c r="K707" i="11"/>
  <c r="K714" i="11"/>
  <c r="K715" i="11"/>
  <c r="I716" i="11"/>
  <c r="K719" i="11"/>
  <c r="H725" i="11"/>
  <c r="L734" i="11"/>
  <c r="I735" i="11"/>
  <c r="H743" i="11"/>
  <c r="L744" i="11"/>
  <c r="I746" i="11"/>
  <c r="L750" i="11"/>
  <c r="K750" i="11"/>
  <c r="G749" i="11"/>
  <c r="L749" i="11" s="1"/>
  <c r="L773" i="11"/>
  <c r="K773" i="11"/>
  <c r="I784" i="11"/>
  <c r="J789" i="11"/>
  <c r="I787" i="11"/>
  <c r="K646" i="11"/>
  <c r="K655" i="11"/>
  <c r="K658" i="11"/>
  <c r="I669" i="11"/>
  <c r="I668" i="11" s="1"/>
  <c r="F680" i="11"/>
  <c r="G688" i="11"/>
  <c r="F687" i="11"/>
  <c r="G698" i="11"/>
  <c r="I708" i="11"/>
  <c r="I706" i="11" s="1"/>
  <c r="L715" i="11"/>
  <c r="L719" i="11"/>
  <c r="K729" i="11"/>
  <c r="K730" i="11"/>
  <c r="K735" i="11"/>
  <c r="K738" i="11"/>
  <c r="K739" i="11"/>
  <c r="K741" i="11"/>
  <c r="K742" i="11"/>
  <c r="L755" i="11"/>
  <c r="K755" i="11"/>
  <c r="K757" i="11"/>
  <c r="L770" i="11"/>
  <c r="G769" i="11"/>
  <c r="J777" i="11"/>
  <c r="I767" i="11"/>
  <c r="L779" i="11"/>
  <c r="G778" i="11"/>
  <c r="L778" i="11" s="1"/>
  <c r="H781" i="11"/>
  <c r="H766" i="11"/>
  <c r="H765" i="11" s="1"/>
  <c r="J798" i="11"/>
  <c r="J796" i="11" s="1"/>
  <c r="I796" i="11"/>
  <c r="J804" i="11"/>
  <c r="K642" i="11"/>
  <c r="K649" i="11"/>
  <c r="K652" i="11"/>
  <c r="K660" i="11"/>
  <c r="J669" i="11"/>
  <c r="J668" i="11" s="1"/>
  <c r="F684" i="11"/>
  <c r="G693" i="11"/>
  <c r="K693" i="11" s="1"/>
  <c r="K703" i="11"/>
  <c r="H722" i="11"/>
  <c r="J735" i="11"/>
  <c r="L739" i="11"/>
  <c r="L751" i="11"/>
  <c r="K751" i="11"/>
  <c r="I757" i="11"/>
  <c r="H749" i="11"/>
  <c r="L760" i="11"/>
  <c r="G759" i="11"/>
  <c r="L759" i="11" s="1"/>
  <c r="K760" i="11"/>
  <c r="K767" i="11"/>
  <c r="K769" i="11"/>
  <c r="F768" i="11"/>
  <c r="G775" i="11"/>
  <c r="L775" i="11" s="1"/>
  <c r="L776" i="11"/>
  <c r="K776" i="11"/>
  <c r="K778" i="11"/>
  <c r="J787" i="11"/>
  <c r="J768" i="11" s="1"/>
  <c r="G641" i="11"/>
  <c r="L641" i="11" s="1"/>
  <c r="F644" i="11"/>
  <c r="G669" i="11"/>
  <c r="F676" i="11"/>
  <c r="G678" i="11"/>
  <c r="G685" i="11"/>
  <c r="L682" i="11"/>
  <c r="H685" i="11"/>
  <c r="H684" i="11" s="1"/>
  <c r="I688" i="11"/>
  <c r="I687" i="11" s="1"/>
  <c r="K689" i="11"/>
  <c r="H693" i="11"/>
  <c r="H692" i="11" s="1"/>
  <c r="K697" i="11"/>
  <c r="L700" i="11"/>
  <c r="H708" i="11"/>
  <c r="H706" i="11" s="1"/>
  <c r="I715" i="11"/>
  <c r="J715" i="11" s="1"/>
  <c r="J712" i="11" s="1"/>
  <c r="G720" i="11"/>
  <c r="F722" i="11"/>
  <c r="H724" i="11"/>
  <c r="H723" i="11" s="1"/>
  <c r="K725" i="11"/>
  <c r="L728" i="11"/>
  <c r="G725" i="11"/>
  <c r="L725" i="11" s="1"/>
  <c r="K728" i="11"/>
  <c r="K731" i="11"/>
  <c r="K736" i="11"/>
  <c r="I769" i="11"/>
  <c r="J766" i="11"/>
  <c r="K793" i="11"/>
  <c r="K800" i="11"/>
  <c r="F724" i="11"/>
  <c r="L754" i="11"/>
  <c r="G757" i="11"/>
  <c r="K758" i="11"/>
  <c r="G762" i="11"/>
  <c r="L762" i="11" s="1"/>
  <c r="L763" i="11"/>
  <c r="F766" i="11"/>
  <c r="G767" i="11"/>
  <c r="L767" i="11" s="1"/>
  <c r="L772" i="11"/>
  <c r="L777" i="11"/>
  <c r="L780" i="11"/>
  <c r="L785" i="11"/>
  <c r="G787" i="11"/>
  <c r="L787" i="11" s="1"/>
  <c r="I791" i="11"/>
  <c r="I790" i="11" s="1"/>
  <c r="H794" i="11"/>
  <c r="H793" i="11" s="1"/>
  <c r="H796" i="11"/>
  <c r="K797" i="11"/>
  <c r="K798" i="11"/>
  <c r="G800" i="11"/>
  <c r="I804" i="11"/>
  <c r="K812" i="11"/>
  <c r="G822" i="11"/>
  <c r="L822" i="11" s="1"/>
  <c r="K825" i="11"/>
  <c r="L828" i="11"/>
  <c r="G830" i="11"/>
  <c r="L830" i="11" s="1"/>
  <c r="H835" i="11"/>
  <c r="H834" i="11" s="1"/>
  <c r="G840" i="11"/>
  <c r="J842" i="11"/>
  <c r="K847" i="11"/>
  <c r="L847" i="11"/>
  <c r="G846" i="11"/>
  <c r="I913" i="11"/>
  <c r="J927" i="11"/>
  <c r="K784" i="11"/>
  <c r="J791" i="11"/>
  <c r="J790" i="11" s="1"/>
  <c r="K792" i="11"/>
  <c r="L798" i="11"/>
  <c r="K813" i="11"/>
  <c r="K827" i="11"/>
  <c r="K843" i="11"/>
  <c r="L848" i="11"/>
  <c r="G841" i="11"/>
  <c r="K850" i="11"/>
  <c r="K851" i="11"/>
  <c r="L851" i="11"/>
  <c r="G850" i="11"/>
  <c r="L850" i="11" s="1"/>
  <c r="K866" i="11"/>
  <c r="G865" i="11"/>
  <c r="L866" i="11"/>
  <c r="L879" i="11"/>
  <c r="G870" i="11"/>
  <c r="K870" i="11" s="1"/>
  <c r="K879" i="11"/>
  <c r="K883" i="11"/>
  <c r="K901" i="11"/>
  <c r="L948" i="11"/>
  <c r="K948" i="11"/>
  <c r="K783" i="11"/>
  <c r="K788" i="11"/>
  <c r="F790" i="11"/>
  <c r="G791" i="11"/>
  <c r="J794" i="11"/>
  <c r="J793" i="11" s="1"/>
  <c r="K802" i="11"/>
  <c r="G804" i="11"/>
  <c r="I806" i="11"/>
  <c r="J806" i="11" s="1"/>
  <c r="H807" i="11"/>
  <c r="I807" i="11" s="1"/>
  <c r="J807" i="11" s="1"/>
  <c r="K808" i="11"/>
  <c r="K811" i="11"/>
  <c r="L813" i="11"/>
  <c r="K820" i="11"/>
  <c r="G821" i="11"/>
  <c r="L821" i="11" s="1"/>
  <c r="L824" i="11"/>
  <c r="K826" i="11"/>
  <c r="K829" i="11"/>
  <c r="L832" i="11"/>
  <c r="K848" i="11"/>
  <c r="F853" i="11"/>
  <c r="H870" i="11"/>
  <c r="H869" i="11" s="1"/>
  <c r="J910" i="11"/>
  <c r="J906" i="11"/>
  <c r="I766" i="11"/>
  <c r="G794" i="11"/>
  <c r="G793" i="11" s="1"/>
  <c r="L793" i="11" s="1"/>
  <c r="F803" i="11"/>
  <c r="K805" i="11"/>
  <c r="L808" i="11"/>
  <c r="K844" i="11"/>
  <c r="K855" i="11"/>
  <c r="G854" i="11"/>
  <c r="K854" i="11" s="1"/>
  <c r="K859" i="11"/>
  <c r="G857" i="11"/>
  <c r="L859" i="11"/>
  <c r="O864" i="11"/>
  <c r="P864" i="11" s="1"/>
  <c r="F869" i="11"/>
  <c r="K871" i="11"/>
  <c r="K874" i="11"/>
  <c r="G872" i="11"/>
  <c r="L874" i="11"/>
  <c r="K878" i="11"/>
  <c r="L878" i="11"/>
  <c r="K882" i="11"/>
  <c r="L882" i="11"/>
  <c r="K929" i="11"/>
  <c r="L953" i="11"/>
  <c r="G929" i="11"/>
  <c r="L929" i="11" s="1"/>
  <c r="K953" i="11"/>
  <c r="F849" i="11"/>
  <c r="L886" i="11"/>
  <c r="L890" i="11"/>
  <c r="L894" i="11"/>
  <c r="L898" i="11"/>
  <c r="G901" i="11"/>
  <c r="L901" i="11" s="1"/>
  <c r="L902" i="11"/>
  <c r="F904" i="11"/>
  <c r="G905" i="11"/>
  <c r="H906" i="11"/>
  <c r="H904" i="11" s="1"/>
  <c r="K907" i="11"/>
  <c r="I908" i="11"/>
  <c r="L909" i="11"/>
  <c r="I914" i="11"/>
  <c r="L920" i="11"/>
  <c r="F928" i="11"/>
  <c r="F931" i="11"/>
  <c r="J933" i="11"/>
  <c r="L938" i="11"/>
  <c r="L939" i="11"/>
  <c r="F943" i="11"/>
  <c r="H954" i="11"/>
  <c r="F958" i="11"/>
  <c r="I959" i="11"/>
  <c r="L959" i="11"/>
  <c r="G958" i="11"/>
  <c r="I961" i="11"/>
  <c r="I929" i="11" s="1"/>
  <c r="I927" i="11" s="1"/>
  <c r="L961" i="11"/>
  <c r="K969" i="11"/>
  <c r="F968" i="11"/>
  <c r="K919" i="11"/>
  <c r="I925" i="11"/>
  <c r="I922" i="11"/>
  <c r="I956" i="11"/>
  <c r="I931" i="11" s="1"/>
  <c r="I930" i="11" s="1"/>
  <c r="L956" i="11"/>
  <c r="K962" i="11"/>
  <c r="L964" i="11"/>
  <c r="K964" i="11"/>
  <c r="K884" i="11"/>
  <c r="K887" i="11"/>
  <c r="K891" i="11"/>
  <c r="K895" i="11"/>
  <c r="G899" i="11"/>
  <c r="L899" i="11" s="1"/>
  <c r="K908" i="11"/>
  <c r="K952" i="11"/>
  <c r="I907" i="11"/>
  <c r="H910" i="11"/>
  <c r="H903" i="11" s="1"/>
  <c r="L911" i="11"/>
  <c r="J914" i="11"/>
  <c r="J913" i="11" s="1"/>
  <c r="J903" i="11" s="1"/>
  <c r="J868" i="11" s="1"/>
  <c r="H913" i="11"/>
  <c r="K915" i="11"/>
  <c r="L918" i="11"/>
  <c r="K924" i="11"/>
  <c r="K939" i="11"/>
  <c r="K942" i="11"/>
  <c r="K945" i="11"/>
  <c r="G952" i="11"/>
  <c r="L954" i="11"/>
  <c r="K956" i="11"/>
  <c r="K973" i="11"/>
  <c r="G967" i="11"/>
  <c r="L967" i="11" s="1"/>
  <c r="L973" i="11"/>
  <c r="G972" i="11"/>
  <c r="L972" i="11" s="1"/>
  <c r="K955" i="11"/>
  <c r="G968" i="11"/>
  <c r="J974" i="11"/>
  <c r="J967" i="11" s="1"/>
  <c r="L976" i="11"/>
  <c r="K979" i="11"/>
  <c r="G978" i="11"/>
  <c r="L978" i="11" s="1"/>
  <c r="K19" i="10"/>
  <c r="F18" i="10"/>
  <c r="K18" i="10" s="1"/>
  <c r="I32" i="10"/>
  <c r="I31" i="10" s="1"/>
  <c r="I42" i="10"/>
  <c r="H18" i="10"/>
  <c r="H14" i="10" s="1"/>
  <c r="H13" i="10" s="1"/>
  <c r="H12" i="10" s="1"/>
  <c r="K29" i="10"/>
  <c r="J32" i="10"/>
  <c r="J31" i="10" s="1"/>
  <c r="H91" i="10"/>
  <c r="H81" i="10" s="1"/>
  <c r="I141" i="10"/>
  <c r="I140" i="10" s="1"/>
  <c r="I139" i="10" s="1"/>
  <c r="I138" i="10" s="1"/>
  <c r="I201" i="10"/>
  <c r="H42" i="10"/>
  <c r="I82" i="10"/>
  <c r="I81" i="10" s="1"/>
  <c r="H141" i="10"/>
  <c r="H140" i="10" s="1"/>
  <c r="H139" i="10" s="1"/>
  <c r="H138" i="10" s="1"/>
  <c r="K35" i="10"/>
  <c r="K60" i="10"/>
  <c r="K65" i="10"/>
  <c r="K93" i="10"/>
  <c r="K101" i="10"/>
  <c r="K105" i="10"/>
  <c r="K109" i="10"/>
  <c r="K125" i="10"/>
  <c r="K137" i="10"/>
  <c r="K152" i="10"/>
  <c r="K155" i="10"/>
  <c r="K163" i="10"/>
  <c r="K167" i="10"/>
  <c r="G18" i="10"/>
  <c r="L18" i="10" s="1"/>
  <c r="K21" i="10"/>
  <c r="G26" i="10"/>
  <c r="L26" i="10" s="1"/>
  <c r="L27" i="10"/>
  <c r="K30" i="10"/>
  <c r="L39" i="10"/>
  <c r="N854" i="10"/>
  <c r="F67" i="10"/>
  <c r="L69" i="10"/>
  <c r="G72" i="10"/>
  <c r="F16" i="10"/>
  <c r="G29" i="10"/>
  <c r="L29" i="10" s="1"/>
  <c r="G33" i="10"/>
  <c r="F36" i="10"/>
  <c r="K36" i="10" s="1"/>
  <c r="F44" i="10"/>
  <c r="L46" i="10"/>
  <c r="G67" i="10"/>
  <c r="L67" i="10" s="1"/>
  <c r="G79" i="10"/>
  <c r="G83" i="10"/>
  <c r="F86" i="10"/>
  <c r="K86" i="10" s="1"/>
  <c r="G103" i="10"/>
  <c r="L103" i="10" s="1"/>
  <c r="G116" i="10"/>
  <c r="K116" i="10" s="1"/>
  <c r="I121" i="10"/>
  <c r="F122" i="10"/>
  <c r="F168" i="10"/>
  <c r="G207" i="10"/>
  <c r="L207" i="10" s="1"/>
  <c r="I207" i="10"/>
  <c r="K213" i="10"/>
  <c r="F212" i="10"/>
  <c r="K212" i="10" s="1"/>
  <c r="J212" i="10"/>
  <c r="J201" i="10" s="1"/>
  <c r="K217" i="10"/>
  <c r="F216" i="10"/>
  <c r="K216" i="10" s="1"/>
  <c r="J216" i="10"/>
  <c r="K221" i="10"/>
  <c r="F220" i="10"/>
  <c r="K220" i="10" s="1"/>
  <c r="J220" i="10"/>
  <c r="K225" i="10"/>
  <c r="F224" i="10"/>
  <c r="K224" i="10" s="1"/>
  <c r="J224" i="10"/>
  <c r="K229" i="10"/>
  <c r="F228" i="10"/>
  <c r="K228" i="10" s="1"/>
  <c r="J228" i="10"/>
  <c r="L234" i="10"/>
  <c r="G233" i="10"/>
  <c r="L233" i="10" s="1"/>
  <c r="K249" i="10"/>
  <c r="G283" i="10"/>
  <c r="K284" i="10"/>
  <c r="F292" i="10"/>
  <c r="J294" i="10"/>
  <c r="H293" i="10"/>
  <c r="H292" i="10" s="1"/>
  <c r="H291" i="10" s="1"/>
  <c r="K299" i="10"/>
  <c r="I299" i="10"/>
  <c r="I295" i="10" s="1"/>
  <c r="L305" i="10"/>
  <c r="G304" i="10"/>
  <c r="K313" i="10"/>
  <c r="I345" i="10"/>
  <c r="J346" i="10"/>
  <c r="I359" i="10"/>
  <c r="I358" i="10" s="1"/>
  <c r="J360" i="10"/>
  <c r="J376" i="10"/>
  <c r="J395" i="10"/>
  <c r="J394" i="10" s="1"/>
  <c r="K479" i="10"/>
  <c r="K39" i="10"/>
  <c r="G44" i="10"/>
  <c r="F121" i="10"/>
  <c r="K121" i="10" s="1"/>
  <c r="G122" i="10"/>
  <c r="L122" i="10" s="1"/>
  <c r="F129" i="10"/>
  <c r="F148" i="10"/>
  <c r="K148" i="10" s="1"/>
  <c r="K170" i="10"/>
  <c r="K174" i="10"/>
  <c r="K178" i="10"/>
  <c r="K182" i="10"/>
  <c r="G196" i="10"/>
  <c r="L196" i="10" s="1"/>
  <c r="K198" i="10"/>
  <c r="K200" i="10"/>
  <c r="G202" i="10"/>
  <c r="K211" i="10"/>
  <c r="K215" i="10"/>
  <c r="K219" i="10"/>
  <c r="K223" i="10"/>
  <c r="K227" i="10"/>
  <c r="K231" i="10"/>
  <c r="K236" i="10"/>
  <c r="K242" i="10"/>
  <c r="F241" i="10"/>
  <c r="K241" i="10" s="1"/>
  <c r="K244" i="10"/>
  <c r="L298" i="10"/>
  <c r="I298" i="10"/>
  <c r="I21" i="10" s="1"/>
  <c r="I19" i="10" s="1"/>
  <c r="I18" i="10" s="1"/>
  <c r="L307" i="10"/>
  <c r="G306" i="10"/>
  <c r="I355" i="10"/>
  <c r="I354" i="10" s="1"/>
  <c r="J356" i="10"/>
  <c r="I384" i="10"/>
  <c r="J385" i="10"/>
  <c r="I404" i="10"/>
  <c r="I403" i="10" s="1"/>
  <c r="I402" i="10" s="1"/>
  <c r="I401" i="10" s="1"/>
  <c r="J405" i="10"/>
  <c r="L419" i="10"/>
  <c r="K419" i="10"/>
  <c r="H430" i="10"/>
  <c r="H429" i="10"/>
  <c r="K438" i="10"/>
  <c r="K190" i="10"/>
  <c r="K197" i="10"/>
  <c r="F196" i="10"/>
  <c r="K203" i="10"/>
  <c r="K206" i="10"/>
  <c r="K208" i="10"/>
  <c r="L215" i="10"/>
  <c r="L219" i="10"/>
  <c r="L223" i="10"/>
  <c r="L227" i="10"/>
  <c r="L231" i="10"/>
  <c r="F233" i="10"/>
  <c r="K233" i="10" s="1"/>
  <c r="K239" i="10"/>
  <c r="K246" i="10"/>
  <c r="F245" i="10"/>
  <c r="K248" i="10"/>
  <c r="G252" i="10"/>
  <c r="K253" i="10"/>
  <c r="K258" i="10"/>
  <c r="K262" i="10"/>
  <c r="K266" i="10"/>
  <c r="K270" i="10"/>
  <c r="K274" i="10"/>
  <c r="K278" i="10"/>
  <c r="K282" i="10"/>
  <c r="K286" i="10"/>
  <c r="I379" i="10"/>
  <c r="K77" i="10"/>
  <c r="K85" i="10"/>
  <c r="K89" i="10"/>
  <c r="K97" i="10"/>
  <c r="K113" i="10"/>
  <c r="K117" i="10"/>
  <c r="K144" i="10"/>
  <c r="F33" i="10"/>
  <c r="F79" i="10"/>
  <c r="F83" i="10"/>
  <c r="F91" i="10"/>
  <c r="G92" i="10"/>
  <c r="G100" i="10"/>
  <c r="L100" i="10" s="1"/>
  <c r="F103" i="10"/>
  <c r="G108" i="10"/>
  <c r="L108" i="10" s="1"/>
  <c r="G128" i="10"/>
  <c r="L128" i="10" s="1"/>
  <c r="F157" i="10"/>
  <c r="G162" i="10"/>
  <c r="L162" i="10" s="1"/>
  <c r="H202" i="10"/>
  <c r="H201" i="10" s="1"/>
  <c r="F207" i="10"/>
  <c r="K207" i="10" s="1"/>
  <c r="G256" i="10"/>
  <c r="K257" i="10"/>
  <c r="G260" i="10"/>
  <c r="K261" i="10"/>
  <c r="G264" i="10"/>
  <c r="K265" i="10"/>
  <c r="G268" i="10"/>
  <c r="K269" i="10"/>
  <c r="G272" i="10"/>
  <c r="K273" i="10"/>
  <c r="G276" i="10"/>
  <c r="K277" i="10"/>
  <c r="G280" i="10"/>
  <c r="K281" i="10"/>
  <c r="K285" i="10"/>
  <c r="I294" i="10"/>
  <c r="G293" i="10"/>
  <c r="K295" i="10"/>
  <c r="K301" i="10"/>
  <c r="K307" i="10"/>
  <c r="L311" i="10"/>
  <c r="G310" i="10"/>
  <c r="K315" i="10"/>
  <c r="F320" i="10"/>
  <c r="I343" i="10"/>
  <c r="I319" i="10" s="1"/>
  <c r="J344" i="10"/>
  <c r="L359" i="10"/>
  <c r="G358" i="10"/>
  <c r="J379" i="10"/>
  <c r="I430" i="10"/>
  <c r="I429" i="10"/>
  <c r="J430" i="10"/>
  <c r="J429" i="10"/>
  <c r="G237" i="10"/>
  <c r="L237" i="10" s="1"/>
  <c r="G241" i="10"/>
  <c r="L241" i="10" s="1"/>
  <c r="G245" i="10"/>
  <c r="L245" i="10" s="1"/>
  <c r="L300" i="10"/>
  <c r="K323" i="10"/>
  <c r="L324" i="10"/>
  <c r="L327" i="10"/>
  <c r="L331" i="10"/>
  <c r="L335" i="10"/>
  <c r="L339" i="10"/>
  <c r="H343" i="10"/>
  <c r="H319" i="10" s="1"/>
  <c r="G345" i="10"/>
  <c r="L345" i="10" s="1"/>
  <c r="F354" i="10"/>
  <c r="G355" i="10"/>
  <c r="H359" i="10"/>
  <c r="H358" i="10" s="1"/>
  <c r="H357" i="10" s="1"/>
  <c r="L361" i="10"/>
  <c r="I362" i="10"/>
  <c r="L366" i="10"/>
  <c r="L369" i="10"/>
  <c r="L371" i="10"/>
  <c r="L373" i="10"/>
  <c r="L375" i="10"/>
  <c r="I376" i="10"/>
  <c r="I367" i="10" s="1"/>
  <c r="L380" i="10"/>
  <c r="L382" i="10"/>
  <c r="G384" i="10"/>
  <c r="K384" i="10" s="1"/>
  <c r="L391" i="10"/>
  <c r="I395" i="10"/>
  <c r="I394" i="10" s="1"/>
  <c r="G404" i="10"/>
  <c r="L417" i="10"/>
  <c r="K421" i="10"/>
  <c r="L422" i="10"/>
  <c r="G424" i="10"/>
  <c r="L424" i="10" s="1"/>
  <c r="G441" i="10"/>
  <c r="L441" i="10" s="1"/>
  <c r="L442" i="10"/>
  <c r="L459" i="10"/>
  <c r="L463" i="10"/>
  <c r="G477" i="10"/>
  <c r="K477" i="10" s="1"/>
  <c r="K483" i="10"/>
  <c r="K487" i="10"/>
  <c r="L500" i="10"/>
  <c r="K597" i="10"/>
  <c r="I643" i="10"/>
  <c r="J647" i="10"/>
  <c r="J643" i="10" s="1"/>
  <c r="I645" i="10"/>
  <c r="I644" i="10" s="1"/>
  <c r="G321" i="10"/>
  <c r="K321" i="10" s="1"/>
  <c r="K344" i="10"/>
  <c r="K360" i="10"/>
  <c r="G444" i="10"/>
  <c r="K465" i="10"/>
  <c r="L495" i="10"/>
  <c r="K495" i="10"/>
  <c r="K538" i="10"/>
  <c r="K591" i="10"/>
  <c r="L597" i="10"/>
  <c r="J622" i="10"/>
  <c r="I614" i="10"/>
  <c r="I612" i="10" s="1"/>
  <c r="L693" i="10"/>
  <c r="G692" i="10"/>
  <c r="L692" i="10" s="1"/>
  <c r="K693" i="10"/>
  <c r="J701" i="10"/>
  <c r="K325" i="10"/>
  <c r="K346" i="10"/>
  <c r="K349" i="10"/>
  <c r="K351" i="10"/>
  <c r="K353" i="10"/>
  <c r="K356" i="10"/>
  <c r="K362" i="10"/>
  <c r="K364" i="10"/>
  <c r="K376" i="10"/>
  <c r="K378" i="10"/>
  <c r="K385" i="10"/>
  <c r="K387" i="10"/>
  <c r="K389" i="10"/>
  <c r="K395" i="10"/>
  <c r="K397" i="10"/>
  <c r="K399" i="10"/>
  <c r="K405" i="10"/>
  <c r="K407" i="10"/>
  <c r="K409" i="10"/>
  <c r="K411" i="10"/>
  <c r="K413" i="10"/>
  <c r="K415" i="10"/>
  <c r="K425" i="10"/>
  <c r="K427" i="10"/>
  <c r="K446" i="10"/>
  <c r="K448" i="10"/>
  <c r="G476" i="10"/>
  <c r="K476" i="10" s="1"/>
  <c r="F474" i="10"/>
  <c r="K478" i="10"/>
  <c r="L478" i="10"/>
  <c r="K482" i="10"/>
  <c r="L482" i="10"/>
  <c r="K486" i="10"/>
  <c r="L486" i="10"/>
  <c r="K490" i="10"/>
  <c r="G490" i="10"/>
  <c r="L490" i="10" s="1"/>
  <c r="I632" i="10"/>
  <c r="J645" i="10"/>
  <c r="J644" i="10" s="1"/>
  <c r="I641" i="10"/>
  <c r="N843" i="10"/>
  <c r="M842" i="10"/>
  <c r="L325" i="10"/>
  <c r="G348" i="10"/>
  <c r="L348" i="10" s="1"/>
  <c r="F358" i="10"/>
  <c r="G394" i="10"/>
  <c r="L394" i="10" s="1"/>
  <c r="F404" i="10"/>
  <c r="F433" i="10"/>
  <c r="G434" i="10"/>
  <c r="F437" i="10"/>
  <c r="G438" i="10"/>
  <c r="F450" i="10"/>
  <c r="G451" i="10"/>
  <c r="K468" i="10"/>
  <c r="L468" i="10"/>
  <c r="K472" i="10"/>
  <c r="L472" i="10"/>
  <c r="K491" i="10"/>
  <c r="K498" i="10"/>
  <c r="L498" i="10"/>
  <c r="K502" i="10"/>
  <c r="L502" i="10"/>
  <c r="J589" i="10"/>
  <c r="J588" i="10" s="1"/>
  <c r="J587" i="10" s="1"/>
  <c r="K614" i="10"/>
  <c r="K635" i="10"/>
  <c r="G505" i="10"/>
  <c r="L505" i="10" s="1"/>
  <c r="L506" i="10"/>
  <c r="G509" i="10"/>
  <c r="L509" i="10" s="1"/>
  <c r="L510" i="10"/>
  <c r="G513" i="10"/>
  <c r="L513" i="10" s="1"/>
  <c r="L514" i="10"/>
  <c r="G517" i="10"/>
  <c r="L517" i="10" s="1"/>
  <c r="L518" i="10"/>
  <c r="G521" i="10"/>
  <c r="L521" i="10" s="1"/>
  <c r="L522" i="10"/>
  <c r="G545" i="10"/>
  <c r="L552" i="10"/>
  <c r="L558" i="10"/>
  <c r="G561" i="10"/>
  <c r="L563" i="10"/>
  <c r="L568" i="10"/>
  <c r="L574" i="10"/>
  <c r="L579" i="10"/>
  <c r="G591" i="10"/>
  <c r="L593" i="10"/>
  <c r="L594" i="10"/>
  <c r="L600" i="10"/>
  <c r="L603" i="10"/>
  <c r="L610" i="10"/>
  <c r="F612" i="10"/>
  <c r="G613" i="10"/>
  <c r="L613" i="10" s="1"/>
  <c r="H614" i="10"/>
  <c r="L624" i="10"/>
  <c r="G628" i="10"/>
  <c r="K628" i="10" s="1"/>
  <c r="J634" i="10"/>
  <c r="J632" i="10" s="1"/>
  <c r="L638" i="10"/>
  <c r="G634" i="10"/>
  <c r="K634" i="10" s="1"/>
  <c r="K638" i="10"/>
  <c r="G643" i="10"/>
  <c r="L643" i="10" s="1"/>
  <c r="H642" i="10"/>
  <c r="H641" i="10" s="1"/>
  <c r="L646" i="10"/>
  <c r="G650" i="10"/>
  <c r="L650" i="10" s="1"/>
  <c r="I657" i="10"/>
  <c r="K669" i="10"/>
  <c r="G669" i="10"/>
  <c r="L672" i="10"/>
  <c r="J680" i="10"/>
  <c r="J679" i="10" s="1"/>
  <c r="K690" i="10"/>
  <c r="H693" i="10"/>
  <c r="H692" i="10" s="1"/>
  <c r="F688" i="10"/>
  <c r="I693" i="10"/>
  <c r="I692" i="10" s="1"/>
  <c r="F701" i="10"/>
  <c r="K710" i="10"/>
  <c r="J718" i="10"/>
  <c r="J716" i="10" s="1"/>
  <c r="I716" i="10"/>
  <c r="I725" i="10"/>
  <c r="J783" i="10"/>
  <c r="I781" i="10"/>
  <c r="G549" i="10"/>
  <c r="G565" i="10"/>
  <c r="G576" i="10"/>
  <c r="G608" i="10"/>
  <c r="F632" i="10"/>
  <c r="I637" i="10"/>
  <c r="I636" i="10" s="1"/>
  <c r="F641" i="10"/>
  <c r="J642" i="10"/>
  <c r="J641" i="10" s="1"/>
  <c r="H643" i="10"/>
  <c r="K651" i="10"/>
  <c r="K654" i="10"/>
  <c r="K655" i="10"/>
  <c r="K675" i="10"/>
  <c r="K677" i="10"/>
  <c r="K705" i="10"/>
  <c r="J730" i="10"/>
  <c r="I735" i="10"/>
  <c r="J737" i="10"/>
  <c r="J735" i="10" s="1"/>
  <c r="J745" i="10"/>
  <c r="J743" i="10" s="1"/>
  <c r="I743" i="10"/>
  <c r="I746" i="10"/>
  <c r="J747" i="10"/>
  <c r="J746" i="10" s="1"/>
  <c r="K511" i="10"/>
  <c r="K515" i="10"/>
  <c r="K519" i="10"/>
  <c r="K523" i="10"/>
  <c r="K527" i="10"/>
  <c r="K592" i="10"/>
  <c r="K611" i="10"/>
  <c r="K615" i="10"/>
  <c r="K618" i="10"/>
  <c r="K620" i="10"/>
  <c r="K622" i="10"/>
  <c r="K629" i="10"/>
  <c r="K645" i="10"/>
  <c r="F644" i="10"/>
  <c r="K649" i="10"/>
  <c r="L655" i="10"/>
  <c r="K660" i="10"/>
  <c r="L677" i="10"/>
  <c r="H680" i="10"/>
  <c r="H679" i="10" s="1"/>
  <c r="I680" i="10"/>
  <c r="I679" i="10" s="1"/>
  <c r="L685" i="10"/>
  <c r="K689" i="10"/>
  <c r="L689" i="10"/>
  <c r="J694" i="10"/>
  <c r="J666" i="10" s="1"/>
  <c r="I666" i="10"/>
  <c r="K698" i="10"/>
  <c r="K707" i="10"/>
  <c r="G707" i="10"/>
  <c r="H707" i="10"/>
  <c r="I708" i="10"/>
  <c r="G712" i="10"/>
  <c r="L712" i="10" s="1"/>
  <c r="L715" i="10"/>
  <c r="L726" i="10"/>
  <c r="K738" i="10"/>
  <c r="G526" i="10"/>
  <c r="L526" i="10" s="1"/>
  <c r="G530" i="10"/>
  <c r="L530" i="10" s="1"/>
  <c r="G534" i="10"/>
  <c r="L534" i="10" s="1"/>
  <c r="G538" i="10"/>
  <c r="L538" i="10" s="1"/>
  <c r="F544" i="10"/>
  <c r="G557" i="10"/>
  <c r="L557" i="10" s="1"/>
  <c r="G573" i="10"/>
  <c r="L573" i="10" s="1"/>
  <c r="F589" i="10"/>
  <c r="G614" i="10"/>
  <c r="G635" i="10"/>
  <c r="L635" i="10" s="1"/>
  <c r="G637" i="10"/>
  <c r="G642" i="10"/>
  <c r="K642" i="10" s="1"/>
  <c r="H645" i="10"/>
  <c r="H644" i="10" s="1"/>
  <c r="K646" i="10"/>
  <c r="F650" i="10"/>
  <c r="K652" i="10"/>
  <c r="L658" i="10"/>
  <c r="L670" i="10"/>
  <c r="F679" i="10"/>
  <c r="G680" i="10"/>
  <c r="J684" i="10"/>
  <c r="G695" i="10"/>
  <c r="L695" i="10" s="1"/>
  <c r="K696" i="10"/>
  <c r="K703" i="10"/>
  <c r="I707" i="10"/>
  <c r="J710" i="10"/>
  <c r="I711" i="10"/>
  <c r="J711" i="10" s="1"/>
  <c r="K726" i="10"/>
  <c r="J740" i="10"/>
  <c r="J738" i="10" s="1"/>
  <c r="I738" i="10"/>
  <c r="J798" i="10"/>
  <c r="I796" i="10"/>
  <c r="F676" i="10"/>
  <c r="G678" i="10"/>
  <c r="G676" i="10" s="1"/>
  <c r="L676" i="10" s="1"/>
  <c r="F684" i="10"/>
  <c r="K684" i="10" s="1"/>
  <c r="K685" i="10"/>
  <c r="L697" i="10"/>
  <c r="H712" i="10"/>
  <c r="L714" i="10"/>
  <c r="G716" i="10"/>
  <c r="L716" i="10" s="1"/>
  <c r="F724" i="10"/>
  <c r="G725" i="10"/>
  <c r="L725" i="10" s="1"/>
  <c r="L728" i="10"/>
  <c r="H729" i="10"/>
  <c r="I729" i="10" s="1"/>
  <c r="L731" i="10"/>
  <c r="L736" i="10"/>
  <c r="G738" i="10"/>
  <c r="L738" i="10" s="1"/>
  <c r="G743" i="10"/>
  <c r="L743" i="10" s="1"/>
  <c r="H746" i="10"/>
  <c r="L748" i="10"/>
  <c r="K751" i="10"/>
  <c r="K752" i="10"/>
  <c r="L755" i="10"/>
  <c r="G757" i="10"/>
  <c r="L758" i="10"/>
  <c r="F765" i="10"/>
  <c r="H767" i="10"/>
  <c r="H765" i="10" s="1"/>
  <c r="I770" i="10"/>
  <c r="I769" i="10" s="1"/>
  <c r="I768" i="10" s="1"/>
  <c r="K775" i="10"/>
  <c r="F778" i="10"/>
  <c r="F768" i="10" s="1"/>
  <c r="J779" i="10"/>
  <c r="J778" i="10" s="1"/>
  <c r="J768" i="10" s="1"/>
  <c r="L782" i="10"/>
  <c r="G781" i="10"/>
  <c r="L781" i="10" s="1"/>
  <c r="K782" i="10"/>
  <c r="K785" i="10"/>
  <c r="G796" i="10"/>
  <c r="K796" i="10" s="1"/>
  <c r="K802" i="10"/>
  <c r="K883" i="10"/>
  <c r="K720" i="10"/>
  <c r="K727" i="10"/>
  <c r="K730" i="10"/>
  <c r="K735" i="10"/>
  <c r="K737" i="10"/>
  <c r="K742" i="10"/>
  <c r="K747" i="10"/>
  <c r="K762" i="10"/>
  <c r="J777" i="10"/>
  <c r="J767" i="10" s="1"/>
  <c r="J765" i="10" s="1"/>
  <c r="I767" i="10"/>
  <c r="K807" i="10"/>
  <c r="H807" i="10"/>
  <c r="I807" i="10" s="1"/>
  <c r="J807" i="10" s="1"/>
  <c r="K812" i="10"/>
  <c r="H812" i="10"/>
  <c r="I812" i="10" s="1"/>
  <c r="J812" i="10" s="1"/>
  <c r="K841" i="10"/>
  <c r="K717" i="10"/>
  <c r="K719" i="10"/>
  <c r="L727" i="10"/>
  <c r="L730" i="10"/>
  <c r="I733" i="10"/>
  <c r="K734" i="10"/>
  <c r="K739" i="10"/>
  <c r="K744" i="10"/>
  <c r="K753" i="10"/>
  <c r="K756" i="10"/>
  <c r="J757" i="10"/>
  <c r="J749" i="10" s="1"/>
  <c r="K759" i="10"/>
  <c r="L766" i="10"/>
  <c r="G765" i="10"/>
  <c r="L765" i="10" s="1"/>
  <c r="L773" i="10"/>
  <c r="K776" i="10"/>
  <c r="G779" i="10"/>
  <c r="K779" i="10" s="1"/>
  <c r="K780" i="10"/>
  <c r="K795" i="10"/>
  <c r="J796" i="10"/>
  <c r="L805" i="10"/>
  <c r="G804" i="10"/>
  <c r="K804" i="10" s="1"/>
  <c r="J835" i="10"/>
  <c r="J834" i="10" s="1"/>
  <c r="J839" i="10"/>
  <c r="K846" i="10"/>
  <c r="G746" i="10"/>
  <c r="L746" i="10" s="1"/>
  <c r="L750" i="10"/>
  <c r="K757" i="10"/>
  <c r="K761" i="10"/>
  <c r="I766" i="10"/>
  <c r="G770" i="10"/>
  <c r="I775" i="10"/>
  <c r="I779" i="10"/>
  <c r="I778" i="10" s="1"/>
  <c r="J781" i="10"/>
  <c r="K797" i="10"/>
  <c r="G800" i="10"/>
  <c r="K810" i="10"/>
  <c r="K816" i="10"/>
  <c r="F790" i="10"/>
  <c r="G791" i="10"/>
  <c r="K791" i="10" s="1"/>
  <c r="L792" i="10"/>
  <c r="F803" i="10"/>
  <c r="L809" i="10"/>
  <c r="G814" i="10"/>
  <c r="K814" i="10" s="1"/>
  <c r="L824" i="10"/>
  <c r="G827" i="10"/>
  <c r="L827" i="10" s="1"/>
  <c r="L828" i="10"/>
  <c r="L832" i="10"/>
  <c r="F834" i="10"/>
  <c r="F839" i="10"/>
  <c r="G840" i="10"/>
  <c r="K840" i="10" s="1"/>
  <c r="H842" i="10"/>
  <c r="K852" i="10"/>
  <c r="K855" i="10"/>
  <c r="G854" i="10"/>
  <c r="G860" i="10"/>
  <c r="L860" i="10" s="1"/>
  <c r="L928" i="10"/>
  <c r="K808" i="10"/>
  <c r="K813" i="10"/>
  <c r="G830" i="10"/>
  <c r="I842" i="10"/>
  <c r="K866" i="10"/>
  <c r="L866" i="10"/>
  <c r="G872" i="10"/>
  <c r="K874" i="10"/>
  <c r="L874" i="10"/>
  <c r="K878" i="10"/>
  <c r="L878" i="10"/>
  <c r="K882" i="10"/>
  <c r="L882" i="10"/>
  <c r="K886" i="10"/>
  <c r="L886" i="10"/>
  <c r="K901" i="10"/>
  <c r="I916" i="10"/>
  <c r="J925" i="10"/>
  <c r="J922" i="10"/>
  <c r="K821" i="10"/>
  <c r="J842" i="10"/>
  <c r="K854" i="10"/>
  <c r="F853" i="10"/>
  <c r="K857" i="10"/>
  <c r="K859" i="10"/>
  <c r="L859" i="10"/>
  <c r="K861" i="10"/>
  <c r="K865" i="10"/>
  <c r="J933" i="10"/>
  <c r="J931" i="10" s="1"/>
  <c r="J930" i="10" s="1"/>
  <c r="J928" i="10"/>
  <c r="J927" i="10" s="1"/>
  <c r="G841" i="10"/>
  <c r="G846" i="10"/>
  <c r="F849" i="10"/>
  <c r="F838" i="10" s="1"/>
  <c r="G850" i="10"/>
  <c r="L850" i="10" s="1"/>
  <c r="L865" i="10"/>
  <c r="K867" i="10"/>
  <c r="F870" i="10"/>
  <c r="K875" i="10"/>
  <c r="G879" i="10"/>
  <c r="K879" i="10" s="1"/>
  <c r="G883" i="10"/>
  <c r="L883" i="10" s="1"/>
  <c r="K905" i="10"/>
  <c r="H933" i="10"/>
  <c r="H931" i="10" s="1"/>
  <c r="H930" i="10" s="1"/>
  <c r="H928" i="10"/>
  <c r="H927" i="10" s="1"/>
  <c r="F931" i="10"/>
  <c r="L890" i="10"/>
  <c r="L894" i="10"/>
  <c r="L898" i="10"/>
  <c r="G901" i="10"/>
  <c r="L901" i="10" s="1"/>
  <c r="L902" i="10"/>
  <c r="F904" i="10"/>
  <c r="G905" i="10"/>
  <c r="K907" i="10"/>
  <c r="G910" i="10"/>
  <c r="L910" i="10" s="1"/>
  <c r="K911" i="10"/>
  <c r="I912" i="10"/>
  <c r="G913" i="10"/>
  <c r="L913" i="10" s="1"/>
  <c r="J914" i="10"/>
  <c r="J913" i="10" s="1"/>
  <c r="I917" i="10"/>
  <c r="J916" i="10"/>
  <c r="I922" i="10"/>
  <c r="I921" i="10" s="1"/>
  <c r="L923" i="10"/>
  <c r="K924" i="10"/>
  <c r="H925" i="10"/>
  <c r="L938" i="10"/>
  <c r="K952" i="10"/>
  <c r="K955" i="10"/>
  <c r="F958" i="10"/>
  <c r="I961" i="10"/>
  <c r="I929" i="10" s="1"/>
  <c r="I927" i="10" s="1"/>
  <c r="L961" i="10"/>
  <c r="H965" i="10"/>
  <c r="H907" i="10"/>
  <c r="H903" i="10" s="1"/>
  <c r="H868" i="10" s="1"/>
  <c r="I908" i="10"/>
  <c r="G907" i="10"/>
  <c r="L908" i="10"/>
  <c r="L911" i="10"/>
  <c r="G916" i="10"/>
  <c r="L920" i="10"/>
  <c r="G919" i="10"/>
  <c r="L919" i="10" s="1"/>
  <c r="K922" i="10"/>
  <c r="L924" i="10"/>
  <c r="G939" i="10"/>
  <c r="F929" i="10"/>
  <c r="F927" i="10" s="1"/>
  <c r="L952" i="10"/>
  <c r="K956" i="10"/>
  <c r="K959" i="10"/>
  <c r="K962" i="10"/>
  <c r="L964" i="10"/>
  <c r="K964" i="10"/>
  <c r="K887" i="10"/>
  <c r="K891" i="10"/>
  <c r="K895" i="10"/>
  <c r="K912" i="10"/>
  <c r="K915" i="10"/>
  <c r="K917" i="10"/>
  <c r="L934" i="10"/>
  <c r="K937" i="10"/>
  <c r="L956" i="10"/>
  <c r="L959" i="10"/>
  <c r="J929" i="10"/>
  <c r="G906" i="10"/>
  <c r="L906" i="10" s="1"/>
  <c r="J907" i="10"/>
  <c r="J903" i="10" s="1"/>
  <c r="J868" i="10" s="1"/>
  <c r="H922" i="10"/>
  <c r="G925" i="10"/>
  <c r="K941" i="10"/>
  <c r="G943" i="10"/>
  <c r="K945" i="10"/>
  <c r="K951" i="10"/>
  <c r="G953" i="10"/>
  <c r="K967" i="10"/>
  <c r="F968" i="10"/>
  <c r="L969" i="10"/>
  <c r="G972" i="10"/>
  <c r="L972" i="10" s="1"/>
  <c r="K979" i="10"/>
  <c r="G967" i="10"/>
  <c r="L967" i="10" s="1"/>
  <c r="G978" i="10"/>
  <c r="L978" i="10" s="1"/>
  <c r="F975" i="10"/>
  <c r="G972" i="2"/>
  <c r="L972" i="2" s="1"/>
  <c r="L973" i="2"/>
  <c r="D997" i="9"/>
  <c r="D996" i="9"/>
  <c r="D992" i="9"/>
  <c r="D991" i="9"/>
  <c r="L989" i="9"/>
  <c r="L982" i="9"/>
  <c r="L981" i="9"/>
  <c r="K977" i="9"/>
  <c r="G977" i="9"/>
  <c r="L977" i="9" s="1"/>
  <c r="J976" i="9"/>
  <c r="I976" i="9"/>
  <c r="H976" i="9"/>
  <c r="F976" i="9"/>
  <c r="L975" i="9"/>
  <c r="K975" i="9"/>
  <c r="G975" i="9"/>
  <c r="L974" i="9"/>
  <c r="J974" i="9"/>
  <c r="J973" i="9" s="1"/>
  <c r="I974" i="9"/>
  <c r="H974" i="9"/>
  <c r="H973" i="9" s="1"/>
  <c r="G974" i="9"/>
  <c r="F974" i="9"/>
  <c r="K974" i="9" s="1"/>
  <c r="I973" i="9"/>
  <c r="L972" i="9"/>
  <c r="J972" i="9"/>
  <c r="I972" i="9"/>
  <c r="H972" i="9"/>
  <c r="G972" i="9"/>
  <c r="K972" i="9" s="1"/>
  <c r="L971" i="9"/>
  <c r="K971" i="9"/>
  <c r="G971" i="9"/>
  <c r="G969" i="9" s="1"/>
  <c r="K970" i="9"/>
  <c r="G970" i="9"/>
  <c r="L970" i="9" s="1"/>
  <c r="J969" i="9"/>
  <c r="I969" i="9"/>
  <c r="I967" i="9" s="1"/>
  <c r="H969" i="9"/>
  <c r="F969" i="9"/>
  <c r="I968" i="9"/>
  <c r="I965" i="9" s="1"/>
  <c r="H968" i="9"/>
  <c r="H965" i="9" s="1"/>
  <c r="L967" i="9"/>
  <c r="H967" i="9"/>
  <c r="G967" i="9"/>
  <c r="K967" i="9" s="1"/>
  <c r="F967" i="9"/>
  <c r="G966" i="9"/>
  <c r="F966" i="9"/>
  <c r="H966" i="9" s="1"/>
  <c r="J966" i="9" s="1"/>
  <c r="L964" i="9"/>
  <c r="K964" i="9"/>
  <c r="G964" i="9"/>
  <c r="L963" i="9"/>
  <c r="K963" i="9"/>
  <c r="G963" i="9"/>
  <c r="J962" i="9"/>
  <c r="I962" i="9"/>
  <c r="H962" i="9"/>
  <c r="G962" i="9"/>
  <c r="L962" i="9" s="1"/>
  <c r="F962" i="9"/>
  <c r="L961" i="9"/>
  <c r="J961" i="9"/>
  <c r="I961" i="9"/>
  <c r="H961" i="9"/>
  <c r="G961" i="9"/>
  <c r="K961" i="9" s="1"/>
  <c r="L960" i="9"/>
  <c r="J960" i="9"/>
  <c r="I960" i="9"/>
  <c r="H960" i="9"/>
  <c r="G960" i="9"/>
  <c r="K960" i="9" s="1"/>
  <c r="F959" i="9"/>
  <c r="L957" i="9"/>
  <c r="H957" i="9"/>
  <c r="G957" i="9"/>
  <c r="K957" i="9" s="1"/>
  <c r="F956" i="9"/>
  <c r="L955" i="9"/>
  <c r="I955" i="9"/>
  <c r="H955" i="9"/>
  <c r="J955" i="9" s="1"/>
  <c r="G955" i="9"/>
  <c r="K955" i="9" s="1"/>
  <c r="K954" i="9"/>
  <c r="G954" i="9"/>
  <c r="F954" i="9"/>
  <c r="H954" i="9" s="1"/>
  <c r="J954" i="9" s="1"/>
  <c r="F953" i="9"/>
  <c r="F952" i="9"/>
  <c r="L951" i="9"/>
  <c r="K951" i="9"/>
  <c r="G951" i="9"/>
  <c r="G950" i="9"/>
  <c r="G953" i="9" s="1"/>
  <c r="G949" i="9"/>
  <c r="G948" i="9"/>
  <c r="L948" i="9" s="1"/>
  <c r="F948" i="9"/>
  <c r="G947" i="9"/>
  <c r="G946" i="9"/>
  <c r="L945" i="9"/>
  <c r="K945" i="9"/>
  <c r="G945" i="9"/>
  <c r="F945" i="9"/>
  <c r="L944" i="9"/>
  <c r="K944" i="9"/>
  <c r="G944" i="9"/>
  <c r="J943" i="9"/>
  <c r="I943" i="9"/>
  <c r="H943" i="9"/>
  <c r="F943" i="9"/>
  <c r="G942" i="9"/>
  <c r="L941" i="9"/>
  <c r="K941" i="9"/>
  <c r="G941" i="9"/>
  <c r="L940" i="9"/>
  <c r="K940" i="9"/>
  <c r="G940" i="9"/>
  <c r="K939" i="9"/>
  <c r="G939" i="9"/>
  <c r="F939" i="9"/>
  <c r="J938" i="9"/>
  <c r="J934" i="9" s="1"/>
  <c r="I938" i="9"/>
  <c r="H938" i="9"/>
  <c r="G938" i="9"/>
  <c r="L938" i="9" s="1"/>
  <c r="L937" i="9"/>
  <c r="J937" i="9"/>
  <c r="I937" i="9"/>
  <c r="I934" i="9" s="1"/>
  <c r="I933" i="9" s="1"/>
  <c r="H937" i="9"/>
  <c r="H934" i="9" s="1"/>
  <c r="G937" i="9"/>
  <c r="K937" i="9" s="1"/>
  <c r="J936" i="9"/>
  <c r="I936" i="9"/>
  <c r="H936" i="9"/>
  <c r="G936" i="9"/>
  <c r="L935" i="9"/>
  <c r="K935" i="9"/>
  <c r="I935" i="9"/>
  <c r="H935" i="9"/>
  <c r="J935" i="9" s="1"/>
  <c r="F934" i="9"/>
  <c r="H933" i="9"/>
  <c r="L932" i="9"/>
  <c r="K932" i="9"/>
  <c r="I932" i="9"/>
  <c r="H932" i="9"/>
  <c r="J932" i="9" s="1"/>
  <c r="F929" i="9"/>
  <c r="G925" i="9"/>
  <c r="L925" i="9" s="1"/>
  <c r="F925" i="9"/>
  <c r="L924" i="9"/>
  <c r="I924" i="9"/>
  <c r="H924" i="9"/>
  <c r="J924" i="9" s="1"/>
  <c r="G924" i="9"/>
  <c r="K924" i="9" s="1"/>
  <c r="K923" i="9"/>
  <c r="G923" i="9"/>
  <c r="L923" i="9" s="1"/>
  <c r="G922" i="9"/>
  <c r="L922" i="9" s="1"/>
  <c r="F922" i="9"/>
  <c r="K922" i="9" s="1"/>
  <c r="L920" i="9"/>
  <c r="K920" i="9"/>
  <c r="G920" i="9"/>
  <c r="J919" i="9"/>
  <c r="I919" i="9"/>
  <c r="H919" i="9"/>
  <c r="G919" i="9"/>
  <c r="L919" i="9" s="1"/>
  <c r="F919" i="9"/>
  <c r="J918" i="9"/>
  <c r="I918" i="9"/>
  <c r="I916" i="9" s="1"/>
  <c r="H918" i="9"/>
  <c r="G918" i="9"/>
  <c r="L918" i="9" s="1"/>
  <c r="K917" i="9"/>
  <c r="I917" i="9"/>
  <c r="H917" i="9"/>
  <c r="H905" i="9" s="1"/>
  <c r="G917" i="9"/>
  <c r="L917" i="9" s="1"/>
  <c r="F916" i="9"/>
  <c r="L915" i="9"/>
  <c r="J915" i="9"/>
  <c r="I915" i="9"/>
  <c r="H915" i="9"/>
  <c r="H913" i="9" s="1"/>
  <c r="G915" i="9"/>
  <c r="K915" i="9" s="1"/>
  <c r="J914" i="9"/>
  <c r="H914" i="9"/>
  <c r="G914" i="9"/>
  <c r="K914" i="9" s="1"/>
  <c r="J913" i="9"/>
  <c r="F913" i="9"/>
  <c r="H912" i="9"/>
  <c r="J912" i="9" s="1"/>
  <c r="G912" i="9"/>
  <c r="H911" i="9"/>
  <c r="J911" i="9" s="1"/>
  <c r="G911" i="9"/>
  <c r="L911" i="9" s="1"/>
  <c r="J910" i="9"/>
  <c r="H910" i="9"/>
  <c r="F910" i="9"/>
  <c r="L909" i="9"/>
  <c r="J909" i="9"/>
  <c r="I909" i="9"/>
  <c r="H909" i="9"/>
  <c r="G909" i="9"/>
  <c r="K909" i="9" s="1"/>
  <c r="K908" i="9"/>
  <c r="J908" i="9"/>
  <c r="J907" i="9" s="1"/>
  <c r="H908" i="9"/>
  <c r="G908" i="9"/>
  <c r="H907" i="9"/>
  <c r="F907" i="9"/>
  <c r="J906" i="9"/>
  <c r="H906" i="9"/>
  <c r="F906" i="9"/>
  <c r="G905" i="9"/>
  <c r="F905" i="9"/>
  <c r="F904" i="9"/>
  <c r="L902" i="9"/>
  <c r="K902" i="9"/>
  <c r="G902" i="9"/>
  <c r="J901" i="9"/>
  <c r="J899" i="9" s="1"/>
  <c r="I901" i="9"/>
  <c r="H901" i="9"/>
  <c r="G901" i="9"/>
  <c r="L901" i="9" s="1"/>
  <c r="F901" i="9"/>
  <c r="G900" i="9"/>
  <c r="L899" i="9"/>
  <c r="I899" i="9"/>
  <c r="H899" i="9"/>
  <c r="G899" i="9"/>
  <c r="K899" i="9" s="1"/>
  <c r="F899" i="9"/>
  <c r="L898" i="9"/>
  <c r="K898" i="9"/>
  <c r="G898" i="9"/>
  <c r="K897" i="9"/>
  <c r="G897" i="9"/>
  <c r="L897" i="9" s="1"/>
  <c r="G896" i="9"/>
  <c r="L895" i="9"/>
  <c r="K895" i="9"/>
  <c r="G895" i="9"/>
  <c r="L894" i="9"/>
  <c r="K894" i="9"/>
  <c r="G894" i="9"/>
  <c r="K893" i="9"/>
  <c r="G893" i="9"/>
  <c r="L893" i="9" s="1"/>
  <c r="G892" i="9"/>
  <c r="L891" i="9"/>
  <c r="K891" i="9"/>
  <c r="G891" i="9"/>
  <c r="L890" i="9"/>
  <c r="K890" i="9"/>
  <c r="G890" i="9"/>
  <c r="K889" i="9"/>
  <c r="G889" i="9"/>
  <c r="L889" i="9" s="1"/>
  <c r="G888" i="9"/>
  <c r="L887" i="9"/>
  <c r="K887" i="9"/>
  <c r="G887" i="9"/>
  <c r="L886" i="9"/>
  <c r="K886" i="9"/>
  <c r="G886" i="9"/>
  <c r="L885" i="9"/>
  <c r="K885" i="9"/>
  <c r="F884" i="9"/>
  <c r="J883" i="9"/>
  <c r="I883" i="9"/>
  <c r="H883" i="9"/>
  <c r="L882" i="9"/>
  <c r="K882" i="9"/>
  <c r="G882" i="9"/>
  <c r="K881" i="9"/>
  <c r="G881" i="9"/>
  <c r="L881" i="9" s="1"/>
  <c r="G880" i="9"/>
  <c r="J879" i="9"/>
  <c r="I879" i="9"/>
  <c r="I870" i="9" s="1"/>
  <c r="H879" i="9"/>
  <c r="F879" i="9"/>
  <c r="L878" i="9"/>
  <c r="K878" i="9"/>
  <c r="G878" i="9"/>
  <c r="K877" i="9"/>
  <c r="G877" i="9"/>
  <c r="L877" i="9" s="1"/>
  <c r="G876" i="9"/>
  <c r="L875" i="9"/>
  <c r="K875" i="9"/>
  <c r="G875" i="9"/>
  <c r="L874" i="9"/>
  <c r="K874" i="9"/>
  <c r="G874" i="9"/>
  <c r="K873" i="9"/>
  <c r="G873" i="9"/>
  <c r="L873" i="9" s="1"/>
  <c r="J872" i="9"/>
  <c r="J870" i="9" s="1"/>
  <c r="I872" i="9"/>
  <c r="H872" i="9"/>
  <c r="F872" i="9"/>
  <c r="J871" i="9"/>
  <c r="I871" i="9"/>
  <c r="H871" i="9"/>
  <c r="F871" i="9"/>
  <c r="H870" i="9"/>
  <c r="H869" i="9" s="1"/>
  <c r="J869" i="9"/>
  <c r="L867" i="9"/>
  <c r="K867" i="9"/>
  <c r="G867" i="9"/>
  <c r="L866" i="9"/>
  <c r="K866" i="9"/>
  <c r="G866" i="9"/>
  <c r="G865" i="9" s="1"/>
  <c r="L865" i="9" s="1"/>
  <c r="J865" i="9"/>
  <c r="I865" i="9"/>
  <c r="I863" i="9" s="1"/>
  <c r="I861" i="9" s="1"/>
  <c r="H865" i="9"/>
  <c r="F865" i="9"/>
  <c r="K865" i="9" s="1"/>
  <c r="G864" i="9"/>
  <c r="J863" i="9"/>
  <c r="H863" i="9"/>
  <c r="F863" i="9"/>
  <c r="G862" i="9"/>
  <c r="J861" i="9"/>
  <c r="H861" i="9"/>
  <c r="F861" i="9"/>
  <c r="J860" i="9"/>
  <c r="I860" i="9"/>
  <c r="H860" i="9"/>
  <c r="L859" i="9"/>
  <c r="K859" i="9"/>
  <c r="G859" i="9"/>
  <c r="G858" i="9"/>
  <c r="J857" i="9"/>
  <c r="I857" i="9"/>
  <c r="H857" i="9"/>
  <c r="F857" i="9"/>
  <c r="L856" i="9"/>
  <c r="K856" i="9"/>
  <c r="G856" i="9"/>
  <c r="L855" i="9"/>
  <c r="K855" i="9"/>
  <c r="G855" i="9"/>
  <c r="L854" i="9"/>
  <c r="J854" i="9"/>
  <c r="I854" i="9"/>
  <c r="H854" i="9"/>
  <c r="G854" i="9"/>
  <c r="K854" i="9" s="1"/>
  <c r="F854" i="9"/>
  <c r="L853" i="9"/>
  <c r="L852" i="9"/>
  <c r="K852" i="9"/>
  <c r="G852" i="9"/>
  <c r="L851" i="9"/>
  <c r="K851" i="9"/>
  <c r="G851" i="9"/>
  <c r="J850" i="9"/>
  <c r="I850" i="9"/>
  <c r="H850" i="9"/>
  <c r="G850" i="9"/>
  <c r="L850" i="9" s="1"/>
  <c r="F850" i="9"/>
  <c r="K850" i="9" s="1"/>
  <c r="L848" i="9"/>
  <c r="K848" i="9"/>
  <c r="G848" i="9"/>
  <c r="L847" i="9"/>
  <c r="K847" i="9"/>
  <c r="G847" i="9"/>
  <c r="G840" i="9" s="1"/>
  <c r="J846" i="9"/>
  <c r="I846" i="9"/>
  <c r="H846" i="9"/>
  <c r="G846" i="9"/>
  <c r="L846" i="9" s="1"/>
  <c r="F846" i="9"/>
  <c r="G845" i="9"/>
  <c r="L844" i="9"/>
  <c r="K844" i="9"/>
  <c r="G844" i="9"/>
  <c r="O864" i="9" s="1"/>
  <c r="P864" i="9" s="1"/>
  <c r="J843" i="9"/>
  <c r="I843" i="9"/>
  <c r="H843" i="9"/>
  <c r="F843" i="9"/>
  <c r="J842" i="9"/>
  <c r="F842" i="9"/>
  <c r="G841" i="9"/>
  <c r="L841" i="9" s="1"/>
  <c r="F841" i="9"/>
  <c r="J840" i="9"/>
  <c r="J839" i="9" s="1"/>
  <c r="F840" i="9"/>
  <c r="J836" i="9"/>
  <c r="I836" i="9"/>
  <c r="H836" i="9"/>
  <c r="G836" i="9"/>
  <c r="L836" i="9" s="1"/>
  <c r="F835" i="9"/>
  <c r="G832" i="9"/>
  <c r="L832" i="9" s="1"/>
  <c r="L831" i="9"/>
  <c r="G831" i="9"/>
  <c r="K831" i="9" s="1"/>
  <c r="J830" i="9"/>
  <c r="I830" i="9"/>
  <c r="H830" i="9"/>
  <c r="F830" i="9"/>
  <c r="L829" i="9"/>
  <c r="G829" i="9"/>
  <c r="K829" i="9" s="1"/>
  <c r="K828" i="9"/>
  <c r="G828" i="9"/>
  <c r="J827" i="9"/>
  <c r="I827" i="9"/>
  <c r="H827" i="9"/>
  <c r="F827" i="9"/>
  <c r="L826" i="9"/>
  <c r="K826" i="9"/>
  <c r="G826" i="9"/>
  <c r="G825" i="9"/>
  <c r="K824" i="9"/>
  <c r="G824" i="9"/>
  <c r="L824" i="9" s="1"/>
  <c r="G823" i="9"/>
  <c r="L822" i="9"/>
  <c r="J822" i="9"/>
  <c r="I822" i="9"/>
  <c r="H822" i="9"/>
  <c r="G822" i="9"/>
  <c r="K822" i="9" s="1"/>
  <c r="F822" i="9"/>
  <c r="J821" i="9"/>
  <c r="I821" i="9"/>
  <c r="H821" i="9"/>
  <c r="F821" i="9"/>
  <c r="G820" i="9"/>
  <c r="F820" i="9"/>
  <c r="F816" i="9" s="1"/>
  <c r="F819" i="9"/>
  <c r="G819" i="9" s="1"/>
  <c r="G818" i="9"/>
  <c r="G817" i="9"/>
  <c r="J816" i="9"/>
  <c r="I816" i="9"/>
  <c r="H816" i="9"/>
  <c r="J815" i="9"/>
  <c r="I815" i="9"/>
  <c r="H815" i="9"/>
  <c r="G815" i="9"/>
  <c r="K815" i="9" s="1"/>
  <c r="K814" i="9"/>
  <c r="G814" i="9"/>
  <c r="F814" i="9"/>
  <c r="H814" i="9" s="1"/>
  <c r="I814" i="9" s="1"/>
  <c r="J814" i="9" s="1"/>
  <c r="J813" i="9"/>
  <c r="I813" i="9"/>
  <c r="H813" i="9"/>
  <c r="G813" i="9"/>
  <c r="L813" i="9" s="1"/>
  <c r="L812" i="9"/>
  <c r="H812" i="9"/>
  <c r="I812" i="9" s="1"/>
  <c r="J812" i="9" s="1"/>
  <c r="G812" i="9"/>
  <c r="K812" i="9" s="1"/>
  <c r="F812" i="9"/>
  <c r="J811" i="9"/>
  <c r="J810" i="9" s="1"/>
  <c r="I811" i="9"/>
  <c r="H811" i="9"/>
  <c r="G811" i="9"/>
  <c r="I810" i="9"/>
  <c r="H810" i="9"/>
  <c r="F810" i="9"/>
  <c r="L809" i="9"/>
  <c r="H809" i="9"/>
  <c r="I809" i="9" s="1"/>
  <c r="J809" i="9" s="1"/>
  <c r="G809" i="9"/>
  <c r="K809" i="9" s="1"/>
  <c r="J808" i="9"/>
  <c r="I808" i="9"/>
  <c r="H808" i="9"/>
  <c r="G808" i="9"/>
  <c r="L808" i="9" s="1"/>
  <c r="L807" i="9"/>
  <c r="H807" i="9"/>
  <c r="I807" i="9" s="1"/>
  <c r="J807" i="9" s="1"/>
  <c r="G807" i="9"/>
  <c r="K807" i="9" s="1"/>
  <c r="F807" i="9"/>
  <c r="K806" i="9"/>
  <c r="H806" i="9"/>
  <c r="I806" i="9" s="1"/>
  <c r="J806" i="9" s="1"/>
  <c r="G806" i="9"/>
  <c r="L806" i="9" s="1"/>
  <c r="L805" i="9"/>
  <c r="I805" i="9"/>
  <c r="H805" i="9"/>
  <c r="H804" i="9" s="1"/>
  <c r="G805" i="9"/>
  <c r="K805" i="9" s="1"/>
  <c r="G804" i="9"/>
  <c r="F804" i="9"/>
  <c r="F803" i="9"/>
  <c r="L802" i="9"/>
  <c r="I802" i="9"/>
  <c r="J802" i="9" s="1"/>
  <c r="H802" i="9"/>
  <c r="G802" i="9"/>
  <c r="K802" i="9" s="1"/>
  <c r="J801" i="9"/>
  <c r="J800" i="9" s="1"/>
  <c r="J799" i="9" s="1"/>
  <c r="I801" i="9"/>
  <c r="H801" i="9"/>
  <c r="G801" i="9"/>
  <c r="I800" i="9"/>
  <c r="I799" i="9" s="1"/>
  <c r="H800" i="9"/>
  <c r="F800" i="9"/>
  <c r="H799" i="9"/>
  <c r="H798" i="9"/>
  <c r="I798" i="9" s="1"/>
  <c r="J798" i="9" s="1"/>
  <c r="G798" i="9"/>
  <c r="L797" i="9"/>
  <c r="J797" i="9"/>
  <c r="I797" i="9"/>
  <c r="I796" i="9" s="1"/>
  <c r="H797" i="9"/>
  <c r="H796" i="9" s="1"/>
  <c r="G797" i="9"/>
  <c r="K797" i="9" s="1"/>
  <c r="J796" i="9"/>
  <c r="F796" i="9"/>
  <c r="L795" i="9"/>
  <c r="J795" i="9"/>
  <c r="I795" i="9"/>
  <c r="H795" i="9"/>
  <c r="G795" i="9"/>
  <c r="K795" i="9" s="1"/>
  <c r="F794" i="9"/>
  <c r="L792" i="9"/>
  <c r="J792" i="9"/>
  <c r="I792" i="9"/>
  <c r="H792" i="9"/>
  <c r="G792" i="9"/>
  <c r="K792" i="9" s="1"/>
  <c r="G791" i="9"/>
  <c r="F790" i="9"/>
  <c r="L789" i="9"/>
  <c r="I789" i="9"/>
  <c r="J789" i="9" s="1"/>
  <c r="H789" i="9"/>
  <c r="G789" i="9"/>
  <c r="K789" i="9" s="1"/>
  <c r="G788" i="9"/>
  <c r="F788" i="9"/>
  <c r="F791" i="9" s="1"/>
  <c r="F787" i="9"/>
  <c r="L786" i="9"/>
  <c r="I786" i="9"/>
  <c r="J786" i="9" s="1"/>
  <c r="H786" i="9"/>
  <c r="G786" i="9"/>
  <c r="K786" i="9" s="1"/>
  <c r="J785" i="9"/>
  <c r="J784" i="9" s="1"/>
  <c r="I785" i="9"/>
  <c r="H785" i="9"/>
  <c r="G785" i="9"/>
  <c r="I784" i="9"/>
  <c r="H784" i="9"/>
  <c r="F784" i="9"/>
  <c r="L783" i="9"/>
  <c r="H783" i="9"/>
  <c r="G783" i="9"/>
  <c r="K783" i="9" s="1"/>
  <c r="J782" i="9"/>
  <c r="I782" i="9"/>
  <c r="H782" i="9"/>
  <c r="G782" i="9"/>
  <c r="L782" i="9" s="1"/>
  <c r="L781" i="9"/>
  <c r="H781" i="9"/>
  <c r="G781" i="9"/>
  <c r="K781" i="9" s="1"/>
  <c r="F781" i="9"/>
  <c r="J780" i="9"/>
  <c r="I780" i="9"/>
  <c r="H780" i="9"/>
  <c r="G780" i="9"/>
  <c r="L780" i="9" s="1"/>
  <c r="I779" i="9"/>
  <c r="I778" i="9" s="1"/>
  <c r="H779" i="9"/>
  <c r="F779" i="9"/>
  <c r="H778" i="9"/>
  <c r="H777" i="9"/>
  <c r="I777" i="9" s="1"/>
  <c r="G777" i="9"/>
  <c r="K777" i="9" s="1"/>
  <c r="L776" i="9"/>
  <c r="J776" i="9"/>
  <c r="I776" i="9"/>
  <c r="H776" i="9"/>
  <c r="H775" i="9" s="1"/>
  <c r="G776" i="9"/>
  <c r="K776" i="9" s="1"/>
  <c r="G775" i="9"/>
  <c r="F775" i="9"/>
  <c r="J774" i="9"/>
  <c r="I774" i="9"/>
  <c r="H774" i="9"/>
  <c r="G774" i="9"/>
  <c r="L774" i="9" s="1"/>
  <c r="L773" i="9"/>
  <c r="K773" i="9"/>
  <c r="G773" i="9"/>
  <c r="K772" i="9"/>
  <c r="G772" i="9"/>
  <c r="L772" i="9" s="1"/>
  <c r="F771" i="9"/>
  <c r="G771" i="9" s="1"/>
  <c r="L771" i="9" s="1"/>
  <c r="I770" i="9"/>
  <c r="I769" i="9" s="1"/>
  <c r="H770" i="9"/>
  <c r="F770" i="9"/>
  <c r="H769" i="9"/>
  <c r="F767" i="9"/>
  <c r="K763" i="9"/>
  <c r="G763" i="9"/>
  <c r="J762" i="9"/>
  <c r="I762" i="9"/>
  <c r="H762" i="9"/>
  <c r="F762" i="9"/>
  <c r="L761" i="9"/>
  <c r="G761" i="9"/>
  <c r="K761" i="9" s="1"/>
  <c r="L760" i="9"/>
  <c r="K760" i="9"/>
  <c r="G760" i="9"/>
  <c r="J759" i="9"/>
  <c r="I759" i="9"/>
  <c r="H759" i="9"/>
  <c r="G759" i="9"/>
  <c r="L759" i="9" s="1"/>
  <c r="F759" i="9"/>
  <c r="K759" i="9" s="1"/>
  <c r="F758" i="9"/>
  <c r="F757" i="9"/>
  <c r="L756" i="9"/>
  <c r="G756" i="9"/>
  <c r="K756" i="9" s="1"/>
  <c r="L755" i="9"/>
  <c r="K755" i="9"/>
  <c r="G755" i="9"/>
  <c r="G754" i="9"/>
  <c r="G753" i="9"/>
  <c r="L752" i="9"/>
  <c r="G752" i="9"/>
  <c r="K752" i="9" s="1"/>
  <c r="L751" i="9"/>
  <c r="F751" i="9"/>
  <c r="G751" i="9" s="1"/>
  <c r="K751" i="9" s="1"/>
  <c r="L750" i="9"/>
  <c r="K750" i="9"/>
  <c r="G750" i="9"/>
  <c r="G748" i="9"/>
  <c r="L747" i="9"/>
  <c r="I747" i="9"/>
  <c r="H747" i="9"/>
  <c r="H746" i="9" s="1"/>
  <c r="G747" i="9"/>
  <c r="K747" i="9" s="1"/>
  <c r="F746" i="9"/>
  <c r="I745" i="9"/>
  <c r="J745" i="9" s="1"/>
  <c r="H745" i="9"/>
  <c r="G745" i="9"/>
  <c r="L745" i="9" s="1"/>
  <c r="K744" i="9"/>
  <c r="H744" i="9"/>
  <c r="G744" i="9"/>
  <c r="G743" i="9" s="1"/>
  <c r="L743" i="9" s="1"/>
  <c r="F743" i="9"/>
  <c r="L742" i="9"/>
  <c r="H742" i="9"/>
  <c r="I742" i="9" s="1"/>
  <c r="J742" i="9" s="1"/>
  <c r="G742" i="9"/>
  <c r="K742" i="9" s="1"/>
  <c r="J741" i="9"/>
  <c r="I741" i="9"/>
  <c r="H741" i="9"/>
  <c r="G741" i="9"/>
  <c r="L741" i="9" s="1"/>
  <c r="F741" i="9"/>
  <c r="J740" i="9"/>
  <c r="I740" i="9"/>
  <c r="H740" i="9"/>
  <c r="G740" i="9"/>
  <c r="L740" i="9" s="1"/>
  <c r="L739" i="9"/>
  <c r="K739" i="9"/>
  <c r="H739" i="9"/>
  <c r="G739" i="9"/>
  <c r="G738" i="9" s="1"/>
  <c r="L738" i="9" s="1"/>
  <c r="F738" i="9"/>
  <c r="K738" i="9" s="1"/>
  <c r="L737" i="9"/>
  <c r="I737" i="9"/>
  <c r="H737" i="9"/>
  <c r="G737" i="9"/>
  <c r="K737" i="9" s="1"/>
  <c r="J736" i="9"/>
  <c r="H736" i="9"/>
  <c r="I736" i="9" s="1"/>
  <c r="G736" i="9"/>
  <c r="K736" i="9" s="1"/>
  <c r="H735" i="9"/>
  <c r="F735" i="9"/>
  <c r="J734" i="9"/>
  <c r="I734" i="9"/>
  <c r="H734" i="9"/>
  <c r="G734" i="9"/>
  <c r="L734" i="9" s="1"/>
  <c r="I733" i="9"/>
  <c r="I732" i="9" s="1"/>
  <c r="H733" i="9"/>
  <c r="G733" i="9"/>
  <c r="L733" i="9" s="1"/>
  <c r="H732" i="9"/>
  <c r="F732" i="9"/>
  <c r="K731" i="9"/>
  <c r="H731" i="9"/>
  <c r="I731" i="9" s="1"/>
  <c r="G731" i="9"/>
  <c r="L731" i="9" s="1"/>
  <c r="L730" i="9"/>
  <c r="H730" i="9"/>
  <c r="I730" i="9" s="1"/>
  <c r="G730" i="9"/>
  <c r="K730" i="9" s="1"/>
  <c r="G729" i="9"/>
  <c r="F729" i="9"/>
  <c r="H729" i="9" s="1"/>
  <c r="I729" i="9" s="1"/>
  <c r="J729" i="9" s="1"/>
  <c r="J728" i="9"/>
  <c r="I728" i="9"/>
  <c r="H728" i="9"/>
  <c r="G728" i="9"/>
  <c r="L727" i="9"/>
  <c r="J727" i="9"/>
  <c r="I727" i="9"/>
  <c r="I726" i="9" s="1"/>
  <c r="H727" i="9"/>
  <c r="H726" i="9" s="1"/>
  <c r="G727" i="9"/>
  <c r="K727" i="9" s="1"/>
  <c r="K726" i="9"/>
  <c r="J726" i="9"/>
  <c r="G726" i="9"/>
  <c r="L726" i="9" s="1"/>
  <c r="F726" i="9"/>
  <c r="F725" i="9"/>
  <c r="G721" i="9"/>
  <c r="J720" i="9"/>
  <c r="I720" i="9"/>
  <c r="H720" i="9"/>
  <c r="F720" i="9"/>
  <c r="L719" i="9"/>
  <c r="K719" i="9"/>
  <c r="H719" i="9"/>
  <c r="G719" i="9"/>
  <c r="G716" i="9" s="1"/>
  <c r="L716" i="9" s="1"/>
  <c r="J718" i="9"/>
  <c r="I718" i="9"/>
  <c r="H718" i="9"/>
  <c r="G718" i="9"/>
  <c r="L718" i="9" s="1"/>
  <c r="L717" i="9"/>
  <c r="K717" i="9"/>
  <c r="H717" i="9"/>
  <c r="I717" i="9" s="1"/>
  <c r="J717" i="9" s="1"/>
  <c r="G717" i="9"/>
  <c r="F716" i="9"/>
  <c r="K716" i="9" s="1"/>
  <c r="L715" i="9"/>
  <c r="I715" i="9"/>
  <c r="J715" i="9" s="1"/>
  <c r="H715" i="9"/>
  <c r="H712" i="9" s="1"/>
  <c r="G715" i="9"/>
  <c r="K715" i="9" s="1"/>
  <c r="J714" i="9"/>
  <c r="H714" i="9"/>
  <c r="I714" i="9" s="1"/>
  <c r="G714" i="9"/>
  <c r="L713" i="9"/>
  <c r="I713" i="9"/>
  <c r="J713" i="9" s="1"/>
  <c r="H713" i="9"/>
  <c r="G713" i="9"/>
  <c r="K713" i="9" s="1"/>
  <c r="J712" i="9"/>
  <c r="F712" i="9"/>
  <c r="I711" i="9"/>
  <c r="J711" i="9" s="1"/>
  <c r="H711" i="9"/>
  <c r="G711" i="9"/>
  <c r="L711" i="9" s="1"/>
  <c r="K710" i="9"/>
  <c r="H710" i="9"/>
  <c r="I710" i="9" s="1"/>
  <c r="G710" i="9"/>
  <c r="L710" i="9" s="1"/>
  <c r="I709" i="9"/>
  <c r="J709" i="9" s="1"/>
  <c r="H709" i="9"/>
  <c r="G709" i="9"/>
  <c r="L709" i="9" s="1"/>
  <c r="H708" i="9"/>
  <c r="G708" i="9"/>
  <c r="L708" i="9" s="1"/>
  <c r="F708" i="9"/>
  <c r="J707" i="9"/>
  <c r="G707" i="9"/>
  <c r="L707" i="9" s="1"/>
  <c r="F707" i="9"/>
  <c r="G706" i="9"/>
  <c r="L706" i="9" s="1"/>
  <c r="J705" i="9"/>
  <c r="I705" i="9"/>
  <c r="H705" i="9"/>
  <c r="G705" i="9"/>
  <c r="L705" i="9" s="1"/>
  <c r="J704" i="9"/>
  <c r="I704" i="9"/>
  <c r="H704" i="9"/>
  <c r="G704" i="9"/>
  <c r="L704" i="9" s="1"/>
  <c r="J703" i="9"/>
  <c r="I703" i="9"/>
  <c r="H703" i="9"/>
  <c r="G703" i="9"/>
  <c r="L703" i="9" s="1"/>
  <c r="L702" i="9"/>
  <c r="K702" i="9"/>
  <c r="I702" i="9"/>
  <c r="J702" i="9" s="1"/>
  <c r="H702" i="9"/>
  <c r="J701" i="9"/>
  <c r="G701" i="9"/>
  <c r="L701" i="9" s="1"/>
  <c r="F701" i="9"/>
  <c r="G700" i="9"/>
  <c r="L699" i="9"/>
  <c r="G699" i="9"/>
  <c r="K699" i="9" s="1"/>
  <c r="J698" i="9"/>
  <c r="I698" i="9"/>
  <c r="H698" i="9"/>
  <c r="G698" i="9"/>
  <c r="F698" i="9"/>
  <c r="K697" i="9"/>
  <c r="H697" i="9"/>
  <c r="I697" i="9" s="1"/>
  <c r="J697" i="9" s="1"/>
  <c r="G697" i="9"/>
  <c r="L697" i="9" s="1"/>
  <c r="L696" i="9"/>
  <c r="J696" i="9"/>
  <c r="I696" i="9"/>
  <c r="I695" i="9" s="1"/>
  <c r="H696" i="9"/>
  <c r="H695" i="9" s="1"/>
  <c r="G696" i="9"/>
  <c r="K696" i="9" s="1"/>
  <c r="J695" i="9"/>
  <c r="F695" i="9"/>
  <c r="I694" i="9"/>
  <c r="H694" i="9"/>
  <c r="G694" i="9"/>
  <c r="L694" i="9" s="1"/>
  <c r="H693" i="9"/>
  <c r="H692" i="9" s="1"/>
  <c r="F693" i="9"/>
  <c r="J693" i="9" s="1"/>
  <c r="F692" i="9"/>
  <c r="J691" i="9"/>
  <c r="H691" i="9"/>
  <c r="I691" i="9" s="1"/>
  <c r="G691" i="9"/>
  <c r="G690" i="9"/>
  <c r="K689" i="9"/>
  <c r="G689" i="9"/>
  <c r="L689" i="9" s="1"/>
  <c r="J688" i="9"/>
  <c r="H688" i="9"/>
  <c r="H687" i="9" s="1"/>
  <c r="F688" i="9"/>
  <c r="L686" i="9"/>
  <c r="H686" i="9"/>
  <c r="I686" i="9" s="1"/>
  <c r="J686" i="9" s="1"/>
  <c r="G686" i="9"/>
  <c r="K686" i="9" s="1"/>
  <c r="H685" i="9"/>
  <c r="F685" i="9"/>
  <c r="J685" i="9" s="1"/>
  <c r="J684" i="9" s="1"/>
  <c r="G684" i="9"/>
  <c r="L684" i="9" s="1"/>
  <c r="L683" i="9"/>
  <c r="J683" i="9"/>
  <c r="H683" i="9"/>
  <c r="I683" i="9" s="1"/>
  <c r="G683" i="9"/>
  <c r="K683" i="9" s="1"/>
  <c r="L682" i="9"/>
  <c r="G682" i="9"/>
  <c r="K682" i="9" s="1"/>
  <c r="L681" i="9"/>
  <c r="K681" i="9"/>
  <c r="G681" i="9"/>
  <c r="G685" i="9" s="1"/>
  <c r="L685" i="9" s="1"/>
  <c r="H680" i="9"/>
  <c r="H679" i="9" s="1"/>
  <c r="F680" i="9"/>
  <c r="J680" i="9" s="1"/>
  <c r="J679" i="9" s="1"/>
  <c r="F678" i="9"/>
  <c r="I677" i="9"/>
  <c r="H677" i="9"/>
  <c r="G677" i="9"/>
  <c r="F677" i="9"/>
  <c r="J677" i="9" s="1"/>
  <c r="L675" i="9"/>
  <c r="H675" i="9"/>
  <c r="I675" i="9" s="1"/>
  <c r="J675" i="9" s="1"/>
  <c r="G675" i="9"/>
  <c r="K675" i="9" s="1"/>
  <c r="L674" i="9"/>
  <c r="G674" i="9"/>
  <c r="K674" i="9" s="1"/>
  <c r="L673" i="9"/>
  <c r="K673" i="9"/>
  <c r="G673" i="9"/>
  <c r="G672" i="9"/>
  <c r="K671" i="9"/>
  <c r="G671" i="9"/>
  <c r="L671" i="9" s="1"/>
  <c r="G670" i="9"/>
  <c r="L661" i="9"/>
  <c r="G661" i="9"/>
  <c r="K661" i="9" s="1"/>
  <c r="J660" i="9"/>
  <c r="I660" i="9"/>
  <c r="H660" i="9"/>
  <c r="G660" i="9"/>
  <c r="L660" i="9" s="1"/>
  <c r="F660" i="9"/>
  <c r="L659" i="9"/>
  <c r="H659" i="9"/>
  <c r="I659" i="9" s="1"/>
  <c r="G659" i="9"/>
  <c r="K659" i="9" s="1"/>
  <c r="J658" i="9"/>
  <c r="H658" i="9"/>
  <c r="I658" i="9" s="1"/>
  <c r="G658" i="9"/>
  <c r="G657" i="9" s="1"/>
  <c r="L657" i="9" s="1"/>
  <c r="F657" i="9"/>
  <c r="L656" i="9"/>
  <c r="K656" i="9"/>
  <c r="G656" i="9"/>
  <c r="K655" i="9"/>
  <c r="J655" i="9"/>
  <c r="H655" i="9"/>
  <c r="I655" i="9" s="1"/>
  <c r="G655" i="9"/>
  <c r="G654" i="9" s="1"/>
  <c r="L654" i="9"/>
  <c r="J654" i="9"/>
  <c r="I654" i="9"/>
  <c r="F654" i="9"/>
  <c r="H653" i="9"/>
  <c r="G653" i="9"/>
  <c r="L653" i="9" s="1"/>
  <c r="I652" i="9"/>
  <c r="H652" i="9"/>
  <c r="G652" i="9"/>
  <c r="L652" i="9" s="1"/>
  <c r="I651" i="9"/>
  <c r="J651" i="9" s="1"/>
  <c r="H651" i="9"/>
  <c r="F651" i="9"/>
  <c r="J649" i="9"/>
  <c r="I649" i="9"/>
  <c r="H649" i="9"/>
  <c r="G649" i="9"/>
  <c r="L649" i="9" s="1"/>
  <c r="L648" i="9"/>
  <c r="K648" i="9"/>
  <c r="I648" i="9"/>
  <c r="J648" i="9" s="1"/>
  <c r="H648" i="9"/>
  <c r="L647" i="9"/>
  <c r="J647" i="9"/>
  <c r="I647" i="9"/>
  <c r="H647" i="9"/>
  <c r="G647" i="9"/>
  <c r="K647" i="9" s="1"/>
  <c r="L646" i="9"/>
  <c r="J646" i="9"/>
  <c r="I646" i="9"/>
  <c r="H646" i="9"/>
  <c r="H642" i="9" s="1"/>
  <c r="G646" i="9"/>
  <c r="G645" i="9" s="1"/>
  <c r="L645" i="9" s="1"/>
  <c r="J645" i="9"/>
  <c r="J644" i="9" s="1"/>
  <c r="I645" i="9"/>
  <c r="I644" i="9" s="1"/>
  <c r="F645" i="9"/>
  <c r="G644" i="9"/>
  <c r="G643" i="9"/>
  <c r="L643" i="9" s="1"/>
  <c r="F643" i="9"/>
  <c r="K643" i="9" s="1"/>
  <c r="G642" i="9"/>
  <c r="F642" i="9"/>
  <c r="K642" i="9" s="1"/>
  <c r="F641" i="9"/>
  <c r="G639" i="9"/>
  <c r="J638" i="9"/>
  <c r="J637" i="9" s="1"/>
  <c r="I638" i="9"/>
  <c r="H638" i="9"/>
  <c r="G638" i="9"/>
  <c r="G637" i="9" s="1"/>
  <c r="I637" i="9"/>
  <c r="I636" i="9" s="1"/>
  <c r="H637" i="9"/>
  <c r="H636" i="9" s="1"/>
  <c r="F637" i="9"/>
  <c r="J636" i="9"/>
  <c r="G636" i="9"/>
  <c r="L636" i="9" s="1"/>
  <c r="F636" i="9"/>
  <c r="J635" i="9"/>
  <c r="I635" i="9"/>
  <c r="H635" i="9"/>
  <c r="F635" i="9"/>
  <c r="J634" i="9"/>
  <c r="I634" i="9"/>
  <c r="H634" i="9"/>
  <c r="H632" i="9" s="1"/>
  <c r="F634" i="9"/>
  <c r="L633" i="9"/>
  <c r="K633" i="9"/>
  <c r="J632" i="9"/>
  <c r="I632" i="9"/>
  <c r="L630" i="9"/>
  <c r="J630" i="9"/>
  <c r="I630" i="9"/>
  <c r="I628" i="9" s="1"/>
  <c r="I626" i="9" s="1"/>
  <c r="H630" i="9"/>
  <c r="G630" i="9"/>
  <c r="K630" i="9" s="1"/>
  <c r="J629" i="9"/>
  <c r="I629" i="9"/>
  <c r="H629" i="9"/>
  <c r="G629" i="9"/>
  <c r="L629" i="9" s="1"/>
  <c r="K628" i="9"/>
  <c r="J628" i="9"/>
  <c r="H628" i="9"/>
  <c r="H626" i="9" s="1"/>
  <c r="G628" i="9"/>
  <c r="G626" i="9" s="1"/>
  <c r="F628" i="9"/>
  <c r="L627" i="9"/>
  <c r="K627" i="9"/>
  <c r="L626" i="9"/>
  <c r="J626" i="9"/>
  <c r="F626" i="9"/>
  <c r="K626" i="9" s="1"/>
  <c r="L625" i="9"/>
  <c r="K625" i="9"/>
  <c r="H625" i="9"/>
  <c r="I625" i="9" s="1"/>
  <c r="J625" i="9" s="1"/>
  <c r="L624" i="9"/>
  <c r="I624" i="9"/>
  <c r="H624" i="9"/>
  <c r="G624" i="9"/>
  <c r="K624" i="9" s="1"/>
  <c r="G623" i="9"/>
  <c r="L623" i="9" s="1"/>
  <c r="F623" i="9"/>
  <c r="K623" i="9" s="1"/>
  <c r="J622" i="9"/>
  <c r="I622" i="9"/>
  <c r="H622" i="9"/>
  <c r="G622" i="9"/>
  <c r="L621" i="9"/>
  <c r="J621" i="9"/>
  <c r="I621" i="9"/>
  <c r="I620" i="9" s="1"/>
  <c r="H621" i="9"/>
  <c r="H620" i="9" s="1"/>
  <c r="G621" i="9"/>
  <c r="K621" i="9" s="1"/>
  <c r="J620" i="9"/>
  <c r="F620" i="9"/>
  <c r="L619" i="9"/>
  <c r="K619" i="9"/>
  <c r="I619" i="9"/>
  <c r="J619" i="9" s="1"/>
  <c r="H619" i="9"/>
  <c r="H615" i="9" s="1"/>
  <c r="J618" i="9"/>
  <c r="I618" i="9"/>
  <c r="H618" i="9"/>
  <c r="G618" i="9"/>
  <c r="L618" i="9" s="1"/>
  <c r="L617" i="9"/>
  <c r="K617" i="9"/>
  <c r="G617" i="9"/>
  <c r="G616" i="9"/>
  <c r="K615" i="9"/>
  <c r="G615" i="9"/>
  <c r="L615" i="9" s="1"/>
  <c r="F615" i="9"/>
  <c r="F611" i="9" s="1"/>
  <c r="H614" i="9"/>
  <c r="F614" i="9"/>
  <c r="F612" i="9" s="1"/>
  <c r="F613" i="9"/>
  <c r="K610" i="9"/>
  <c r="G610" i="9"/>
  <c r="L610" i="9" s="1"/>
  <c r="G609" i="9"/>
  <c r="J608" i="9"/>
  <c r="I608" i="9"/>
  <c r="H608" i="9"/>
  <c r="F608" i="9"/>
  <c r="L607" i="9"/>
  <c r="K607" i="9"/>
  <c r="G606" i="9"/>
  <c r="L605" i="9"/>
  <c r="K605" i="9"/>
  <c r="G605" i="9"/>
  <c r="L604" i="9"/>
  <c r="K604" i="9"/>
  <c r="G604" i="9"/>
  <c r="G603" i="9"/>
  <c r="L603" i="9" s="1"/>
  <c r="G602" i="9"/>
  <c r="L601" i="9"/>
  <c r="G601" i="9"/>
  <c r="K600" i="9"/>
  <c r="G600" i="9"/>
  <c r="L600" i="9" s="1"/>
  <c r="G599" i="9"/>
  <c r="L598" i="9"/>
  <c r="K598" i="9"/>
  <c r="J597" i="9"/>
  <c r="I597" i="9"/>
  <c r="H597" i="9"/>
  <c r="F597" i="9"/>
  <c r="G596" i="9"/>
  <c r="L595" i="9"/>
  <c r="G595" i="9"/>
  <c r="K594" i="9"/>
  <c r="G594" i="9"/>
  <c r="L594" i="9" s="1"/>
  <c r="K593" i="9"/>
  <c r="G593" i="9"/>
  <c r="L593" i="9" s="1"/>
  <c r="P592" i="9"/>
  <c r="P593" i="9" s="1"/>
  <c r="O592" i="9"/>
  <c r="L592" i="9"/>
  <c r="J592" i="9"/>
  <c r="I592" i="9"/>
  <c r="H592" i="9"/>
  <c r="H591" i="9" s="1"/>
  <c r="G592" i="9"/>
  <c r="G591" i="9" s="1"/>
  <c r="J591" i="9"/>
  <c r="I591" i="9"/>
  <c r="F591" i="9"/>
  <c r="K591" i="9" s="1"/>
  <c r="L590" i="9"/>
  <c r="K590" i="9"/>
  <c r="H590" i="9"/>
  <c r="I590" i="9" s="1"/>
  <c r="J590" i="9" s="1"/>
  <c r="I589" i="9"/>
  <c r="I588" i="9" s="1"/>
  <c r="I587" i="9" s="1"/>
  <c r="N587" i="9"/>
  <c r="N585" i="9"/>
  <c r="L583" i="9"/>
  <c r="K583" i="9"/>
  <c r="L581" i="9"/>
  <c r="K581" i="9"/>
  <c r="L580" i="9"/>
  <c r="K580" i="9"/>
  <c r="K579" i="9"/>
  <c r="G579" i="9"/>
  <c r="L579" i="9" s="1"/>
  <c r="G578" i="9"/>
  <c r="L577" i="9"/>
  <c r="K577" i="9"/>
  <c r="G577" i="9"/>
  <c r="F576" i="9"/>
  <c r="L575" i="9"/>
  <c r="K575" i="9"/>
  <c r="G575" i="9"/>
  <c r="K574" i="9"/>
  <c r="G574" i="9"/>
  <c r="L574" i="9" s="1"/>
  <c r="G573" i="9"/>
  <c r="L573" i="9" s="1"/>
  <c r="F573" i="9"/>
  <c r="G572" i="9"/>
  <c r="L571" i="9"/>
  <c r="K571" i="9"/>
  <c r="G571" i="9"/>
  <c r="L570" i="9"/>
  <c r="K570" i="9"/>
  <c r="G570" i="9"/>
  <c r="G569" i="9"/>
  <c r="F569" i="9"/>
  <c r="K568" i="9"/>
  <c r="G568" i="9"/>
  <c r="L568" i="9" s="1"/>
  <c r="G567" i="9"/>
  <c r="L566" i="9"/>
  <c r="K566" i="9"/>
  <c r="G566" i="9"/>
  <c r="F565" i="9"/>
  <c r="L564" i="9"/>
  <c r="K564" i="9"/>
  <c r="G564" i="9"/>
  <c r="K563" i="9"/>
  <c r="G563" i="9"/>
  <c r="L563" i="9" s="1"/>
  <c r="G562" i="9"/>
  <c r="F561" i="9"/>
  <c r="L560" i="9"/>
  <c r="K560" i="9"/>
  <c r="G560" i="9"/>
  <c r="L559" i="9"/>
  <c r="K559" i="9"/>
  <c r="G559" i="9"/>
  <c r="G558" i="9"/>
  <c r="L558" i="9" s="1"/>
  <c r="F557" i="9"/>
  <c r="G556" i="9"/>
  <c r="L555" i="9"/>
  <c r="K555" i="9"/>
  <c r="G555" i="9"/>
  <c r="L554" i="9"/>
  <c r="K554" i="9"/>
  <c r="G554" i="9"/>
  <c r="K553" i="9"/>
  <c r="G553" i="9"/>
  <c r="L553" i="9" s="1"/>
  <c r="F553" i="9"/>
  <c r="G552" i="9"/>
  <c r="F551" i="9"/>
  <c r="F550" i="9"/>
  <c r="G548" i="9"/>
  <c r="L547" i="9"/>
  <c r="K547" i="9"/>
  <c r="G547" i="9"/>
  <c r="L546" i="9"/>
  <c r="K546" i="9"/>
  <c r="G546" i="9"/>
  <c r="K545" i="9"/>
  <c r="G545" i="9"/>
  <c r="L545" i="9" s="1"/>
  <c r="F545" i="9"/>
  <c r="G543" i="9"/>
  <c r="F542" i="9"/>
  <c r="L541" i="9"/>
  <c r="K541" i="9"/>
  <c r="G541" i="9"/>
  <c r="G540" i="9"/>
  <c r="L540" i="9" s="1"/>
  <c r="G539" i="9"/>
  <c r="J538" i="9"/>
  <c r="I538" i="9"/>
  <c r="H538" i="9"/>
  <c r="F538" i="9"/>
  <c r="L537" i="9"/>
  <c r="K537" i="9"/>
  <c r="G537" i="9"/>
  <c r="K536" i="9"/>
  <c r="G536" i="9"/>
  <c r="L536" i="9" s="1"/>
  <c r="G535" i="9"/>
  <c r="J534" i="9"/>
  <c r="I534" i="9"/>
  <c r="H534" i="9"/>
  <c r="F534" i="9"/>
  <c r="L533" i="9"/>
  <c r="K533" i="9"/>
  <c r="G533" i="9"/>
  <c r="G532" i="9"/>
  <c r="G531" i="9"/>
  <c r="J530" i="9"/>
  <c r="I530" i="9"/>
  <c r="H530" i="9"/>
  <c r="F530" i="9"/>
  <c r="L529" i="9"/>
  <c r="K529" i="9"/>
  <c r="G529" i="9"/>
  <c r="K528" i="9"/>
  <c r="G528" i="9"/>
  <c r="L528" i="9" s="1"/>
  <c r="G527" i="9"/>
  <c r="J526" i="9"/>
  <c r="I526" i="9"/>
  <c r="H526" i="9"/>
  <c r="F526" i="9"/>
  <c r="L525" i="9"/>
  <c r="K525" i="9"/>
  <c r="G525" i="9"/>
  <c r="G524" i="9"/>
  <c r="L524" i="9" s="1"/>
  <c r="G523" i="9"/>
  <c r="L522" i="9"/>
  <c r="K522" i="9"/>
  <c r="G522" i="9"/>
  <c r="J521" i="9"/>
  <c r="I521" i="9"/>
  <c r="H521" i="9"/>
  <c r="G521" i="9"/>
  <c r="L521" i="9" s="1"/>
  <c r="F521" i="9"/>
  <c r="K520" i="9"/>
  <c r="G520" i="9"/>
  <c r="L520" i="9" s="1"/>
  <c r="L519" i="9"/>
  <c r="G519" i="9"/>
  <c r="K519" i="9" s="1"/>
  <c r="L518" i="9"/>
  <c r="K518" i="9"/>
  <c r="G518" i="9"/>
  <c r="J517" i="9"/>
  <c r="I517" i="9"/>
  <c r="H517" i="9"/>
  <c r="G517" i="9"/>
  <c r="L517" i="9" s="1"/>
  <c r="F517" i="9"/>
  <c r="K516" i="9"/>
  <c r="G516" i="9"/>
  <c r="L516" i="9" s="1"/>
  <c r="L515" i="9"/>
  <c r="G515" i="9"/>
  <c r="K515" i="9" s="1"/>
  <c r="L514" i="9"/>
  <c r="K514" i="9"/>
  <c r="G514" i="9"/>
  <c r="J513" i="9"/>
  <c r="I513" i="9"/>
  <c r="H513" i="9"/>
  <c r="G513" i="9"/>
  <c r="L513" i="9" s="1"/>
  <c r="F513" i="9"/>
  <c r="K512" i="9"/>
  <c r="G512" i="9"/>
  <c r="L512" i="9" s="1"/>
  <c r="L511" i="9"/>
  <c r="G511" i="9"/>
  <c r="K511" i="9" s="1"/>
  <c r="L510" i="9"/>
  <c r="K510" i="9"/>
  <c r="G510" i="9"/>
  <c r="J509" i="9"/>
  <c r="I509" i="9"/>
  <c r="H509" i="9"/>
  <c r="G509" i="9"/>
  <c r="L509" i="9" s="1"/>
  <c r="F509" i="9"/>
  <c r="K508" i="9"/>
  <c r="G508" i="9"/>
  <c r="L508" i="9" s="1"/>
  <c r="L507" i="9"/>
  <c r="G507" i="9"/>
  <c r="K507" i="9" s="1"/>
  <c r="L506" i="9"/>
  <c r="K506" i="9"/>
  <c r="G506" i="9"/>
  <c r="J505" i="9"/>
  <c r="I505" i="9"/>
  <c r="H505" i="9"/>
  <c r="G505" i="9"/>
  <c r="L505" i="9" s="1"/>
  <c r="F505" i="9"/>
  <c r="K504" i="9"/>
  <c r="G504" i="9"/>
  <c r="L504" i="9" s="1"/>
  <c r="L503" i="9"/>
  <c r="G503" i="9"/>
  <c r="K503" i="9" s="1"/>
  <c r="L502" i="9"/>
  <c r="K502" i="9"/>
  <c r="G502" i="9"/>
  <c r="K501" i="9"/>
  <c r="G501" i="9"/>
  <c r="L501" i="9" s="1"/>
  <c r="J500" i="9"/>
  <c r="I500" i="9"/>
  <c r="H500" i="9"/>
  <c r="G500" i="9"/>
  <c r="L500" i="9" s="1"/>
  <c r="F500" i="9"/>
  <c r="L499" i="9"/>
  <c r="G499" i="9"/>
  <c r="K499" i="9" s="1"/>
  <c r="L498" i="9"/>
  <c r="K498" i="9"/>
  <c r="G498" i="9"/>
  <c r="L497" i="9"/>
  <c r="K497" i="9"/>
  <c r="G497" i="9"/>
  <c r="K496" i="9"/>
  <c r="G496" i="9"/>
  <c r="J495" i="9"/>
  <c r="I495" i="9"/>
  <c r="I494" i="9" s="1"/>
  <c r="H495" i="9"/>
  <c r="F495" i="9"/>
  <c r="H494" i="9"/>
  <c r="G493" i="9"/>
  <c r="G492" i="9"/>
  <c r="L492" i="9" s="1"/>
  <c r="G491" i="9"/>
  <c r="J490" i="9"/>
  <c r="I490" i="9"/>
  <c r="I458" i="9" s="1"/>
  <c r="I457" i="9" s="1"/>
  <c r="H490" i="9"/>
  <c r="G490" i="9"/>
  <c r="L490" i="9" s="1"/>
  <c r="F490" i="9"/>
  <c r="L489" i="9"/>
  <c r="G489" i="9"/>
  <c r="K489" i="9" s="1"/>
  <c r="G488" i="9"/>
  <c r="G487" i="9"/>
  <c r="K487" i="9" s="1"/>
  <c r="L486" i="9"/>
  <c r="K486" i="9"/>
  <c r="G486" i="9"/>
  <c r="G485" i="9"/>
  <c r="F484" i="9"/>
  <c r="F458" i="9" s="1"/>
  <c r="F457" i="9" s="1"/>
  <c r="G483" i="9"/>
  <c r="L482" i="9"/>
  <c r="K482" i="9"/>
  <c r="G482" i="9"/>
  <c r="L481" i="9"/>
  <c r="G481" i="9"/>
  <c r="K481" i="9" s="1"/>
  <c r="G480" i="9"/>
  <c r="J479" i="9"/>
  <c r="J458" i="9" s="1"/>
  <c r="I479" i="9"/>
  <c r="H479" i="9"/>
  <c r="F479" i="9"/>
  <c r="L478" i="9"/>
  <c r="K478" i="9"/>
  <c r="G478" i="9"/>
  <c r="K477" i="9"/>
  <c r="G477" i="9"/>
  <c r="L477" i="9" s="1"/>
  <c r="K476" i="9"/>
  <c r="G476" i="9"/>
  <c r="L476" i="9" s="1"/>
  <c r="L475" i="9"/>
  <c r="G475" i="9"/>
  <c r="K475" i="9" s="1"/>
  <c r="J474" i="9"/>
  <c r="I474" i="9"/>
  <c r="H474" i="9"/>
  <c r="H458" i="9" s="1"/>
  <c r="H457" i="9" s="1"/>
  <c r="H456" i="9" s="1"/>
  <c r="F474" i="9"/>
  <c r="L473" i="9"/>
  <c r="K473" i="9"/>
  <c r="G473" i="9"/>
  <c r="K472" i="9"/>
  <c r="G472" i="9"/>
  <c r="L472" i="9" s="1"/>
  <c r="L471" i="9"/>
  <c r="G471" i="9"/>
  <c r="K471" i="9" s="1"/>
  <c r="L470" i="9"/>
  <c r="K470" i="9"/>
  <c r="G470" i="9"/>
  <c r="K469" i="9"/>
  <c r="G469" i="9"/>
  <c r="L469" i="9" s="1"/>
  <c r="K468" i="9"/>
  <c r="G468" i="9"/>
  <c r="L468" i="9" s="1"/>
  <c r="L467" i="9"/>
  <c r="G467" i="9"/>
  <c r="K467" i="9" s="1"/>
  <c r="L466" i="9"/>
  <c r="K466" i="9"/>
  <c r="G466" i="9"/>
  <c r="J465" i="9"/>
  <c r="I465" i="9"/>
  <c r="H465" i="9"/>
  <c r="G465" i="9"/>
  <c r="L465" i="9" s="1"/>
  <c r="F465" i="9"/>
  <c r="K464" i="9"/>
  <c r="G464" i="9"/>
  <c r="L464" i="9" s="1"/>
  <c r="L463" i="9"/>
  <c r="G463" i="9"/>
  <c r="K463" i="9" s="1"/>
  <c r="L462" i="9"/>
  <c r="K462" i="9"/>
  <c r="G462" i="9"/>
  <c r="G461" i="9"/>
  <c r="K460" i="9"/>
  <c r="G460" i="9"/>
  <c r="L460" i="9" s="1"/>
  <c r="L459" i="9"/>
  <c r="G459" i="9"/>
  <c r="K459" i="9" s="1"/>
  <c r="J457" i="9"/>
  <c r="J456" i="9" s="1"/>
  <c r="J455" i="9" s="1"/>
  <c r="I456" i="9"/>
  <c r="I455" i="9" s="1"/>
  <c r="H455" i="9"/>
  <c r="L454" i="9"/>
  <c r="K454" i="9"/>
  <c r="G454" i="9"/>
  <c r="G453" i="9"/>
  <c r="K452" i="9"/>
  <c r="G452" i="9"/>
  <c r="L452" i="9" s="1"/>
  <c r="J451" i="9"/>
  <c r="J450" i="9" s="1"/>
  <c r="I451" i="9"/>
  <c r="H451" i="9"/>
  <c r="H450" i="9" s="1"/>
  <c r="F451" i="9"/>
  <c r="I450" i="9"/>
  <c r="G449" i="9"/>
  <c r="J448" i="9"/>
  <c r="I448" i="9"/>
  <c r="H448" i="9"/>
  <c r="G448" i="9"/>
  <c r="J447" i="9"/>
  <c r="I447" i="9"/>
  <c r="I125" i="9" s="1"/>
  <c r="H447" i="9"/>
  <c r="G447" i="9"/>
  <c r="L447" i="9" s="1"/>
  <c r="J446" i="9"/>
  <c r="I446" i="9"/>
  <c r="H446" i="9"/>
  <c r="G446" i="9"/>
  <c r="L445" i="9"/>
  <c r="K445" i="9"/>
  <c r="G445" i="9"/>
  <c r="J444" i="9"/>
  <c r="J443" i="9" s="1"/>
  <c r="J430" i="9" s="1"/>
  <c r="H444" i="9"/>
  <c r="H443" i="9" s="1"/>
  <c r="F444" i="9"/>
  <c r="L442" i="9"/>
  <c r="G442" i="9"/>
  <c r="K442" i="9" s="1"/>
  <c r="J441" i="9"/>
  <c r="I441" i="9"/>
  <c r="H441" i="9"/>
  <c r="G441" i="9"/>
  <c r="L441" i="9" s="1"/>
  <c r="F441" i="9"/>
  <c r="L440" i="9"/>
  <c r="G440" i="9"/>
  <c r="K440" i="9" s="1"/>
  <c r="K439" i="9"/>
  <c r="G439" i="9"/>
  <c r="L439" i="9" s="1"/>
  <c r="J438" i="9"/>
  <c r="J437" i="9" s="1"/>
  <c r="I438" i="9"/>
  <c r="H438" i="9"/>
  <c r="H437" i="9" s="1"/>
  <c r="F438" i="9"/>
  <c r="I437" i="9"/>
  <c r="I436" i="9" s="1"/>
  <c r="J436" i="9"/>
  <c r="H436" i="9"/>
  <c r="K435" i="9"/>
  <c r="G435" i="9"/>
  <c r="L435" i="9" s="1"/>
  <c r="J434" i="9"/>
  <c r="J433" i="9" s="1"/>
  <c r="I434" i="9"/>
  <c r="H434" i="9"/>
  <c r="H433" i="9" s="1"/>
  <c r="F434" i="9"/>
  <c r="I433" i="9"/>
  <c r="I432" i="9" s="1"/>
  <c r="I431" i="9" s="1"/>
  <c r="J432" i="9"/>
  <c r="J431" i="9" s="1"/>
  <c r="H432" i="9"/>
  <c r="I428" i="9"/>
  <c r="H428" i="9"/>
  <c r="G428" i="9"/>
  <c r="L428" i="9" s="1"/>
  <c r="J427" i="9"/>
  <c r="I427" i="9"/>
  <c r="H427" i="9"/>
  <c r="G427" i="9"/>
  <c r="L427" i="9" s="1"/>
  <c r="J426" i="9"/>
  <c r="I426" i="9"/>
  <c r="H426" i="9"/>
  <c r="G426" i="9"/>
  <c r="J425" i="9"/>
  <c r="I425" i="9"/>
  <c r="H425" i="9"/>
  <c r="G425" i="9"/>
  <c r="L425" i="9" s="1"/>
  <c r="H424" i="9"/>
  <c r="F424" i="9"/>
  <c r="L423" i="9"/>
  <c r="J423" i="9"/>
  <c r="H423" i="9"/>
  <c r="I423" i="9" s="1"/>
  <c r="G423" i="9"/>
  <c r="K423" i="9" s="1"/>
  <c r="G422" i="9"/>
  <c r="F421" i="9"/>
  <c r="L420" i="9"/>
  <c r="K420" i="9"/>
  <c r="G420" i="9"/>
  <c r="L419" i="9"/>
  <c r="G419" i="9"/>
  <c r="K419" i="9" s="1"/>
  <c r="F419" i="9"/>
  <c r="L418" i="9"/>
  <c r="H418" i="9"/>
  <c r="G418" i="9"/>
  <c r="K418" i="9" s="1"/>
  <c r="G417" i="9"/>
  <c r="K417" i="9" s="1"/>
  <c r="J416" i="9"/>
  <c r="I416" i="9"/>
  <c r="H416" i="9"/>
  <c r="G416" i="9"/>
  <c r="L416" i="9" s="1"/>
  <c r="K415" i="9"/>
  <c r="I415" i="9"/>
  <c r="J415" i="9" s="1"/>
  <c r="H415" i="9"/>
  <c r="G415" i="9"/>
  <c r="L415" i="9" s="1"/>
  <c r="K414" i="9"/>
  <c r="I414" i="9"/>
  <c r="J414" i="9" s="1"/>
  <c r="H414" i="9"/>
  <c r="G414" i="9"/>
  <c r="L414" i="9" s="1"/>
  <c r="K413" i="9"/>
  <c r="I413" i="9"/>
  <c r="J413" i="9" s="1"/>
  <c r="H413" i="9"/>
  <c r="G413" i="9"/>
  <c r="L413" i="9" s="1"/>
  <c r="K412" i="9"/>
  <c r="I412" i="9"/>
  <c r="J412" i="9" s="1"/>
  <c r="H412" i="9"/>
  <c r="G412" i="9"/>
  <c r="L412" i="9" s="1"/>
  <c r="K411" i="9"/>
  <c r="I411" i="9"/>
  <c r="J411" i="9" s="1"/>
  <c r="H411" i="9"/>
  <c r="G411" i="9"/>
  <c r="L411" i="9" s="1"/>
  <c r="K410" i="9"/>
  <c r="I410" i="9"/>
  <c r="J410" i="9" s="1"/>
  <c r="H410" i="9"/>
  <c r="G410" i="9"/>
  <c r="L410" i="9" s="1"/>
  <c r="K409" i="9"/>
  <c r="I409" i="9"/>
  <c r="J409" i="9" s="1"/>
  <c r="H409" i="9"/>
  <c r="G409" i="9"/>
  <c r="L409" i="9" s="1"/>
  <c r="K408" i="9"/>
  <c r="I408" i="9"/>
  <c r="J408" i="9" s="1"/>
  <c r="H408" i="9"/>
  <c r="G408" i="9"/>
  <c r="L408" i="9" s="1"/>
  <c r="K407" i="9"/>
  <c r="I407" i="9"/>
  <c r="J407" i="9" s="1"/>
  <c r="H407" i="9"/>
  <c r="G407" i="9"/>
  <c r="L407" i="9" s="1"/>
  <c r="K406" i="9"/>
  <c r="I406" i="9"/>
  <c r="J406" i="9" s="1"/>
  <c r="H406" i="9"/>
  <c r="G406" i="9"/>
  <c r="L406" i="9" s="1"/>
  <c r="K405" i="9"/>
  <c r="I405" i="9"/>
  <c r="J405" i="9" s="1"/>
  <c r="H405" i="9"/>
  <c r="G405" i="9"/>
  <c r="L405" i="9" s="1"/>
  <c r="K400" i="9"/>
  <c r="I400" i="9"/>
  <c r="J400" i="9" s="1"/>
  <c r="H400" i="9"/>
  <c r="G400" i="9"/>
  <c r="L400" i="9" s="1"/>
  <c r="K399" i="9"/>
  <c r="I399" i="9"/>
  <c r="J399" i="9" s="1"/>
  <c r="H399" i="9"/>
  <c r="G399" i="9"/>
  <c r="L399" i="9" s="1"/>
  <c r="K398" i="9"/>
  <c r="I398" i="9"/>
  <c r="J398" i="9" s="1"/>
  <c r="H398" i="9"/>
  <c r="G398" i="9"/>
  <c r="L398" i="9" s="1"/>
  <c r="K397" i="9"/>
  <c r="I397" i="9"/>
  <c r="J397" i="9" s="1"/>
  <c r="H397" i="9"/>
  <c r="G397" i="9"/>
  <c r="L397" i="9" s="1"/>
  <c r="K396" i="9"/>
  <c r="I396" i="9"/>
  <c r="J396" i="9" s="1"/>
  <c r="J395" i="9" s="1"/>
  <c r="H396" i="9"/>
  <c r="H395" i="9" s="1"/>
  <c r="H394" i="9" s="1"/>
  <c r="G396" i="9"/>
  <c r="L396" i="9" s="1"/>
  <c r="I395" i="9"/>
  <c r="I394" i="9" s="1"/>
  <c r="G395" i="9"/>
  <c r="F395" i="9"/>
  <c r="J394" i="9"/>
  <c r="F394" i="9"/>
  <c r="J393" i="9"/>
  <c r="I393" i="9"/>
  <c r="H393" i="9"/>
  <c r="G393" i="9"/>
  <c r="K392" i="9"/>
  <c r="G392" i="9"/>
  <c r="L392" i="9" s="1"/>
  <c r="L391" i="9"/>
  <c r="J391" i="9"/>
  <c r="J390" i="9" s="1"/>
  <c r="I391" i="9"/>
  <c r="H391" i="9"/>
  <c r="H390" i="9" s="1"/>
  <c r="G391" i="9"/>
  <c r="K391" i="9" s="1"/>
  <c r="F390" i="9"/>
  <c r="J389" i="9"/>
  <c r="I389" i="9"/>
  <c r="H389" i="9"/>
  <c r="G389" i="9"/>
  <c r="L389" i="9" s="1"/>
  <c r="I388" i="9"/>
  <c r="H388" i="9"/>
  <c r="G388" i="9"/>
  <c r="L388" i="9" s="1"/>
  <c r="I387" i="9"/>
  <c r="H387" i="9"/>
  <c r="G387" i="9"/>
  <c r="L387" i="9" s="1"/>
  <c r="I386" i="9"/>
  <c r="J386" i="9" s="1"/>
  <c r="J110" i="9" s="1"/>
  <c r="H386" i="9"/>
  <c r="G386" i="9"/>
  <c r="L386" i="9" s="1"/>
  <c r="I385" i="9"/>
  <c r="H385" i="9"/>
  <c r="G385" i="9"/>
  <c r="L385" i="9" s="1"/>
  <c r="H384" i="9"/>
  <c r="G384" i="9"/>
  <c r="L384" i="9" s="1"/>
  <c r="F384" i="9"/>
  <c r="L383" i="9"/>
  <c r="H383" i="9"/>
  <c r="I383" i="9" s="1"/>
  <c r="J383" i="9" s="1"/>
  <c r="G383" i="9"/>
  <c r="K383" i="9" s="1"/>
  <c r="L382" i="9"/>
  <c r="H382" i="9"/>
  <c r="I382" i="9" s="1"/>
  <c r="J382" i="9" s="1"/>
  <c r="J106" i="9" s="1"/>
  <c r="G382" i="9"/>
  <c r="K382" i="9" s="1"/>
  <c r="L381" i="9"/>
  <c r="H381" i="9"/>
  <c r="I381" i="9" s="1"/>
  <c r="J381" i="9" s="1"/>
  <c r="J379" i="9" s="1"/>
  <c r="G381" i="9"/>
  <c r="K381" i="9" s="1"/>
  <c r="L380" i="9"/>
  <c r="J380" i="9"/>
  <c r="I380" i="9"/>
  <c r="I379" i="9" s="1"/>
  <c r="H380" i="9"/>
  <c r="G380" i="9"/>
  <c r="K380" i="9" s="1"/>
  <c r="L379" i="9"/>
  <c r="G379" i="9"/>
  <c r="F379" i="9"/>
  <c r="K379" i="9" s="1"/>
  <c r="K378" i="9"/>
  <c r="I378" i="9"/>
  <c r="J378" i="9" s="1"/>
  <c r="H378" i="9"/>
  <c r="G378" i="9"/>
  <c r="L378" i="9" s="1"/>
  <c r="K377" i="9"/>
  <c r="I377" i="9"/>
  <c r="J377" i="9" s="1"/>
  <c r="J376" i="9" s="1"/>
  <c r="H377" i="9"/>
  <c r="H376" i="9" s="1"/>
  <c r="G377" i="9"/>
  <c r="L377" i="9" s="1"/>
  <c r="I376" i="9"/>
  <c r="G376" i="9"/>
  <c r="F376" i="9"/>
  <c r="L375" i="9"/>
  <c r="H375" i="9"/>
  <c r="I375" i="9" s="1"/>
  <c r="G375" i="9"/>
  <c r="K375" i="9" s="1"/>
  <c r="L374" i="9"/>
  <c r="H374" i="9"/>
  <c r="G374" i="9"/>
  <c r="K374" i="9" s="1"/>
  <c r="L373" i="9"/>
  <c r="H373" i="9"/>
  <c r="I373" i="9" s="1"/>
  <c r="G373" i="9"/>
  <c r="K373" i="9" s="1"/>
  <c r="L372" i="9"/>
  <c r="H372" i="9"/>
  <c r="G372" i="9"/>
  <c r="K372" i="9" s="1"/>
  <c r="L371" i="9"/>
  <c r="H371" i="9"/>
  <c r="I371" i="9" s="1"/>
  <c r="G371" i="9"/>
  <c r="K371" i="9" s="1"/>
  <c r="L370" i="9"/>
  <c r="H370" i="9"/>
  <c r="G370" i="9"/>
  <c r="K370" i="9" s="1"/>
  <c r="L369" i="9"/>
  <c r="J369" i="9"/>
  <c r="I369" i="9"/>
  <c r="H369" i="9"/>
  <c r="G369" i="9"/>
  <c r="K369" i="9" s="1"/>
  <c r="L368" i="9"/>
  <c r="G368" i="9"/>
  <c r="F368" i="9"/>
  <c r="L366" i="9"/>
  <c r="J366" i="9"/>
  <c r="J90" i="9" s="1"/>
  <c r="H366" i="9"/>
  <c r="I366" i="9" s="1"/>
  <c r="I365" i="9" s="1"/>
  <c r="G366" i="9"/>
  <c r="K366" i="9" s="1"/>
  <c r="L365" i="9"/>
  <c r="J365" i="9"/>
  <c r="H365" i="9"/>
  <c r="G365" i="9"/>
  <c r="F365" i="9"/>
  <c r="K365" i="9" s="1"/>
  <c r="K364" i="9"/>
  <c r="I364" i="9"/>
  <c r="J364" i="9" s="1"/>
  <c r="H364" i="9"/>
  <c r="G364" i="9"/>
  <c r="L364" i="9" s="1"/>
  <c r="K363" i="9"/>
  <c r="I363" i="9"/>
  <c r="J363" i="9" s="1"/>
  <c r="J362" i="9" s="1"/>
  <c r="H363" i="9"/>
  <c r="G363" i="9"/>
  <c r="L363" i="9" s="1"/>
  <c r="K362" i="9"/>
  <c r="I362" i="9"/>
  <c r="H362" i="9"/>
  <c r="G362" i="9"/>
  <c r="L362" i="9" s="1"/>
  <c r="F362" i="9"/>
  <c r="L361" i="9"/>
  <c r="J361" i="9"/>
  <c r="I361" i="9"/>
  <c r="H361" i="9"/>
  <c r="G361" i="9"/>
  <c r="K361" i="9" s="1"/>
  <c r="L360" i="9"/>
  <c r="H360" i="9"/>
  <c r="G360" i="9"/>
  <c r="K360" i="9" s="1"/>
  <c r="L359" i="9"/>
  <c r="H359" i="9"/>
  <c r="H358" i="9" s="1"/>
  <c r="G359" i="9"/>
  <c r="F359" i="9"/>
  <c r="K359" i="9" s="1"/>
  <c r="G358" i="9"/>
  <c r="I356" i="9"/>
  <c r="H356" i="9"/>
  <c r="H355" i="9" s="1"/>
  <c r="H354" i="9" s="1"/>
  <c r="G356" i="9"/>
  <c r="L356" i="9" s="1"/>
  <c r="K355" i="9"/>
  <c r="G355" i="9"/>
  <c r="F355" i="9"/>
  <c r="F354" i="9"/>
  <c r="I353" i="9"/>
  <c r="H353" i="9"/>
  <c r="G353" i="9"/>
  <c r="L353" i="9" s="1"/>
  <c r="J352" i="9"/>
  <c r="I352" i="9"/>
  <c r="H352" i="9"/>
  <c r="G352" i="9"/>
  <c r="L352" i="9" s="1"/>
  <c r="J351" i="9"/>
  <c r="I351" i="9"/>
  <c r="I75" i="9" s="1"/>
  <c r="H351" i="9"/>
  <c r="G351" i="9"/>
  <c r="L351" i="9" s="1"/>
  <c r="J350" i="9"/>
  <c r="J349" i="9" s="1"/>
  <c r="I350" i="9"/>
  <c r="H350" i="9"/>
  <c r="G350" i="9"/>
  <c r="I349" i="9"/>
  <c r="I348" i="9" s="1"/>
  <c r="H349" i="9"/>
  <c r="F349" i="9"/>
  <c r="H348" i="9"/>
  <c r="H319" i="9" s="1"/>
  <c r="F348" i="9"/>
  <c r="I347" i="9"/>
  <c r="J347" i="9" s="1"/>
  <c r="H347" i="9"/>
  <c r="G347" i="9"/>
  <c r="K347" i="9" s="1"/>
  <c r="I346" i="9"/>
  <c r="H346" i="9"/>
  <c r="H345" i="9" s="1"/>
  <c r="G346" i="9"/>
  <c r="L346" i="9" s="1"/>
  <c r="F345" i="9"/>
  <c r="L344" i="9"/>
  <c r="J344" i="9"/>
  <c r="H344" i="9"/>
  <c r="I344" i="9" s="1"/>
  <c r="I343" i="9" s="1"/>
  <c r="G344" i="9"/>
  <c r="K344" i="9" s="1"/>
  <c r="L343" i="9"/>
  <c r="H343" i="9"/>
  <c r="G343" i="9"/>
  <c r="F343" i="9"/>
  <c r="K343" i="9" s="1"/>
  <c r="K342" i="9"/>
  <c r="G342" i="9"/>
  <c r="L342" i="9" s="1"/>
  <c r="G341" i="9"/>
  <c r="L340" i="9"/>
  <c r="K340" i="9"/>
  <c r="G340" i="9"/>
  <c r="L339" i="9"/>
  <c r="G339" i="9"/>
  <c r="K339" i="9" s="1"/>
  <c r="K338" i="9"/>
  <c r="G338" i="9"/>
  <c r="L338" i="9" s="1"/>
  <c r="G337" i="9"/>
  <c r="L336" i="9"/>
  <c r="K336" i="9"/>
  <c r="G336" i="9"/>
  <c r="L335" i="9"/>
  <c r="G335" i="9"/>
  <c r="K335" i="9" s="1"/>
  <c r="K334" i="9"/>
  <c r="G334" i="9"/>
  <c r="L334" i="9" s="1"/>
  <c r="G333" i="9"/>
  <c r="L332" i="9"/>
  <c r="K332" i="9"/>
  <c r="G332" i="9"/>
  <c r="L331" i="9"/>
  <c r="G331" i="9"/>
  <c r="K331" i="9" s="1"/>
  <c r="K330" i="9"/>
  <c r="G330" i="9"/>
  <c r="L330" i="9" s="1"/>
  <c r="G329" i="9"/>
  <c r="L328" i="9"/>
  <c r="K328" i="9"/>
  <c r="G328" i="9"/>
  <c r="L327" i="9"/>
  <c r="G327" i="9"/>
  <c r="K327" i="9" s="1"/>
  <c r="J326" i="9"/>
  <c r="I326" i="9"/>
  <c r="H326" i="9"/>
  <c r="G326" i="9"/>
  <c r="J325" i="9"/>
  <c r="I325" i="9"/>
  <c r="I321" i="9" s="1"/>
  <c r="I320" i="9" s="1"/>
  <c r="H325" i="9"/>
  <c r="F325" i="9"/>
  <c r="L324" i="9"/>
  <c r="G324" i="9"/>
  <c r="K324" i="9" s="1"/>
  <c r="K323" i="9"/>
  <c r="G323" i="9"/>
  <c r="M853" i="9" s="1"/>
  <c r="N322" i="9"/>
  <c r="K322" i="9"/>
  <c r="G322" i="9"/>
  <c r="L322" i="9" s="1"/>
  <c r="J321" i="9"/>
  <c r="J320" i="9" s="1"/>
  <c r="H321" i="9"/>
  <c r="H320" i="9" s="1"/>
  <c r="F321" i="9"/>
  <c r="I318" i="9"/>
  <c r="J318" i="9" s="1"/>
  <c r="H318" i="9"/>
  <c r="G318" i="9"/>
  <c r="L318" i="9" s="1"/>
  <c r="I317" i="9"/>
  <c r="J317" i="9" s="1"/>
  <c r="H317" i="9"/>
  <c r="G317" i="9"/>
  <c r="L317" i="9" s="1"/>
  <c r="I316" i="9"/>
  <c r="J316" i="9" s="1"/>
  <c r="H316" i="9"/>
  <c r="G316" i="9"/>
  <c r="L316" i="9" s="1"/>
  <c r="I315" i="9"/>
  <c r="H315" i="9"/>
  <c r="G315" i="9"/>
  <c r="L315" i="9" s="1"/>
  <c r="K314" i="9"/>
  <c r="I314" i="9"/>
  <c r="J314" i="9" s="1"/>
  <c r="J40" i="9" s="1"/>
  <c r="H314" i="9"/>
  <c r="G314" i="9"/>
  <c r="I313" i="9"/>
  <c r="H313" i="9"/>
  <c r="I312" i="9"/>
  <c r="J312" i="9" s="1"/>
  <c r="J38" i="9" s="1"/>
  <c r="H312" i="9"/>
  <c r="G312" i="9"/>
  <c r="K312" i="9" s="1"/>
  <c r="I311" i="9"/>
  <c r="H311" i="9"/>
  <c r="G311" i="9"/>
  <c r="L311" i="9" s="1"/>
  <c r="I310" i="9"/>
  <c r="J310" i="9" s="1"/>
  <c r="H310" i="9"/>
  <c r="G310" i="9"/>
  <c r="I309" i="9"/>
  <c r="J309" i="9" s="1"/>
  <c r="H309" i="9"/>
  <c r="I308" i="9"/>
  <c r="J308" i="9" s="1"/>
  <c r="H308" i="9"/>
  <c r="I307" i="9"/>
  <c r="J307" i="9" s="1"/>
  <c r="J30" i="9" s="1"/>
  <c r="H307" i="9"/>
  <c r="G307" i="9"/>
  <c r="L307" i="9" s="1"/>
  <c r="I306" i="9"/>
  <c r="J306" i="9" s="1"/>
  <c r="H306" i="9"/>
  <c r="G306" i="9"/>
  <c r="L306" i="9" s="1"/>
  <c r="I305" i="9"/>
  <c r="J305" i="9" s="1"/>
  <c r="J28" i="9" s="1"/>
  <c r="H305" i="9"/>
  <c r="G305" i="9"/>
  <c r="L305" i="9" s="1"/>
  <c r="J304" i="9"/>
  <c r="H304" i="9"/>
  <c r="G304" i="9"/>
  <c r="H303" i="9"/>
  <c r="J303" i="9" s="1"/>
  <c r="J302" i="9"/>
  <c r="I302" i="9"/>
  <c r="I299" i="9" s="1"/>
  <c r="I295" i="9" s="1"/>
  <c r="H302" i="9"/>
  <c r="G302" i="9"/>
  <c r="L302" i="9" s="1"/>
  <c r="L301" i="9"/>
  <c r="K301" i="9"/>
  <c r="G301" i="9"/>
  <c r="L300" i="9"/>
  <c r="J300" i="9"/>
  <c r="I300" i="9"/>
  <c r="H300" i="9"/>
  <c r="G300" i="9"/>
  <c r="K300" i="9" s="1"/>
  <c r="J299" i="9"/>
  <c r="J295" i="9" s="1"/>
  <c r="F299" i="9"/>
  <c r="I298" i="9"/>
  <c r="H298" i="9"/>
  <c r="J298" i="9" s="1"/>
  <c r="J21" i="9" s="1"/>
  <c r="G298" i="9"/>
  <c r="L298" i="9" s="1"/>
  <c r="J297" i="9"/>
  <c r="H297" i="9"/>
  <c r="G297" i="9"/>
  <c r="L296" i="9"/>
  <c r="K296" i="9"/>
  <c r="L294" i="9"/>
  <c r="J294" i="9"/>
  <c r="J293" i="9" s="1"/>
  <c r="J292" i="9" s="1"/>
  <c r="I294" i="9"/>
  <c r="I293" i="9" s="1"/>
  <c r="I292" i="9" s="1"/>
  <c r="H294" i="9"/>
  <c r="G294" i="9"/>
  <c r="K294" i="9" s="1"/>
  <c r="L293" i="9"/>
  <c r="H293" i="9"/>
  <c r="H292" i="9" s="1"/>
  <c r="G293" i="9"/>
  <c r="F293" i="9"/>
  <c r="K293" i="9" s="1"/>
  <c r="G292" i="9"/>
  <c r="J291" i="9"/>
  <c r="L286" i="9"/>
  <c r="G286" i="9"/>
  <c r="F286" i="9"/>
  <c r="K286" i="9" s="1"/>
  <c r="L285" i="9"/>
  <c r="G285" i="9"/>
  <c r="F285" i="9"/>
  <c r="K285" i="9" s="1"/>
  <c r="L284" i="9"/>
  <c r="G284" i="9"/>
  <c r="F284" i="9"/>
  <c r="K284" i="9" s="1"/>
  <c r="L283" i="9"/>
  <c r="G283" i="9"/>
  <c r="F283" i="9"/>
  <c r="K283" i="9" s="1"/>
  <c r="L282" i="9"/>
  <c r="G282" i="9"/>
  <c r="F282" i="9"/>
  <c r="K282" i="9" s="1"/>
  <c r="L281" i="9"/>
  <c r="G281" i="9"/>
  <c r="F281" i="9"/>
  <c r="K281" i="9" s="1"/>
  <c r="L280" i="9"/>
  <c r="G280" i="9"/>
  <c r="F280" i="9"/>
  <c r="K280" i="9" s="1"/>
  <c r="L279" i="9"/>
  <c r="G279" i="9"/>
  <c r="F279" i="9"/>
  <c r="K279" i="9" s="1"/>
  <c r="L278" i="9"/>
  <c r="G278" i="9"/>
  <c r="F278" i="9"/>
  <c r="K278" i="9" s="1"/>
  <c r="L277" i="9"/>
  <c r="G277" i="9"/>
  <c r="F277" i="9"/>
  <c r="K277" i="9" s="1"/>
  <c r="L276" i="9"/>
  <c r="G276" i="9"/>
  <c r="L275" i="9"/>
  <c r="G275" i="9"/>
  <c r="F275" i="9"/>
  <c r="K275" i="9" s="1"/>
  <c r="F274" i="9"/>
  <c r="L273" i="9"/>
  <c r="G273" i="9"/>
  <c r="F273" i="9"/>
  <c r="K273" i="9" s="1"/>
  <c r="L271" i="9"/>
  <c r="G271" i="9"/>
  <c r="F271" i="9"/>
  <c r="K271" i="9" s="1"/>
  <c r="L270" i="9"/>
  <c r="G270" i="9"/>
  <c r="F270" i="9"/>
  <c r="K270" i="9" s="1"/>
  <c r="L269" i="9"/>
  <c r="G269" i="9"/>
  <c r="F269" i="9"/>
  <c r="K269" i="9" s="1"/>
  <c r="L268" i="9"/>
  <c r="G268" i="9"/>
  <c r="L267" i="9"/>
  <c r="G267" i="9"/>
  <c r="F267" i="9"/>
  <c r="K267" i="9" s="1"/>
  <c r="L266" i="9"/>
  <c r="G266" i="9"/>
  <c r="F266" i="9"/>
  <c r="K266" i="9" s="1"/>
  <c r="L265" i="9"/>
  <c r="G265" i="9"/>
  <c r="F265" i="9"/>
  <c r="K265" i="9" s="1"/>
  <c r="L264" i="9"/>
  <c r="G264" i="9"/>
  <c r="L263" i="9"/>
  <c r="G263" i="9"/>
  <c r="F263" i="9"/>
  <c r="K263" i="9" s="1"/>
  <c r="L262" i="9"/>
  <c r="G262" i="9"/>
  <c r="F262" i="9"/>
  <c r="K262" i="9" s="1"/>
  <c r="L261" i="9"/>
  <c r="G261" i="9"/>
  <c r="F261" i="9"/>
  <c r="K261" i="9" s="1"/>
  <c r="L260" i="9"/>
  <c r="G260" i="9"/>
  <c r="L259" i="9"/>
  <c r="G259" i="9"/>
  <c r="F259" i="9"/>
  <c r="K259" i="9" s="1"/>
  <c r="F258" i="9"/>
  <c r="F257" i="9"/>
  <c r="F256" i="9" s="1"/>
  <c r="L255" i="9"/>
  <c r="G255" i="9"/>
  <c r="F255" i="9"/>
  <c r="K255" i="9" s="1"/>
  <c r="L254" i="9"/>
  <c r="G254" i="9"/>
  <c r="F254" i="9"/>
  <c r="K254" i="9" s="1"/>
  <c r="L253" i="9"/>
  <c r="G253" i="9"/>
  <c r="F253" i="9"/>
  <c r="K253" i="9" s="1"/>
  <c r="L252" i="9"/>
  <c r="G252" i="9"/>
  <c r="G250" i="9"/>
  <c r="F250" i="9"/>
  <c r="F249" i="9" s="1"/>
  <c r="K249" i="9" s="1"/>
  <c r="J249" i="9"/>
  <c r="I249" i="9"/>
  <c r="H249" i="9"/>
  <c r="G249" i="9"/>
  <c r="L249" i="9" s="1"/>
  <c r="L248" i="9"/>
  <c r="J248" i="9"/>
  <c r="I248" i="9"/>
  <c r="H248" i="9"/>
  <c r="G248" i="9"/>
  <c r="F248" i="9"/>
  <c r="K248" i="9" s="1"/>
  <c r="J247" i="9"/>
  <c r="I247" i="9"/>
  <c r="I245" i="9" s="1"/>
  <c r="H247" i="9"/>
  <c r="G247" i="9"/>
  <c r="L247" i="9" s="1"/>
  <c r="F247" i="9"/>
  <c r="L246" i="9"/>
  <c r="J246" i="9"/>
  <c r="J245" i="9" s="1"/>
  <c r="I246" i="9"/>
  <c r="H246" i="9"/>
  <c r="H245" i="9" s="1"/>
  <c r="G246" i="9"/>
  <c r="F246" i="9"/>
  <c r="K246" i="9" s="1"/>
  <c r="G245" i="9"/>
  <c r="L245" i="9" s="1"/>
  <c r="L244" i="9"/>
  <c r="J244" i="9"/>
  <c r="I244" i="9"/>
  <c r="H244" i="9"/>
  <c r="G244" i="9"/>
  <c r="F244" i="9"/>
  <c r="K244" i="9" s="1"/>
  <c r="J243" i="9"/>
  <c r="I243" i="9"/>
  <c r="I241" i="9" s="1"/>
  <c r="H243" i="9"/>
  <c r="G243" i="9"/>
  <c r="L243" i="9" s="1"/>
  <c r="F243" i="9"/>
  <c r="L242" i="9"/>
  <c r="J242" i="9"/>
  <c r="I242" i="9"/>
  <c r="H242" i="9"/>
  <c r="H241" i="9" s="1"/>
  <c r="G242" i="9"/>
  <c r="F242" i="9"/>
  <c r="K242" i="9" s="1"/>
  <c r="G241" i="9"/>
  <c r="L241" i="9" s="1"/>
  <c r="L240" i="9"/>
  <c r="J240" i="9"/>
  <c r="I240" i="9"/>
  <c r="H240" i="9"/>
  <c r="G240" i="9"/>
  <c r="F240" i="9"/>
  <c r="K240" i="9" s="1"/>
  <c r="J239" i="9"/>
  <c r="I239" i="9"/>
  <c r="I237" i="9" s="1"/>
  <c r="H239" i="9"/>
  <c r="G239" i="9"/>
  <c r="L239" i="9" s="1"/>
  <c r="F239" i="9"/>
  <c r="L238" i="9"/>
  <c r="J238" i="9"/>
  <c r="J237" i="9" s="1"/>
  <c r="I238" i="9"/>
  <c r="H238" i="9"/>
  <c r="H237" i="9" s="1"/>
  <c r="G238" i="9"/>
  <c r="F238" i="9"/>
  <c r="K238" i="9" s="1"/>
  <c r="G237" i="9"/>
  <c r="L237" i="9" s="1"/>
  <c r="L236" i="9"/>
  <c r="J236" i="9"/>
  <c r="I236" i="9"/>
  <c r="H236" i="9"/>
  <c r="G236" i="9"/>
  <c r="F236" i="9"/>
  <c r="K236" i="9" s="1"/>
  <c r="J235" i="9"/>
  <c r="I235" i="9"/>
  <c r="I233" i="9" s="1"/>
  <c r="H235" i="9"/>
  <c r="G235" i="9"/>
  <c r="L235" i="9" s="1"/>
  <c r="F235" i="9"/>
  <c r="L234" i="9"/>
  <c r="J234" i="9"/>
  <c r="J233" i="9" s="1"/>
  <c r="I234" i="9"/>
  <c r="H234" i="9"/>
  <c r="H233" i="9" s="1"/>
  <c r="G234" i="9"/>
  <c r="F234" i="9"/>
  <c r="K234" i="9" s="1"/>
  <c r="G233" i="9"/>
  <c r="L233" i="9" s="1"/>
  <c r="L232" i="9"/>
  <c r="J232" i="9"/>
  <c r="J228" i="9" s="1"/>
  <c r="I232" i="9"/>
  <c r="H232" i="9"/>
  <c r="G232" i="9"/>
  <c r="F232" i="9"/>
  <c r="K232" i="9" s="1"/>
  <c r="J231" i="9"/>
  <c r="I231" i="9"/>
  <c r="H231" i="9"/>
  <c r="G231" i="9"/>
  <c r="L231" i="9" s="1"/>
  <c r="F231" i="9"/>
  <c r="L230" i="9"/>
  <c r="J230" i="9"/>
  <c r="I230" i="9"/>
  <c r="H230" i="9"/>
  <c r="H228" i="9" s="1"/>
  <c r="G230" i="9"/>
  <c r="F230" i="9"/>
  <c r="K230" i="9" s="1"/>
  <c r="J229" i="9"/>
  <c r="I229" i="9"/>
  <c r="I228" i="9" s="1"/>
  <c r="H229" i="9"/>
  <c r="G229" i="9"/>
  <c r="F229" i="9"/>
  <c r="F228" i="9"/>
  <c r="J227" i="9"/>
  <c r="I227" i="9"/>
  <c r="H227" i="9"/>
  <c r="G227" i="9"/>
  <c r="L227" i="9" s="1"/>
  <c r="F227" i="9"/>
  <c r="L226" i="9"/>
  <c r="J226" i="9"/>
  <c r="I226" i="9"/>
  <c r="H226" i="9"/>
  <c r="H224" i="9" s="1"/>
  <c r="G226" i="9"/>
  <c r="F226" i="9"/>
  <c r="K226" i="9" s="1"/>
  <c r="J225" i="9"/>
  <c r="I225" i="9"/>
  <c r="I224" i="9" s="1"/>
  <c r="H225" i="9"/>
  <c r="G225" i="9"/>
  <c r="F225" i="9"/>
  <c r="J224" i="9"/>
  <c r="F224" i="9"/>
  <c r="J223" i="9"/>
  <c r="I223" i="9"/>
  <c r="H223" i="9"/>
  <c r="G223" i="9"/>
  <c r="L223" i="9" s="1"/>
  <c r="F223" i="9"/>
  <c r="L222" i="9"/>
  <c r="J222" i="9"/>
  <c r="I222" i="9"/>
  <c r="H222" i="9"/>
  <c r="H220" i="9" s="1"/>
  <c r="G222" i="9"/>
  <c r="F222" i="9"/>
  <c r="K222" i="9" s="1"/>
  <c r="J221" i="9"/>
  <c r="I221" i="9"/>
  <c r="I220" i="9" s="1"/>
  <c r="H221" i="9"/>
  <c r="G221" i="9"/>
  <c r="F221" i="9"/>
  <c r="J220" i="9"/>
  <c r="F220" i="9"/>
  <c r="J219" i="9"/>
  <c r="I219" i="9"/>
  <c r="H219" i="9"/>
  <c r="G219" i="9"/>
  <c r="L219" i="9" s="1"/>
  <c r="F219" i="9"/>
  <c r="L218" i="9"/>
  <c r="J218" i="9"/>
  <c r="I218" i="9"/>
  <c r="H218" i="9"/>
  <c r="H216" i="9" s="1"/>
  <c r="G218" i="9"/>
  <c r="F218" i="9"/>
  <c r="K218" i="9" s="1"/>
  <c r="J217" i="9"/>
  <c r="I217" i="9"/>
  <c r="I216" i="9" s="1"/>
  <c r="H217" i="9"/>
  <c r="G217" i="9"/>
  <c r="F217" i="9"/>
  <c r="J216" i="9"/>
  <c r="F216" i="9"/>
  <c r="J215" i="9"/>
  <c r="I215" i="9"/>
  <c r="H215" i="9"/>
  <c r="G215" i="9"/>
  <c r="L215" i="9" s="1"/>
  <c r="F215" i="9"/>
  <c r="L214" i="9"/>
  <c r="J214" i="9"/>
  <c r="I214" i="9"/>
  <c r="H214" i="9"/>
  <c r="H212" i="9" s="1"/>
  <c r="G214" i="9"/>
  <c r="F214" i="9"/>
  <c r="K214" i="9" s="1"/>
  <c r="J213" i="9"/>
  <c r="I213" i="9"/>
  <c r="I212" i="9" s="1"/>
  <c r="H213" i="9"/>
  <c r="G213" i="9"/>
  <c r="F213" i="9"/>
  <c r="J212" i="9"/>
  <c r="F212" i="9"/>
  <c r="J211" i="9"/>
  <c r="I211" i="9"/>
  <c r="H211" i="9"/>
  <c r="G211" i="9"/>
  <c r="L211" i="9" s="1"/>
  <c r="F211" i="9"/>
  <c r="L210" i="9"/>
  <c r="J210" i="9"/>
  <c r="I210" i="9"/>
  <c r="H210" i="9"/>
  <c r="G210" i="9"/>
  <c r="F210" i="9"/>
  <c r="K210" i="9" s="1"/>
  <c r="J209" i="9"/>
  <c r="I209" i="9"/>
  <c r="H209" i="9"/>
  <c r="G209" i="9"/>
  <c r="F209" i="9"/>
  <c r="L208" i="9"/>
  <c r="J208" i="9"/>
  <c r="J207" i="9" s="1"/>
  <c r="I208" i="9"/>
  <c r="H208" i="9"/>
  <c r="H207" i="9" s="1"/>
  <c r="G208" i="9"/>
  <c r="F208" i="9"/>
  <c r="I207" i="9"/>
  <c r="L206" i="9"/>
  <c r="J206" i="9"/>
  <c r="I206" i="9"/>
  <c r="H206" i="9"/>
  <c r="H202" i="9" s="1"/>
  <c r="H201" i="9" s="1"/>
  <c r="G206" i="9"/>
  <c r="F206" i="9"/>
  <c r="K206" i="9" s="1"/>
  <c r="J205" i="9"/>
  <c r="I205" i="9"/>
  <c r="H205" i="9"/>
  <c r="G205" i="9"/>
  <c r="L205" i="9" s="1"/>
  <c r="F205" i="9"/>
  <c r="L204" i="9"/>
  <c r="J204" i="9"/>
  <c r="J202" i="9" s="1"/>
  <c r="I204" i="9"/>
  <c r="H204" i="9"/>
  <c r="G204" i="9"/>
  <c r="F204" i="9"/>
  <c r="J203" i="9"/>
  <c r="I203" i="9"/>
  <c r="I202" i="9" s="1"/>
  <c r="I201" i="9" s="1"/>
  <c r="H203" i="9"/>
  <c r="G203" i="9"/>
  <c r="L203" i="9" s="1"/>
  <c r="F203" i="9"/>
  <c r="L200" i="9"/>
  <c r="H200" i="9"/>
  <c r="G200" i="9"/>
  <c r="F200" i="9"/>
  <c r="K200" i="9" s="1"/>
  <c r="J199" i="9"/>
  <c r="I199" i="9"/>
  <c r="H199" i="9"/>
  <c r="G199" i="9"/>
  <c r="L199" i="9" s="1"/>
  <c r="F199" i="9"/>
  <c r="J198" i="9"/>
  <c r="I198" i="9"/>
  <c r="H198" i="9"/>
  <c r="H196" i="9" s="1"/>
  <c r="F198" i="9"/>
  <c r="J197" i="9"/>
  <c r="I197" i="9"/>
  <c r="H197" i="9"/>
  <c r="G197" i="9"/>
  <c r="F197" i="9"/>
  <c r="L195" i="9"/>
  <c r="G195" i="9"/>
  <c r="F195" i="9"/>
  <c r="K195" i="9" s="1"/>
  <c r="L194" i="9"/>
  <c r="G194" i="9"/>
  <c r="F194" i="9"/>
  <c r="K194" i="9" s="1"/>
  <c r="J193" i="9"/>
  <c r="I193" i="9"/>
  <c r="H193" i="9"/>
  <c r="G193" i="9"/>
  <c r="L193" i="9" s="1"/>
  <c r="F193" i="9"/>
  <c r="L192" i="9"/>
  <c r="J192" i="9"/>
  <c r="I192" i="9"/>
  <c r="H192" i="9"/>
  <c r="H190" i="9" s="1"/>
  <c r="G192" i="9"/>
  <c r="F192" i="9"/>
  <c r="K192" i="9" s="1"/>
  <c r="J191" i="9"/>
  <c r="I191" i="9"/>
  <c r="I190" i="9" s="1"/>
  <c r="H191" i="9"/>
  <c r="G191" i="9"/>
  <c r="F191" i="9"/>
  <c r="J190" i="9"/>
  <c r="F190" i="9"/>
  <c r="J189" i="9"/>
  <c r="I189" i="9"/>
  <c r="H189" i="9"/>
  <c r="G189" i="9"/>
  <c r="L189" i="9" s="1"/>
  <c r="F189" i="9"/>
  <c r="L188" i="9"/>
  <c r="J188" i="9"/>
  <c r="I188" i="9"/>
  <c r="H188" i="9"/>
  <c r="G188" i="9"/>
  <c r="F188" i="9"/>
  <c r="K188" i="9" s="1"/>
  <c r="J187" i="9"/>
  <c r="I187" i="9"/>
  <c r="H187" i="9"/>
  <c r="G187" i="9"/>
  <c r="L187" i="9" s="1"/>
  <c r="F187" i="9"/>
  <c r="G186" i="9"/>
  <c r="L186" i="9" s="1"/>
  <c r="F186" i="9"/>
  <c r="G185" i="9"/>
  <c r="L185" i="9" s="1"/>
  <c r="F185" i="9"/>
  <c r="K185" i="9" s="1"/>
  <c r="G184" i="9"/>
  <c r="L184" i="9" s="1"/>
  <c r="F184" i="9"/>
  <c r="L183" i="9"/>
  <c r="K183" i="9"/>
  <c r="J183" i="9"/>
  <c r="I183" i="9"/>
  <c r="H183" i="9"/>
  <c r="K182" i="9"/>
  <c r="H182" i="9"/>
  <c r="G182" i="9"/>
  <c r="L182" i="9" s="1"/>
  <c r="F182" i="9"/>
  <c r="L181" i="9"/>
  <c r="J181" i="9"/>
  <c r="I181" i="9"/>
  <c r="H181" i="9"/>
  <c r="G181" i="9"/>
  <c r="F181" i="9"/>
  <c r="K181" i="9" s="1"/>
  <c r="J180" i="9"/>
  <c r="I180" i="9"/>
  <c r="H180" i="9"/>
  <c r="G180" i="9"/>
  <c r="L180" i="9" s="1"/>
  <c r="F180" i="9"/>
  <c r="L179" i="9"/>
  <c r="J179" i="9"/>
  <c r="I179" i="9"/>
  <c r="H179" i="9"/>
  <c r="G179" i="9"/>
  <c r="F179" i="9"/>
  <c r="K179" i="9" s="1"/>
  <c r="J178" i="9"/>
  <c r="I178" i="9"/>
  <c r="H178" i="9"/>
  <c r="G178" i="9"/>
  <c r="L178" i="9" s="1"/>
  <c r="F178" i="9"/>
  <c r="L177" i="9"/>
  <c r="J177" i="9"/>
  <c r="I177" i="9"/>
  <c r="H177" i="9"/>
  <c r="G177" i="9"/>
  <c r="F177" i="9"/>
  <c r="K177" i="9" s="1"/>
  <c r="J176" i="9"/>
  <c r="I176" i="9"/>
  <c r="H176" i="9"/>
  <c r="G176" i="9"/>
  <c r="L176" i="9" s="1"/>
  <c r="F176" i="9"/>
  <c r="L175" i="9"/>
  <c r="J175" i="9"/>
  <c r="I175" i="9"/>
  <c r="H175" i="9"/>
  <c r="G175" i="9"/>
  <c r="F175" i="9"/>
  <c r="K175" i="9" s="1"/>
  <c r="J174" i="9"/>
  <c r="I174" i="9"/>
  <c r="H174" i="9"/>
  <c r="G174" i="9"/>
  <c r="L174" i="9" s="1"/>
  <c r="F174" i="9"/>
  <c r="L173" i="9"/>
  <c r="J173" i="9"/>
  <c r="I173" i="9"/>
  <c r="H173" i="9"/>
  <c r="G173" i="9"/>
  <c r="F173" i="9"/>
  <c r="K173" i="9" s="1"/>
  <c r="J172" i="9"/>
  <c r="I172" i="9"/>
  <c r="H172" i="9"/>
  <c r="G172" i="9"/>
  <c r="L172" i="9" s="1"/>
  <c r="F172" i="9"/>
  <c r="L171" i="9"/>
  <c r="J171" i="9"/>
  <c r="I171" i="9"/>
  <c r="H171" i="9"/>
  <c r="G171" i="9"/>
  <c r="F171" i="9"/>
  <c r="K171" i="9" s="1"/>
  <c r="J170" i="9"/>
  <c r="I170" i="9"/>
  <c r="H170" i="9"/>
  <c r="G170" i="9"/>
  <c r="L170" i="9" s="1"/>
  <c r="F170" i="9"/>
  <c r="L169" i="9"/>
  <c r="J169" i="9"/>
  <c r="I169" i="9"/>
  <c r="H169" i="9"/>
  <c r="H168" i="9" s="1"/>
  <c r="G169" i="9"/>
  <c r="F169" i="9"/>
  <c r="L167" i="9"/>
  <c r="J167" i="9"/>
  <c r="I167" i="9"/>
  <c r="H167" i="9"/>
  <c r="G167" i="9"/>
  <c r="F167" i="9"/>
  <c r="K167" i="9" s="1"/>
  <c r="J166" i="9"/>
  <c r="I166" i="9"/>
  <c r="H166" i="9"/>
  <c r="G166" i="9"/>
  <c r="L166" i="9" s="1"/>
  <c r="F166" i="9"/>
  <c r="L165" i="9"/>
  <c r="J165" i="9"/>
  <c r="I165" i="9"/>
  <c r="H165" i="9"/>
  <c r="G165" i="9"/>
  <c r="F165" i="9"/>
  <c r="K165" i="9" s="1"/>
  <c r="J164" i="9"/>
  <c r="I164" i="9"/>
  <c r="H164" i="9"/>
  <c r="G164" i="9"/>
  <c r="L164" i="9" s="1"/>
  <c r="F164" i="9"/>
  <c r="J163" i="9"/>
  <c r="J162" i="9" s="1"/>
  <c r="I163" i="9"/>
  <c r="H163" i="9"/>
  <c r="H162" i="9" s="1"/>
  <c r="F163" i="9"/>
  <c r="I162" i="9"/>
  <c r="L161" i="9"/>
  <c r="J161" i="9"/>
  <c r="I161" i="9"/>
  <c r="H161" i="9"/>
  <c r="G161" i="9"/>
  <c r="F161" i="9"/>
  <c r="K161" i="9" s="1"/>
  <c r="J160" i="9"/>
  <c r="I160" i="9"/>
  <c r="H160" i="9"/>
  <c r="G160" i="9"/>
  <c r="L160" i="9" s="1"/>
  <c r="F160" i="9"/>
  <c r="L159" i="9"/>
  <c r="J159" i="9"/>
  <c r="I159" i="9"/>
  <c r="H159" i="9"/>
  <c r="G159" i="9"/>
  <c r="F159" i="9"/>
  <c r="K159" i="9" s="1"/>
  <c r="J158" i="9"/>
  <c r="I158" i="9"/>
  <c r="I157" i="9" s="1"/>
  <c r="H158" i="9"/>
  <c r="G158" i="9"/>
  <c r="F158" i="9"/>
  <c r="J157" i="9"/>
  <c r="H157" i="9"/>
  <c r="F157" i="9"/>
  <c r="J156" i="9"/>
  <c r="I156" i="9"/>
  <c r="H156" i="9"/>
  <c r="G156" i="9"/>
  <c r="L156" i="9" s="1"/>
  <c r="F156" i="9"/>
  <c r="L155" i="9"/>
  <c r="J155" i="9"/>
  <c r="I155" i="9"/>
  <c r="H155" i="9"/>
  <c r="G155" i="9"/>
  <c r="F155" i="9"/>
  <c r="K155" i="9" s="1"/>
  <c r="J154" i="9"/>
  <c r="I154" i="9"/>
  <c r="H154" i="9"/>
  <c r="G154" i="9"/>
  <c r="L154" i="9" s="1"/>
  <c r="F154" i="9"/>
  <c r="J153" i="9"/>
  <c r="I153" i="9"/>
  <c r="H153" i="9"/>
  <c r="G153" i="9"/>
  <c r="L153" i="9" s="1"/>
  <c r="F153" i="9"/>
  <c r="L152" i="9"/>
  <c r="J152" i="9"/>
  <c r="I152" i="9"/>
  <c r="H152" i="9"/>
  <c r="G152" i="9"/>
  <c r="F152" i="9"/>
  <c r="K152" i="9" s="1"/>
  <c r="J151" i="9"/>
  <c r="I151" i="9"/>
  <c r="H151" i="9"/>
  <c r="G151" i="9"/>
  <c r="L151" i="9" s="1"/>
  <c r="F151" i="9"/>
  <c r="L150" i="9"/>
  <c r="J150" i="9"/>
  <c r="I150" i="9"/>
  <c r="H150" i="9"/>
  <c r="H148" i="9" s="1"/>
  <c r="H141" i="9" s="1"/>
  <c r="H140" i="9" s="1"/>
  <c r="H139" i="9" s="1"/>
  <c r="H138" i="9" s="1"/>
  <c r="G150" i="9"/>
  <c r="F150" i="9"/>
  <c r="K150" i="9" s="1"/>
  <c r="J149" i="9"/>
  <c r="I149" i="9"/>
  <c r="I148" i="9" s="1"/>
  <c r="H149" i="9"/>
  <c r="G149" i="9"/>
  <c r="F149" i="9"/>
  <c r="J148" i="9"/>
  <c r="F148" i="9"/>
  <c r="J147" i="9"/>
  <c r="I147" i="9"/>
  <c r="H147" i="9"/>
  <c r="G147" i="9"/>
  <c r="L147" i="9" s="1"/>
  <c r="F147" i="9"/>
  <c r="L146" i="9"/>
  <c r="J146" i="9"/>
  <c r="I146" i="9"/>
  <c r="H146" i="9"/>
  <c r="G146" i="9"/>
  <c r="F146" i="9"/>
  <c r="K146" i="9" s="1"/>
  <c r="J145" i="9"/>
  <c r="I145" i="9"/>
  <c r="H145" i="9"/>
  <c r="G145" i="9"/>
  <c r="L145" i="9" s="1"/>
  <c r="F145" i="9"/>
  <c r="L144" i="9"/>
  <c r="J144" i="9"/>
  <c r="I144" i="9"/>
  <c r="H144" i="9"/>
  <c r="G144" i="9"/>
  <c r="F144" i="9"/>
  <c r="K144" i="9" s="1"/>
  <c r="J143" i="9"/>
  <c r="I143" i="9"/>
  <c r="H143" i="9"/>
  <c r="G143" i="9"/>
  <c r="L143" i="9" s="1"/>
  <c r="F143" i="9"/>
  <c r="L142" i="9"/>
  <c r="J142" i="9"/>
  <c r="J141" i="9" s="1"/>
  <c r="I142" i="9"/>
  <c r="H142" i="9"/>
  <c r="G142" i="9"/>
  <c r="F142" i="9"/>
  <c r="K142" i="9" s="1"/>
  <c r="L137" i="9"/>
  <c r="J137" i="9"/>
  <c r="I137" i="9"/>
  <c r="H137" i="9"/>
  <c r="G137" i="9"/>
  <c r="F137" i="9"/>
  <c r="K137" i="9" s="1"/>
  <c r="J136" i="9"/>
  <c r="I136" i="9"/>
  <c r="H136" i="9"/>
  <c r="G136" i="9"/>
  <c r="L136" i="9" s="1"/>
  <c r="F136" i="9"/>
  <c r="L135" i="9"/>
  <c r="J135" i="9"/>
  <c r="I135" i="9"/>
  <c r="H135" i="9"/>
  <c r="G135" i="9"/>
  <c r="F135" i="9"/>
  <c r="K135" i="9" s="1"/>
  <c r="J134" i="9"/>
  <c r="I134" i="9"/>
  <c r="H134" i="9"/>
  <c r="G134" i="9"/>
  <c r="L134" i="9" s="1"/>
  <c r="F134" i="9"/>
  <c r="L133" i="9"/>
  <c r="J133" i="9"/>
  <c r="I133" i="9"/>
  <c r="H133" i="9"/>
  <c r="G133" i="9"/>
  <c r="F133" i="9"/>
  <c r="K133" i="9" s="1"/>
  <c r="J132" i="9"/>
  <c r="I132" i="9"/>
  <c r="H132" i="9"/>
  <c r="G132" i="9"/>
  <c r="L132" i="9" s="1"/>
  <c r="F132" i="9"/>
  <c r="L131" i="9"/>
  <c r="J131" i="9"/>
  <c r="I131" i="9"/>
  <c r="H131" i="9"/>
  <c r="G131" i="9"/>
  <c r="F131" i="9"/>
  <c r="K131" i="9" s="1"/>
  <c r="J130" i="9"/>
  <c r="I130" i="9"/>
  <c r="I129" i="9" s="1"/>
  <c r="I128" i="9" s="1"/>
  <c r="H130" i="9"/>
  <c r="G130" i="9"/>
  <c r="F130" i="9"/>
  <c r="J129" i="9"/>
  <c r="J128" i="9" s="1"/>
  <c r="H129" i="9"/>
  <c r="H128" i="9" s="1"/>
  <c r="F129" i="9"/>
  <c r="L127" i="9"/>
  <c r="J127" i="9"/>
  <c r="I127" i="9"/>
  <c r="H127" i="9"/>
  <c r="H121" i="9" s="1"/>
  <c r="G127" i="9"/>
  <c r="F127" i="9"/>
  <c r="K127" i="9" s="1"/>
  <c r="J126" i="9"/>
  <c r="I126" i="9"/>
  <c r="H126" i="9"/>
  <c r="G126" i="9"/>
  <c r="L126" i="9" s="1"/>
  <c r="F126" i="9"/>
  <c r="L125" i="9"/>
  <c r="J125" i="9"/>
  <c r="H125" i="9"/>
  <c r="G125" i="9"/>
  <c r="F125" i="9"/>
  <c r="K125" i="9" s="1"/>
  <c r="J124" i="9"/>
  <c r="I124" i="9"/>
  <c r="I121" i="9" s="1"/>
  <c r="H124" i="9"/>
  <c r="G124" i="9"/>
  <c r="L124" i="9" s="1"/>
  <c r="F124" i="9"/>
  <c r="L123" i="9"/>
  <c r="J123" i="9"/>
  <c r="J122" i="9" s="1"/>
  <c r="I123" i="9"/>
  <c r="H123" i="9"/>
  <c r="H122" i="9" s="1"/>
  <c r="G123" i="9"/>
  <c r="G121" i="9" s="1"/>
  <c r="L121" i="9" s="1"/>
  <c r="F123" i="9"/>
  <c r="G122" i="9"/>
  <c r="L122" i="9" s="1"/>
  <c r="F121" i="9"/>
  <c r="K121" i="9" s="1"/>
  <c r="J120" i="9"/>
  <c r="I120" i="9"/>
  <c r="H120" i="9"/>
  <c r="G120" i="9"/>
  <c r="L120" i="9" s="1"/>
  <c r="F120" i="9"/>
  <c r="L119" i="9"/>
  <c r="J119" i="9"/>
  <c r="I119" i="9"/>
  <c r="H119" i="9"/>
  <c r="G119" i="9"/>
  <c r="F119" i="9"/>
  <c r="K119" i="9" s="1"/>
  <c r="J118" i="9"/>
  <c r="I118" i="9"/>
  <c r="H118" i="9"/>
  <c r="G118" i="9"/>
  <c r="F118" i="9"/>
  <c r="L117" i="9"/>
  <c r="J117" i="9"/>
  <c r="J116" i="9" s="1"/>
  <c r="I117" i="9"/>
  <c r="I116" i="9" s="1"/>
  <c r="H117" i="9"/>
  <c r="G117" i="9"/>
  <c r="F117" i="9"/>
  <c r="K117" i="9" s="1"/>
  <c r="H116" i="9"/>
  <c r="J115" i="9"/>
  <c r="I115" i="9"/>
  <c r="H115" i="9"/>
  <c r="G115" i="9"/>
  <c r="L115" i="9" s="1"/>
  <c r="F115" i="9"/>
  <c r="L114" i="9"/>
  <c r="G114" i="9"/>
  <c r="F114" i="9"/>
  <c r="K114" i="9" s="1"/>
  <c r="L113" i="9"/>
  <c r="H113" i="9"/>
  <c r="G113" i="9"/>
  <c r="F113" i="9"/>
  <c r="K113" i="9" s="1"/>
  <c r="J112" i="9"/>
  <c r="I112" i="9"/>
  <c r="H112" i="9"/>
  <c r="G112" i="9"/>
  <c r="L112" i="9" s="1"/>
  <c r="F112" i="9"/>
  <c r="L111" i="9"/>
  <c r="H111" i="9"/>
  <c r="G111" i="9"/>
  <c r="F111" i="9"/>
  <c r="K111" i="9" s="1"/>
  <c r="I110" i="9"/>
  <c r="H110" i="9"/>
  <c r="G110" i="9"/>
  <c r="L110" i="9" s="1"/>
  <c r="F110" i="9"/>
  <c r="L109" i="9"/>
  <c r="H109" i="9"/>
  <c r="H108" i="9" s="1"/>
  <c r="G109" i="9"/>
  <c r="F109" i="9"/>
  <c r="L107" i="9"/>
  <c r="J107" i="9"/>
  <c r="I107" i="9"/>
  <c r="H107" i="9"/>
  <c r="G107" i="9"/>
  <c r="F107" i="9"/>
  <c r="K107" i="9" s="1"/>
  <c r="K106" i="9"/>
  <c r="I106" i="9"/>
  <c r="H106" i="9"/>
  <c r="G106" i="9"/>
  <c r="L106" i="9" s="1"/>
  <c r="F106" i="9"/>
  <c r="L105" i="9"/>
  <c r="I105" i="9"/>
  <c r="H105" i="9"/>
  <c r="H103" i="9" s="1"/>
  <c r="G105" i="9"/>
  <c r="F105" i="9"/>
  <c r="K105" i="9" s="1"/>
  <c r="J104" i="9"/>
  <c r="I104" i="9"/>
  <c r="I103" i="9" s="1"/>
  <c r="H104" i="9"/>
  <c r="G104" i="9"/>
  <c r="F104" i="9"/>
  <c r="F103" i="9"/>
  <c r="J102" i="9"/>
  <c r="I102" i="9"/>
  <c r="H102" i="9"/>
  <c r="G102" i="9"/>
  <c r="L102" i="9" s="1"/>
  <c r="F102" i="9"/>
  <c r="L101" i="9"/>
  <c r="J101" i="9"/>
  <c r="J100" i="9" s="1"/>
  <c r="I101" i="9"/>
  <c r="H101" i="9"/>
  <c r="H100" i="9" s="1"/>
  <c r="G101" i="9"/>
  <c r="F101" i="9"/>
  <c r="I100" i="9"/>
  <c r="L99" i="9"/>
  <c r="H99" i="9"/>
  <c r="G99" i="9"/>
  <c r="F99" i="9"/>
  <c r="K99" i="9" s="1"/>
  <c r="K98" i="9"/>
  <c r="G98" i="9"/>
  <c r="L98" i="9" s="1"/>
  <c r="F98" i="9"/>
  <c r="L97" i="9"/>
  <c r="G97" i="9"/>
  <c r="F97" i="9"/>
  <c r="K97" i="9" s="1"/>
  <c r="G96" i="9"/>
  <c r="L96" i="9" s="1"/>
  <c r="F96" i="9"/>
  <c r="L95" i="9"/>
  <c r="H95" i="9"/>
  <c r="G95" i="9"/>
  <c r="F95" i="9"/>
  <c r="K95" i="9" s="1"/>
  <c r="G94" i="9"/>
  <c r="L94" i="9" s="1"/>
  <c r="F94" i="9"/>
  <c r="L93" i="9"/>
  <c r="J93" i="9"/>
  <c r="I93" i="9"/>
  <c r="H93" i="9"/>
  <c r="G93" i="9"/>
  <c r="F93" i="9"/>
  <c r="K90" i="9"/>
  <c r="I90" i="9"/>
  <c r="I89" i="9" s="1"/>
  <c r="H90" i="9"/>
  <c r="G90" i="9"/>
  <c r="F90" i="9"/>
  <c r="J89" i="9"/>
  <c r="H89" i="9"/>
  <c r="F89" i="9"/>
  <c r="J88" i="9"/>
  <c r="I88" i="9"/>
  <c r="H88" i="9"/>
  <c r="G88" i="9"/>
  <c r="L88" i="9" s="1"/>
  <c r="F88" i="9"/>
  <c r="L87" i="9"/>
  <c r="J87" i="9"/>
  <c r="J86" i="9" s="1"/>
  <c r="I87" i="9"/>
  <c r="H87" i="9"/>
  <c r="H86" i="9" s="1"/>
  <c r="G87" i="9"/>
  <c r="F87" i="9"/>
  <c r="I86" i="9"/>
  <c r="G86" i="9"/>
  <c r="L86" i="9" s="1"/>
  <c r="L85" i="9"/>
  <c r="J85" i="9"/>
  <c r="I85" i="9"/>
  <c r="H85" i="9"/>
  <c r="G85" i="9"/>
  <c r="F85" i="9"/>
  <c r="K85" i="9" s="1"/>
  <c r="G84" i="9"/>
  <c r="F84" i="9"/>
  <c r="I80" i="9"/>
  <c r="I79" i="9" s="1"/>
  <c r="I78" i="9" s="1"/>
  <c r="H80" i="9"/>
  <c r="G80" i="9"/>
  <c r="F80" i="9"/>
  <c r="H79" i="9"/>
  <c r="H78" i="9" s="1"/>
  <c r="F79" i="9"/>
  <c r="L77" i="9"/>
  <c r="H77" i="9"/>
  <c r="G77" i="9"/>
  <c r="F77" i="9"/>
  <c r="K77" i="9" s="1"/>
  <c r="J76" i="9"/>
  <c r="I76" i="9"/>
  <c r="H76" i="9"/>
  <c r="G76" i="9"/>
  <c r="L76" i="9" s="1"/>
  <c r="F76" i="9"/>
  <c r="L75" i="9"/>
  <c r="J75" i="9"/>
  <c r="H75" i="9"/>
  <c r="G75" i="9"/>
  <c r="F75" i="9"/>
  <c r="K75" i="9" s="1"/>
  <c r="J74" i="9"/>
  <c r="I74" i="9"/>
  <c r="H74" i="9"/>
  <c r="G74" i="9"/>
  <c r="F74" i="9"/>
  <c r="J73" i="9"/>
  <c r="H73" i="9"/>
  <c r="H72" i="9" s="1"/>
  <c r="J71" i="9"/>
  <c r="I71" i="9"/>
  <c r="H71" i="9"/>
  <c r="H69" i="9" s="1"/>
  <c r="F71" i="9"/>
  <c r="F69" i="9" s="1"/>
  <c r="I70" i="9"/>
  <c r="I69" i="9" s="1"/>
  <c r="H70" i="9"/>
  <c r="G70" i="9"/>
  <c r="K70" i="9" s="1"/>
  <c r="F70" i="9"/>
  <c r="K68" i="9"/>
  <c r="I68" i="9"/>
  <c r="I67" i="9" s="1"/>
  <c r="H68" i="9"/>
  <c r="G68" i="9"/>
  <c r="F68" i="9"/>
  <c r="H67" i="9"/>
  <c r="F67" i="9"/>
  <c r="J66" i="9"/>
  <c r="I66" i="9"/>
  <c r="H66" i="9"/>
  <c r="G66" i="9"/>
  <c r="L66" i="9" s="1"/>
  <c r="F66" i="9"/>
  <c r="L65" i="9"/>
  <c r="J65" i="9"/>
  <c r="I65" i="9"/>
  <c r="H65" i="9"/>
  <c r="G65" i="9"/>
  <c r="F65" i="9"/>
  <c r="K65" i="9" s="1"/>
  <c r="J64" i="9"/>
  <c r="I64" i="9"/>
  <c r="H64" i="9"/>
  <c r="G64" i="9"/>
  <c r="L64" i="9" s="1"/>
  <c r="F64" i="9"/>
  <c r="L63" i="9"/>
  <c r="J63" i="9"/>
  <c r="I63" i="9"/>
  <c r="H63" i="9"/>
  <c r="G63" i="9"/>
  <c r="F63" i="9"/>
  <c r="K63" i="9" s="1"/>
  <c r="J62" i="9"/>
  <c r="I62" i="9"/>
  <c r="H62" i="9"/>
  <c r="G62" i="9"/>
  <c r="L62" i="9" s="1"/>
  <c r="F62" i="9"/>
  <c r="G61" i="9"/>
  <c r="L61" i="9" s="1"/>
  <c r="F61" i="9"/>
  <c r="J60" i="9"/>
  <c r="I60" i="9"/>
  <c r="H60" i="9"/>
  <c r="F60" i="9"/>
  <c r="J59" i="9"/>
  <c r="I59" i="9"/>
  <c r="H59" i="9"/>
  <c r="G59" i="9"/>
  <c r="L59" i="9" s="1"/>
  <c r="F59" i="9"/>
  <c r="L58" i="9"/>
  <c r="G58" i="9"/>
  <c r="K58" i="9" s="1"/>
  <c r="F58" i="9"/>
  <c r="L57" i="9"/>
  <c r="J57" i="9"/>
  <c r="I57" i="9"/>
  <c r="H57" i="9"/>
  <c r="G57" i="9"/>
  <c r="F57" i="9"/>
  <c r="K57" i="9" s="1"/>
  <c r="J56" i="9"/>
  <c r="I56" i="9"/>
  <c r="H56" i="9"/>
  <c r="G56" i="9"/>
  <c r="L56" i="9" s="1"/>
  <c r="F56" i="9"/>
  <c r="L55" i="9"/>
  <c r="J55" i="9"/>
  <c r="I55" i="9"/>
  <c r="H55" i="9"/>
  <c r="G55" i="9"/>
  <c r="F55" i="9"/>
  <c r="K55" i="9" s="1"/>
  <c r="L54" i="9"/>
  <c r="G54" i="9"/>
  <c r="F54" i="9"/>
  <c r="K54" i="9" s="1"/>
  <c r="L53" i="9"/>
  <c r="G53" i="9"/>
  <c r="F53" i="9"/>
  <c r="K53" i="9" s="1"/>
  <c r="F52" i="9"/>
  <c r="J51" i="9"/>
  <c r="I51" i="9"/>
  <c r="H51" i="9"/>
  <c r="G51" i="9"/>
  <c r="L51" i="9" s="1"/>
  <c r="F51" i="9"/>
  <c r="L50" i="9"/>
  <c r="J50" i="9"/>
  <c r="I50" i="9"/>
  <c r="H50" i="9"/>
  <c r="G50" i="9"/>
  <c r="F50" i="9"/>
  <c r="K50" i="9" s="1"/>
  <c r="F49" i="9"/>
  <c r="J48" i="9"/>
  <c r="I48" i="9"/>
  <c r="H48" i="9"/>
  <c r="F48" i="9"/>
  <c r="L47" i="9"/>
  <c r="J47" i="9"/>
  <c r="I47" i="9"/>
  <c r="H47" i="9"/>
  <c r="G47" i="9"/>
  <c r="F47" i="9"/>
  <c r="K47" i="9" s="1"/>
  <c r="J46" i="9"/>
  <c r="I46" i="9"/>
  <c r="I44" i="9" s="1"/>
  <c r="I43" i="9" s="1"/>
  <c r="H46" i="9"/>
  <c r="G46" i="9"/>
  <c r="F46" i="9"/>
  <c r="L45" i="9"/>
  <c r="J45" i="9"/>
  <c r="J44" i="9" s="1"/>
  <c r="J43" i="9" s="1"/>
  <c r="I45" i="9"/>
  <c r="H45" i="9"/>
  <c r="G45" i="9"/>
  <c r="F45" i="9"/>
  <c r="L41" i="9"/>
  <c r="H41" i="9"/>
  <c r="G41" i="9"/>
  <c r="F41" i="9"/>
  <c r="K41" i="9" s="1"/>
  <c r="I40" i="9"/>
  <c r="H40" i="9"/>
  <c r="G40" i="9"/>
  <c r="L40" i="9" s="1"/>
  <c r="F40" i="9"/>
  <c r="H39" i="9"/>
  <c r="F39" i="9"/>
  <c r="I38" i="9"/>
  <c r="H38" i="9"/>
  <c r="G38" i="9"/>
  <c r="L38" i="9" s="1"/>
  <c r="F38" i="9"/>
  <c r="L37" i="9"/>
  <c r="H37" i="9"/>
  <c r="G37" i="9"/>
  <c r="F37" i="9"/>
  <c r="J35" i="9"/>
  <c r="I35" i="9"/>
  <c r="H35" i="9"/>
  <c r="F35" i="9"/>
  <c r="K34" i="9"/>
  <c r="I34" i="9"/>
  <c r="I33" i="9" s="1"/>
  <c r="H34" i="9"/>
  <c r="G34" i="9"/>
  <c r="F34" i="9"/>
  <c r="H33" i="9"/>
  <c r="F33" i="9"/>
  <c r="K30" i="9"/>
  <c r="I30" i="9"/>
  <c r="I29" i="9" s="1"/>
  <c r="H30" i="9"/>
  <c r="G30" i="9"/>
  <c r="F30" i="9"/>
  <c r="J29" i="9"/>
  <c r="H29" i="9"/>
  <c r="F29" i="9"/>
  <c r="I28" i="9"/>
  <c r="I27" i="9" s="1"/>
  <c r="H28" i="9"/>
  <c r="G28" i="9"/>
  <c r="F28" i="9"/>
  <c r="J27" i="9"/>
  <c r="J26" i="9" s="1"/>
  <c r="H27" i="9"/>
  <c r="H26" i="9" s="1"/>
  <c r="F27" i="9"/>
  <c r="I26" i="9"/>
  <c r="J25" i="9"/>
  <c r="I25" i="9"/>
  <c r="H25" i="9"/>
  <c r="G25" i="9"/>
  <c r="L25" i="9" s="1"/>
  <c r="F25" i="9"/>
  <c r="G24" i="9"/>
  <c r="L24" i="9" s="1"/>
  <c r="F24" i="9"/>
  <c r="K24" i="9" s="1"/>
  <c r="J23" i="9"/>
  <c r="I23" i="9"/>
  <c r="I22" i="9" s="1"/>
  <c r="G23" i="9"/>
  <c r="F23" i="9"/>
  <c r="K23" i="9" s="1"/>
  <c r="J22" i="9"/>
  <c r="I21" i="9"/>
  <c r="H21" i="9"/>
  <c r="G21" i="9"/>
  <c r="G19" i="9" s="1"/>
  <c r="F21" i="9"/>
  <c r="L20" i="9"/>
  <c r="K20" i="9"/>
  <c r="L19" i="9"/>
  <c r="J19" i="9"/>
  <c r="I19" i="9"/>
  <c r="I18" i="9" s="1"/>
  <c r="H19" i="9"/>
  <c r="F19" i="9"/>
  <c r="L17" i="9"/>
  <c r="J17" i="9"/>
  <c r="J16" i="9" s="1"/>
  <c r="J15" i="9" s="1"/>
  <c r="I17" i="9"/>
  <c r="H17" i="9"/>
  <c r="H16" i="9" s="1"/>
  <c r="G17" i="9"/>
  <c r="F17" i="9"/>
  <c r="F16" i="9" s="1"/>
  <c r="I16" i="9"/>
  <c r="G16" i="9"/>
  <c r="I15" i="9"/>
  <c r="I14" i="9" s="1"/>
  <c r="H15" i="9"/>
  <c r="N12" i="9"/>
  <c r="K8" i="9"/>
  <c r="G3" i="9"/>
  <c r="G2" i="9"/>
  <c r="L54" i="7"/>
  <c r="L45" i="7"/>
  <c r="L36" i="7"/>
  <c r="L40" i="7"/>
  <c r="L39" i="7"/>
  <c r="L30" i="7"/>
  <c r="H54" i="7"/>
  <c r="H45" i="7"/>
  <c r="H44" i="7"/>
  <c r="H40" i="7"/>
  <c r="H39" i="7"/>
  <c r="F54" i="7"/>
  <c r="F45" i="7"/>
  <c r="F40" i="7"/>
  <c r="F39" i="7"/>
  <c r="N35" i="7"/>
  <c r="M44" i="7"/>
  <c r="M41" i="7"/>
  <c r="M30" i="7"/>
  <c r="G44" i="7"/>
  <c r="G40" i="7"/>
  <c r="G39" i="7"/>
  <c r="G30" i="7"/>
  <c r="I722" i="11" l="1"/>
  <c r="L968" i="11"/>
  <c r="G965" i="11"/>
  <c r="L965" i="11" s="1"/>
  <c r="F930" i="11"/>
  <c r="I849" i="11"/>
  <c r="I838" i="11" s="1"/>
  <c r="I833" i="11" s="1"/>
  <c r="K849" i="11"/>
  <c r="G849" i="11"/>
  <c r="L849" i="11" s="1"/>
  <c r="J849" i="11"/>
  <c r="H849" i="11"/>
  <c r="H838" i="11" s="1"/>
  <c r="H833" i="11" s="1"/>
  <c r="F838" i="11"/>
  <c r="L791" i="11"/>
  <c r="G790" i="11"/>
  <c r="F723" i="11"/>
  <c r="F584" i="11"/>
  <c r="G668" i="11"/>
  <c r="L669" i="11"/>
  <c r="K684" i="11"/>
  <c r="L688" i="11"/>
  <c r="G687" i="11"/>
  <c r="L687" i="11" s="1"/>
  <c r="L576" i="11"/>
  <c r="K576" i="11"/>
  <c r="L637" i="11"/>
  <c r="G636" i="11"/>
  <c r="L636" i="11" s="1"/>
  <c r="L591" i="11"/>
  <c r="G589" i="11"/>
  <c r="G458" i="11"/>
  <c r="K458" i="11" s="1"/>
  <c r="H430" i="11"/>
  <c r="H429" i="11"/>
  <c r="L395" i="11"/>
  <c r="G394" i="11"/>
  <c r="L394" i="11" s="1"/>
  <c r="J355" i="11"/>
  <c r="J354" i="11" s="1"/>
  <c r="J80" i="11"/>
  <c r="J79" i="11" s="1"/>
  <c r="J78" i="11" s="1"/>
  <c r="K437" i="11"/>
  <c r="F436" i="11"/>
  <c r="L359" i="11"/>
  <c r="G358" i="11"/>
  <c r="L73" i="11"/>
  <c r="G72" i="11"/>
  <c r="G201" i="11"/>
  <c r="L201" i="11" s="1"/>
  <c r="L202" i="11"/>
  <c r="I17" i="11"/>
  <c r="I16" i="11" s="1"/>
  <c r="I15" i="11" s="1"/>
  <c r="I14" i="11" s="1"/>
  <c r="I13" i="11" s="1"/>
  <c r="I12" i="11" s="1"/>
  <c r="I293" i="11"/>
  <c r="I292" i="11" s="1"/>
  <c r="G975" i="11"/>
  <c r="K972" i="11"/>
  <c r="L952" i="11"/>
  <c r="G943" i="11"/>
  <c r="G928" i="11"/>
  <c r="I952" i="11"/>
  <c r="J905" i="11"/>
  <c r="J904" i="11" s="1"/>
  <c r="J968" i="11"/>
  <c r="J965" i="11" s="1"/>
  <c r="H958" i="11"/>
  <c r="J958" i="11" s="1"/>
  <c r="K958" i="11"/>
  <c r="K872" i="11"/>
  <c r="L872" i="11"/>
  <c r="K899" i="11"/>
  <c r="L800" i="11"/>
  <c r="G799" i="11"/>
  <c r="F765" i="11"/>
  <c r="L757" i="11"/>
  <c r="G724" i="11"/>
  <c r="K821" i="11"/>
  <c r="I768" i="11"/>
  <c r="K722" i="11"/>
  <c r="L678" i="11"/>
  <c r="G666" i="11"/>
  <c r="L666" i="11" s="1"/>
  <c r="F640" i="11"/>
  <c r="K644" i="11"/>
  <c r="K768" i="11"/>
  <c r="F764" i="11"/>
  <c r="K749" i="11"/>
  <c r="K678" i="11"/>
  <c r="L769" i="11"/>
  <c r="G768" i="11"/>
  <c r="I680" i="11"/>
  <c r="I679" i="11" s="1"/>
  <c r="H680" i="11"/>
  <c r="H679" i="11" s="1"/>
  <c r="G680" i="11"/>
  <c r="J680" i="11"/>
  <c r="J679" i="11" s="1"/>
  <c r="F679" i="11"/>
  <c r="K794" i="11"/>
  <c r="K775" i="11"/>
  <c r="G722" i="11"/>
  <c r="L722" i="11" s="1"/>
  <c r="K692" i="11"/>
  <c r="H650" i="11"/>
  <c r="I650" i="11" s="1"/>
  <c r="G626" i="11"/>
  <c r="L628" i="11"/>
  <c r="K613" i="11"/>
  <c r="K561" i="11"/>
  <c r="K669" i="11"/>
  <c r="L644" i="11"/>
  <c r="G640" i="11"/>
  <c r="L640" i="11" s="1"/>
  <c r="K637" i="11"/>
  <c r="L597" i="11"/>
  <c r="G766" i="11"/>
  <c r="I665" i="11"/>
  <c r="K565" i="11"/>
  <c r="L565" i="11"/>
  <c r="K611" i="11"/>
  <c r="L573" i="11"/>
  <c r="K573" i="11"/>
  <c r="L495" i="11"/>
  <c r="G494" i="11"/>
  <c r="L494" i="11" s="1"/>
  <c r="L451" i="11"/>
  <c r="G450" i="11"/>
  <c r="L450" i="11" s="1"/>
  <c r="K348" i="11"/>
  <c r="K8" i="11"/>
  <c r="L438" i="11"/>
  <c r="G437" i="11"/>
  <c r="I585" i="11"/>
  <c r="I988" i="11" s="1"/>
  <c r="I612" i="11"/>
  <c r="K479" i="11"/>
  <c r="L434" i="11"/>
  <c r="G433" i="11"/>
  <c r="K395" i="11"/>
  <c r="G251" i="11"/>
  <c r="L251" i="11" s="1"/>
  <c r="K207" i="11"/>
  <c r="F91" i="11"/>
  <c r="K91" i="11" s="1"/>
  <c r="K92" i="11"/>
  <c r="L27" i="11"/>
  <c r="G26" i="11"/>
  <c r="L26" i="11" s="1"/>
  <c r="J384" i="11"/>
  <c r="K283" i="11"/>
  <c r="I430" i="11"/>
  <c r="J395" i="11"/>
  <c r="J394" i="11" s="1"/>
  <c r="J130" i="11"/>
  <c r="J129" i="11" s="1"/>
  <c r="J128" i="11" s="1"/>
  <c r="L321" i="11"/>
  <c r="G320" i="11"/>
  <c r="K421" i="11"/>
  <c r="L295" i="11"/>
  <c r="K295" i="11"/>
  <c r="K264" i="11"/>
  <c r="F251" i="11"/>
  <c r="K202" i="11"/>
  <c r="L15" i="11"/>
  <c r="G14" i="11"/>
  <c r="K36" i="11"/>
  <c r="K31" i="11"/>
  <c r="K260" i="11"/>
  <c r="G141" i="11"/>
  <c r="K148" i="11"/>
  <c r="K73" i="11"/>
  <c r="F72" i="11"/>
  <c r="K72" i="11" s="1"/>
  <c r="K78" i="11"/>
  <c r="K967" i="11"/>
  <c r="I926" i="11"/>
  <c r="I921" i="11" s="1"/>
  <c r="K978" i="11"/>
  <c r="K968" i="11"/>
  <c r="F965" i="11"/>
  <c r="L958" i="11"/>
  <c r="I958" i="11"/>
  <c r="J954" i="11"/>
  <c r="H931" i="11"/>
  <c r="H930" i="11" s="1"/>
  <c r="H926" i="11" s="1"/>
  <c r="H921" i="11" s="1"/>
  <c r="J931" i="11"/>
  <c r="J930" i="11" s="1"/>
  <c r="J926" i="11" s="1"/>
  <c r="J921" i="11" s="1"/>
  <c r="I765" i="11"/>
  <c r="H868" i="11"/>
  <c r="L804" i="11"/>
  <c r="K804" i="11"/>
  <c r="G803" i="11"/>
  <c r="L803" i="11" s="1"/>
  <c r="K791" i="11"/>
  <c r="L870" i="11"/>
  <c r="G869" i="11"/>
  <c r="M865" i="11"/>
  <c r="K865" i="11"/>
  <c r="G860" i="11"/>
  <c r="L865" i="11"/>
  <c r="G842" i="11"/>
  <c r="L846" i="11"/>
  <c r="K720" i="11"/>
  <c r="L720" i="11"/>
  <c r="J757" i="11"/>
  <c r="I749" i="11"/>
  <c r="L693" i="11"/>
  <c r="G692" i="11"/>
  <c r="L692" i="11" s="1"/>
  <c r="J667" i="11"/>
  <c r="J663" i="11" s="1"/>
  <c r="K787" i="11"/>
  <c r="K687" i="11"/>
  <c r="I667" i="11"/>
  <c r="I712" i="11"/>
  <c r="H612" i="11"/>
  <c r="H585" i="11"/>
  <c r="I586" i="11"/>
  <c r="H665" i="11"/>
  <c r="J615" i="11"/>
  <c r="J611" i="11" s="1"/>
  <c r="J614" i="11"/>
  <c r="K450" i="11"/>
  <c r="J345" i="11"/>
  <c r="J70" i="11"/>
  <c r="J69" i="11" s="1"/>
  <c r="F457" i="11"/>
  <c r="J377" i="11"/>
  <c r="I376" i="11"/>
  <c r="I367" i="11" s="1"/>
  <c r="I101" i="11"/>
  <c r="I100" i="11" s="1"/>
  <c r="I91" i="11" s="1"/>
  <c r="H357" i="11"/>
  <c r="H289" i="11" s="1"/>
  <c r="N842" i="11"/>
  <c r="F291" i="11"/>
  <c r="J84" i="11"/>
  <c r="L129" i="11"/>
  <c r="G128" i="11"/>
  <c r="L128" i="11" s="1"/>
  <c r="L293" i="11"/>
  <c r="G292" i="11"/>
  <c r="G168" i="11"/>
  <c r="K122" i="11"/>
  <c r="L86" i="11"/>
  <c r="G83" i="11"/>
  <c r="K27" i="11"/>
  <c r="F26" i="11"/>
  <c r="K26" i="11" s="1"/>
  <c r="K15" i="11"/>
  <c r="F14" i="11"/>
  <c r="F141" i="11"/>
  <c r="L905" i="11"/>
  <c r="G904" i="11"/>
  <c r="L904" i="11" s="1"/>
  <c r="H667" i="11"/>
  <c r="H663" i="11" s="1"/>
  <c r="I666" i="11"/>
  <c r="J678" i="11"/>
  <c r="I676" i="11"/>
  <c r="K433" i="11"/>
  <c r="F432" i="11"/>
  <c r="L32" i="11"/>
  <c r="G31" i="11"/>
  <c r="L31" i="11" s="1"/>
  <c r="K943" i="11"/>
  <c r="J743" i="11"/>
  <c r="J725" i="11"/>
  <c r="G544" i="11"/>
  <c r="F403" i="11"/>
  <c r="K303" i="11"/>
  <c r="L303" i="11"/>
  <c r="I303" i="11"/>
  <c r="J586" i="11"/>
  <c r="K591" i="11"/>
  <c r="K43" i="11"/>
  <c r="F42" i="11"/>
  <c r="H140" i="11"/>
  <c r="H139" i="11" s="1"/>
  <c r="H138" i="11" s="1"/>
  <c r="I903" i="11"/>
  <c r="I868" i="11" s="1"/>
  <c r="F927" i="11"/>
  <c r="K928" i="11"/>
  <c r="I905" i="11"/>
  <c r="I904" i="11" s="1"/>
  <c r="F868" i="11"/>
  <c r="K857" i="11"/>
  <c r="L857" i="11"/>
  <c r="K846" i="11"/>
  <c r="K803" i="11"/>
  <c r="H803" i="11"/>
  <c r="I853" i="11"/>
  <c r="G853" i="11"/>
  <c r="J853" i="11"/>
  <c r="J838" i="11" s="1"/>
  <c r="J833" i="11" s="1"/>
  <c r="H853" i="11"/>
  <c r="K790" i="11"/>
  <c r="G836" i="11"/>
  <c r="L841" i="11"/>
  <c r="K841" i="11"/>
  <c r="K905" i="11"/>
  <c r="K840" i="11"/>
  <c r="G835" i="11"/>
  <c r="L840" i="11"/>
  <c r="G839" i="11"/>
  <c r="K822" i="11"/>
  <c r="J765" i="11"/>
  <c r="L685" i="11"/>
  <c r="G684" i="11"/>
  <c r="L684" i="11" s="1"/>
  <c r="K762" i="11"/>
  <c r="K759" i="11"/>
  <c r="K685" i="11"/>
  <c r="J767" i="11"/>
  <c r="J775" i="11"/>
  <c r="L698" i="11"/>
  <c r="K698" i="11"/>
  <c r="G695" i="11"/>
  <c r="K688" i="11"/>
  <c r="K830" i="11"/>
  <c r="G665" i="11"/>
  <c r="L677" i="11"/>
  <c r="G676" i="11"/>
  <c r="L676" i="11" s="1"/>
  <c r="F664" i="11"/>
  <c r="K666" i="11"/>
  <c r="L651" i="11"/>
  <c r="G650" i="11"/>
  <c r="L650" i="11" s="1"/>
  <c r="K636" i="11"/>
  <c r="K500" i="11"/>
  <c r="L500" i="11"/>
  <c r="I724" i="11"/>
  <c r="I723" i="11" s="1"/>
  <c r="K651" i="11"/>
  <c r="L634" i="11"/>
  <c r="G632" i="11"/>
  <c r="L614" i="11"/>
  <c r="G612" i="11"/>
  <c r="L612" i="11" s="1"/>
  <c r="K614" i="11"/>
  <c r="F587" i="11"/>
  <c r="K359" i="11"/>
  <c r="F358" i="11"/>
  <c r="L444" i="11"/>
  <c r="G443" i="11"/>
  <c r="L443" i="11" s="1"/>
  <c r="J366" i="11"/>
  <c r="I365" i="11"/>
  <c r="I358" i="11" s="1"/>
  <c r="I90" i="11"/>
  <c r="I89" i="11" s="1"/>
  <c r="I82" i="11" s="1"/>
  <c r="I81" i="11" s="1"/>
  <c r="L441" i="11"/>
  <c r="K441" i="11"/>
  <c r="J362" i="11"/>
  <c r="J359" i="11" s="1"/>
  <c r="J87" i="11"/>
  <c r="J86" i="11" s="1"/>
  <c r="K354" i="11"/>
  <c r="G404" i="11"/>
  <c r="K444" i="11"/>
  <c r="K309" i="11"/>
  <c r="G308" i="11"/>
  <c r="L309" i="11"/>
  <c r="J343" i="11"/>
  <c r="J319" i="11" s="1"/>
  <c r="J290" i="11" s="1"/>
  <c r="J68" i="11"/>
  <c r="J67" i="11" s="1"/>
  <c r="J42" i="11" s="1"/>
  <c r="J13" i="11" s="1"/>
  <c r="F201" i="11"/>
  <c r="K201" i="11" s="1"/>
  <c r="K129" i="11"/>
  <c r="F128" i="11"/>
  <c r="K128" i="11" s="1"/>
  <c r="K86" i="11"/>
  <c r="F83" i="11"/>
  <c r="H32" i="11"/>
  <c r="H31" i="11" s="1"/>
  <c r="H13" i="11" s="1"/>
  <c r="H12" i="11" s="1"/>
  <c r="K190" i="11"/>
  <c r="K89" i="11"/>
  <c r="L44" i="11"/>
  <c r="G43" i="11"/>
  <c r="K44" i="11"/>
  <c r="K256" i="11"/>
  <c r="K103" i="11"/>
  <c r="I667" i="10"/>
  <c r="F837" i="10"/>
  <c r="F833" i="10"/>
  <c r="I585" i="10"/>
  <c r="F764" i="10"/>
  <c r="H11" i="10"/>
  <c r="H10" i="10"/>
  <c r="L925" i="10"/>
  <c r="K925" i="10"/>
  <c r="G903" i="10"/>
  <c r="L907" i="10"/>
  <c r="I910" i="10"/>
  <c r="I906" i="10"/>
  <c r="L905" i="10"/>
  <c r="G904" i="10"/>
  <c r="L904" i="10" s="1"/>
  <c r="F930" i="10"/>
  <c r="G842" i="10"/>
  <c r="L846" i="10"/>
  <c r="M865" i="10"/>
  <c r="K913" i="10"/>
  <c r="K850" i="10"/>
  <c r="J733" i="10"/>
  <c r="J732" i="10" s="1"/>
  <c r="I732" i="10"/>
  <c r="J775" i="10"/>
  <c r="K860" i="10"/>
  <c r="H722" i="10"/>
  <c r="J708" i="10"/>
  <c r="J706" i="10" s="1"/>
  <c r="K678" i="10"/>
  <c r="G612" i="10"/>
  <c r="L612" i="10" s="1"/>
  <c r="L614" i="10"/>
  <c r="K544" i="10"/>
  <c r="G701" i="10"/>
  <c r="L701" i="10" s="1"/>
  <c r="L707" i="10"/>
  <c r="F640" i="10"/>
  <c r="K644" i="10"/>
  <c r="K716" i="10"/>
  <c r="L576" i="10"/>
  <c r="K576" i="10"/>
  <c r="J688" i="10"/>
  <c r="G688" i="10"/>
  <c r="F687" i="10"/>
  <c r="H688" i="10"/>
  <c r="H687" i="10" s="1"/>
  <c r="H667" i="10" s="1"/>
  <c r="H663" i="10" s="1"/>
  <c r="F665" i="10"/>
  <c r="I688" i="10"/>
  <c r="I687" i="10" s="1"/>
  <c r="H585" i="10"/>
  <c r="H612" i="10"/>
  <c r="L591" i="10"/>
  <c r="G589" i="10"/>
  <c r="L545" i="10"/>
  <c r="K545" i="10"/>
  <c r="G544" i="10"/>
  <c r="L544" i="10" s="1"/>
  <c r="K643" i="10"/>
  <c r="K509" i="10"/>
  <c r="L438" i="10"/>
  <c r="G437" i="10"/>
  <c r="K404" i="10"/>
  <c r="F403" i="10"/>
  <c r="F458" i="10"/>
  <c r="K695" i="10"/>
  <c r="J614" i="10"/>
  <c r="J620" i="10"/>
  <c r="J611" i="10" s="1"/>
  <c r="J586" i="10" s="1"/>
  <c r="K517" i="10"/>
  <c r="L404" i="10"/>
  <c r="G403" i="10"/>
  <c r="F319" i="10"/>
  <c r="L310" i="10"/>
  <c r="K310" i="10"/>
  <c r="G309" i="10"/>
  <c r="K103" i="10"/>
  <c r="K83" i="10"/>
  <c r="F82" i="10"/>
  <c r="J404" i="10"/>
  <c r="J403" i="10" s="1"/>
  <c r="J402" i="10" s="1"/>
  <c r="J401" i="10" s="1"/>
  <c r="J169" i="10"/>
  <c r="J168" i="10" s="1"/>
  <c r="J140" i="10" s="1"/>
  <c r="J139" i="10" s="1"/>
  <c r="J138" i="10" s="1"/>
  <c r="K345" i="10"/>
  <c r="F141" i="10"/>
  <c r="L44" i="10"/>
  <c r="G43" i="10"/>
  <c r="J345" i="10"/>
  <c r="J70" i="10"/>
  <c r="J69" i="10" s="1"/>
  <c r="K304" i="10"/>
  <c r="L304" i="10"/>
  <c r="I304" i="10"/>
  <c r="G303" i="10"/>
  <c r="H290" i="10"/>
  <c r="H289" i="10" s="1"/>
  <c r="K122" i="10"/>
  <c r="L33" i="10"/>
  <c r="G32" i="10"/>
  <c r="F201" i="10"/>
  <c r="K237" i="10"/>
  <c r="K975" i="10"/>
  <c r="G975" i="10"/>
  <c r="L975" i="10" s="1"/>
  <c r="F965" i="10"/>
  <c r="L916" i="10"/>
  <c r="K916" i="10"/>
  <c r="I907" i="10"/>
  <c r="I903" i="10" s="1"/>
  <c r="I868" i="10" s="1"/>
  <c r="I905" i="10"/>
  <c r="I904" i="10" s="1"/>
  <c r="K904" i="10"/>
  <c r="L879" i="10"/>
  <c r="G870" i="10"/>
  <c r="G836" i="10"/>
  <c r="L841" i="10"/>
  <c r="K910" i="10"/>
  <c r="I853" i="10"/>
  <c r="J853" i="10"/>
  <c r="K853" i="10"/>
  <c r="H853" i="10"/>
  <c r="G853" i="10"/>
  <c r="K906" i="10"/>
  <c r="L830" i="10"/>
  <c r="K830" i="10"/>
  <c r="K827" i="10"/>
  <c r="L800" i="10"/>
  <c r="G799" i="10"/>
  <c r="K800" i="10"/>
  <c r="K781" i="10"/>
  <c r="G749" i="10"/>
  <c r="G724" i="10"/>
  <c r="L757" i="10"/>
  <c r="L678" i="10"/>
  <c r="G666" i="10"/>
  <c r="K746" i="10"/>
  <c r="I701" i="10"/>
  <c r="I706" i="10"/>
  <c r="L642" i="10"/>
  <c r="G641" i="10"/>
  <c r="L641" i="10" s="1"/>
  <c r="F588" i="10"/>
  <c r="I724" i="10"/>
  <c r="I723" i="10" s="1"/>
  <c r="K712" i="10"/>
  <c r="L565" i="10"/>
  <c r="K565" i="10"/>
  <c r="K743" i="10"/>
  <c r="G668" i="10"/>
  <c r="L669" i="10"/>
  <c r="G640" i="10"/>
  <c r="L640" i="10" s="1"/>
  <c r="J631" i="10"/>
  <c r="L561" i="10"/>
  <c r="K561" i="10"/>
  <c r="K437" i="10"/>
  <c r="F436" i="10"/>
  <c r="K557" i="10"/>
  <c r="K505" i="10"/>
  <c r="K513" i="10"/>
  <c r="K394" i="10"/>
  <c r="J343" i="10"/>
  <c r="J68" i="10"/>
  <c r="J67" i="10" s="1"/>
  <c r="J42" i="10" s="1"/>
  <c r="L293" i="10"/>
  <c r="G292" i="10"/>
  <c r="L280" i="10"/>
  <c r="K280" i="10"/>
  <c r="L272" i="10"/>
  <c r="K272" i="10"/>
  <c r="L264" i="10"/>
  <c r="K264" i="10"/>
  <c r="L256" i="10"/>
  <c r="K256" i="10"/>
  <c r="K79" i="10"/>
  <c r="F78" i="10"/>
  <c r="L252" i="10"/>
  <c r="K252" i="10"/>
  <c r="G251" i="10"/>
  <c r="K424" i="10"/>
  <c r="J355" i="10"/>
  <c r="J354" i="10" s="1"/>
  <c r="J80" i="10"/>
  <c r="J79" i="10" s="1"/>
  <c r="J78" i="10" s="1"/>
  <c r="L306" i="10"/>
  <c r="K306" i="10"/>
  <c r="F128" i="10"/>
  <c r="K128" i="10" s="1"/>
  <c r="K129" i="10"/>
  <c r="J17" i="10"/>
  <c r="J16" i="10" s="1"/>
  <c r="J15" i="10" s="1"/>
  <c r="J14" i="10" s="1"/>
  <c r="J13" i="10" s="1"/>
  <c r="J293" i="10"/>
  <c r="J292" i="10" s="1"/>
  <c r="J291" i="10" s="1"/>
  <c r="L283" i="10"/>
  <c r="K283" i="10"/>
  <c r="L83" i="10"/>
  <c r="G82" i="10"/>
  <c r="K67" i="10"/>
  <c r="G14" i="10"/>
  <c r="K100" i="10"/>
  <c r="K162" i="10"/>
  <c r="K26" i="10"/>
  <c r="K943" i="10"/>
  <c r="L943" i="10"/>
  <c r="F585" i="10"/>
  <c r="L840" i="10"/>
  <c r="G839" i="10"/>
  <c r="L839" i="10" s="1"/>
  <c r="G835" i="10"/>
  <c r="L791" i="10"/>
  <c r="G790" i="10"/>
  <c r="L770" i="10"/>
  <c r="G769" i="10"/>
  <c r="L804" i="10"/>
  <c r="G803" i="10"/>
  <c r="L803" i="10" s="1"/>
  <c r="K770" i="10"/>
  <c r="K724" i="10"/>
  <c r="F723" i="10"/>
  <c r="K676" i="10"/>
  <c r="L680" i="10"/>
  <c r="G679" i="10"/>
  <c r="L679" i="10" s="1"/>
  <c r="K650" i="10"/>
  <c r="H650" i="10"/>
  <c r="I650" i="10" s="1"/>
  <c r="J650" i="10" s="1"/>
  <c r="L637" i="10"/>
  <c r="K637" i="10"/>
  <c r="G636" i="10"/>
  <c r="J725" i="10"/>
  <c r="F631" i="10"/>
  <c r="L549" i="10"/>
  <c r="K549" i="10"/>
  <c r="K701" i="10"/>
  <c r="G626" i="10"/>
  <c r="L628" i="10"/>
  <c r="K612" i="10"/>
  <c r="K573" i="10"/>
  <c r="L451" i="10"/>
  <c r="G450" i="10"/>
  <c r="L450" i="10" s="1"/>
  <c r="L434" i="10"/>
  <c r="G433" i="10"/>
  <c r="K358" i="10"/>
  <c r="F357" i="10"/>
  <c r="N842" i="10"/>
  <c r="K534" i="10"/>
  <c r="L476" i="10"/>
  <c r="G474" i="10"/>
  <c r="G159" i="10"/>
  <c r="L321" i="10"/>
  <c r="G320" i="10"/>
  <c r="L477" i="10"/>
  <c r="G160" i="10"/>
  <c r="I17" i="10"/>
  <c r="I16" i="10" s="1"/>
  <c r="I15" i="10" s="1"/>
  <c r="I14" i="10" s="1"/>
  <c r="I13" i="10" s="1"/>
  <c r="I12" i="10" s="1"/>
  <c r="I293" i="10"/>
  <c r="I292" i="10" s="1"/>
  <c r="L92" i="10"/>
  <c r="G91" i="10"/>
  <c r="L91" i="10" s="1"/>
  <c r="K33" i="10"/>
  <c r="F32" i="10"/>
  <c r="K451" i="10"/>
  <c r="J384" i="10"/>
  <c r="J367" i="10" s="1"/>
  <c r="J109" i="10"/>
  <c r="J108" i="10" s="1"/>
  <c r="J91" i="10" s="1"/>
  <c r="J359" i="10"/>
  <c r="J358" i="10" s="1"/>
  <c r="J84" i="10"/>
  <c r="J83" i="10" s="1"/>
  <c r="J82" i="10" s="1"/>
  <c r="F291" i="10"/>
  <c r="L79" i="10"/>
  <c r="G78" i="10"/>
  <c r="L78" i="10" s="1"/>
  <c r="K44" i="10"/>
  <c r="F43" i="10"/>
  <c r="K16" i="10"/>
  <c r="F15" i="10"/>
  <c r="G968" i="10"/>
  <c r="L953" i="10"/>
  <c r="K953" i="10"/>
  <c r="K972" i="10"/>
  <c r="L939" i="10"/>
  <c r="K939" i="10"/>
  <c r="G933" i="10"/>
  <c r="G929" i="10"/>
  <c r="K929" i="10" s="1"/>
  <c r="K978" i="10"/>
  <c r="H958" i="10"/>
  <c r="J958" i="10" s="1"/>
  <c r="J926" i="10" s="1"/>
  <c r="J921" i="10" s="1"/>
  <c r="K958" i="10"/>
  <c r="K919" i="10"/>
  <c r="K870" i="10"/>
  <c r="F869" i="10"/>
  <c r="J849" i="10"/>
  <c r="I849" i="10"/>
  <c r="H849" i="10"/>
  <c r="H838" i="10" s="1"/>
  <c r="H833" i="10" s="1"/>
  <c r="K849" i="10"/>
  <c r="G849" i="10"/>
  <c r="L849" i="10" s="1"/>
  <c r="J838" i="10"/>
  <c r="J833" i="10" s="1"/>
  <c r="L872" i="10"/>
  <c r="K872" i="10"/>
  <c r="I838" i="10"/>
  <c r="I833" i="10" s="1"/>
  <c r="J905" i="10"/>
  <c r="J904" i="10" s="1"/>
  <c r="K839" i="10"/>
  <c r="H803" i="10"/>
  <c r="K790" i="10"/>
  <c r="I765" i="10"/>
  <c r="L779" i="10"/>
  <c r="G778" i="10"/>
  <c r="L778" i="10" s="1"/>
  <c r="K778" i="10"/>
  <c r="K765" i="10"/>
  <c r="J729" i="10"/>
  <c r="J722" i="10" s="1"/>
  <c r="I722" i="10"/>
  <c r="G722" i="10"/>
  <c r="H701" i="10"/>
  <c r="H706" i="10"/>
  <c r="F667" i="10"/>
  <c r="K725" i="10"/>
  <c r="K692" i="10"/>
  <c r="K641" i="10"/>
  <c r="L608" i="10"/>
  <c r="K608" i="10"/>
  <c r="I665" i="10"/>
  <c r="G632" i="10"/>
  <c r="K632" i="10" s="1"/>
  <c r="L634" i="10"/>
  <c r="K680" i="10"/>
  <c r="K530" i="10"/>
  <c r="K450" i="10"/>
  <c r="K433" i="10"/>
  <c r="F432" i="10"/>
  <c r="J640" i="10"/>
  <c r="K521" i="10"/>
  <c r="K526" i="10"/>
  <c r="G494" i="10"/>
  <c r="L444" i="10"/>
  <c r="G443" i="10"/>
  <c r="K444" i="10"/>
  <c r="J692" i="10"/>
  <c r="K613" i="10"/>
  <c r="G367" i="10"/>
  <c r="G357" i="10" s="1"/>
  <c r="L357" i="10" s="1"/>
  <c r="L384" i="10"/>
  <c r="L355" i="10"/>
  <c r="G354" i="10"/>
  <c r="L354" i="10" s="1"/>
  <c r="I987" i="10"/>
  <c r="I988" i="10"/>
  <c r="L358" i="10"/>
  <c r="L276" i="10"/>
  <c r="K276" i="10"/>
  <c r="L268" i="10"/>
  <c r="K268" i="10"/>
  <c r="L260" i="10"/>
  <c r="K260" i="10"/>
  <c r="K91" i="10"/>
  <c r="K441" i="10"/>
  <c r="K355" i="10"/>
  <c r="K245" i="10"/>
  <c r="K196" i="10"/>
  <c r="H987" i="10"/>
  <c r="H988" i="10"/>
  <c r="K348" i="10"/>
  <c r="L202" i="10"/>
  <c r="G201" i="10"/>
  <c r="L201" i="10" s="1"/>
  <c r="K434" i="10"/>
  <c r="I357" i="10"/>
  <c r="K293" i="10"/>
  <c r="M10" i="10"/>
  <c r="L72" i="10"/>
  <c r="K202" i="10"/>
  <c r="K108" i="10"/>
  <c r="K72" i="10"/>
  <c r="K92" i="10"/>
  <c r="K972" i="2"/>
  <c r="K16" i="9"/>
  <c r="F15" i="9"/>
  <c r="L16" i="9"/>
  <c r="G15" i="9"/>
  <c r="K19" i="9"/>
  <c r="L21" i="9"/>
  <c r="L28" i="9"/>
  <c r="G27" i="9"/>
  <c r="K51" i="9"/>
  <c r="L80" i="9"/>
  <c r="G79" i="9"/>
  <c r="L84" i="9"/>
  <c r="G83" i="9"/>
  <c r="K87" i="9"/>
  <c r="F86" i="9"/>
  <c r="K93" i="9"/>
  <c r="F92" i="9"/>
  <c r="K101" i="9"/>
  <c r="F100" i="9"/>
  <c r="K103" i="9"/>
  <c r="K115" i="9"/>
  <c r="L130" i="9"/>
  <c r="G129" i="9"/>
  <c r="K130" i="9"/>
  <c r="K132" i="9"/>
  <c r="K134" i="9"/>
  <c r="K136" i="9"/>
  <c r="L158" i="9"/>
  <c r="G157" i="9"/>
  <c r="L157" i="9" s="1"/>
  <c r="K158" i="9"/>
  <c r="K160" i="9"/>
  <c r="K174" i="9"/>
  <c r="L191" i="9"/>
  <c r="G190" i="9"/>
  <c r="L190" i="9" s="1"/>
  <c r="K191" i="9"/>
  <c r="G207" i="9"/>
  <c r="L207" i="9" s="1"/>
  <c r="L209" i="9"/>
  <c r="K209" i="9"/>
  <c r="L225" i="9"/>
  <c r="G224" i="9"/>
  <c r="L224" i="9" s="1"/>
  <c r="K225" i="9"/>
  <c r="I297" i="9"/>
  <c r="L297" i="9"/>
  <c r="I304" i="9"/>
  <c r="G303" i="9"/>
  <c r="L304" i="9"/>
  <c r="L310" i="9"/>
  <c r="I39" i="9"/>
  <c r="J313" i="9"/>
  <c r="J39" i="9" s="1"/>
  <c r="G49" i="9"/>
  <c r="G325" i="9"/>
  <c r="L326" i="9"/>
  <c r="K326" i="9"/>
  <c r="J348" i="9"/>
  <c r="L358" i="9"/>
  <c r="I97" i="9"/>
  <c r="J373" i="9"/>
  <c r="J97" i="9" s="1"/>
  <c r="J387" i="9"/>
  <c r="J111" i="9" s="1"/>
  <c r="I111" i="9"/>
  <c r="J428" i="9"/>
  <c r="J200" i="9" s="1"/>
  <c r="J196" i="9" s="1"/>
  <c r="I200" i="9"/>
  <c r="F433" i="9"/>
  <c r="K678" i="9"/>
  <c r="G678" i="9"/>
  <c r="F676" i="9"/>
  <c r="H678" i="9"/>
  <c r="F666" i="9"/>
  <c r="F669" i="9"/>
  <c r="L804" i="9"/>
  <c r="G803" i="9"/>
  <c r="L803" i="9" s="1"/>
  <c r="K804" i="9"/>
  <c r="L969" i="9"/>
  <c r="G968" i="9"/>
  <c r="K17" i="9"/>
  <c r="F22" i="9"/>
  <c r="L30" i="9"/>
  <c r="G29" i="9"/>
  <c r="L29" i="9" s="1"/>
  <c r="L34" i="9"/>
  <c r="K37" i="9"/>
  <c r="F36" i="9"/>
  <c r="H44" i="9"/>
  <c r="H43" i="9" s="1"/>
  <c r="H42" i="9" s="1"/>
  <c r="K59" i="9"/>
  <c r="L68" i="9"/>
  <c r="G67" i="9"/>
  <c r="L67" i="9" s="1"/>
  <c r="I73" i="9"/>
  <c r="L90" i="9"/>
  <c r="G89" i="9"/>
  <c r="L89" i="9" s="1"/>
  <c r="G92" i="9"/>
  <c r="K94" i="9"/>
  <c r="H97" i="9"/>
  <c r="G100" i="9"/>
  <c r="L100" i="9" s="1"/>
  <c r="L104" i="9"/>
  <c r="G103" i="9"/>
  <c r="L103" i="9" s="1"/>
  <c r="K104" i="9"/>
  <c r="F116" i="9"/>
  <c r="I122" i="9"/>
  <c r="K126" i="9"/>
  <c r="F141" i="9"/>
  <c r="I141" i="9"/>
  <c r="L149" i="9"/>
  <c r="G148" i="9"/>
  <c r="L148" i="9" s="1"/>
  <c r="K149" i="9"/>
  <c r="K151" i="9"/>
  <c r="K153" i="9"/>
  <c r="G168" i="9"/>
  <c r="K170" i="9"/>
  <c r="K187" i="9"/>
  <c r="L197" i="9"/>
  <c r="K197" i="9"/>
  <c r="K205" i="9"/>
  <c r="K208" i="9"/>
  <c r="F207" i="9"/>
  <c r="K207" i="9" s="1"/>
  <c r="L221" i="9"/>
  <c r="G220" i="9"/>
  <c r="L220" i="9" s="1"/>
  <c r="K221" i="9"/>
  <c r="K224" i="9"/>
  <c r="J241" i="9"/>
  <c r="F252" i="9"/>
  <c r="L292" i="9"/>
  <c r="H291" i="9"/>
  <c r="H290" i="9" s="1"/>
  <c r="K302" i="9"/>
  <c r="G313" i="9"/>
  <c r="L314" i="9"/>
  <c r="G349" i="9"/>
  <c r="L350" i="9"/>
  <c r="K350" i="9"/>
  <c r="I77" i="9"/>
  <c r="J353" i="9"/>
  <c r="J77" i="9" s="1"/>
  <c r="J72" i="9" s="1"/>
  <c r="L355" i="9"/>
  <c r="G354" i="9"/>
  <c r="L354" i="9" s="1"/>
  <c r="I355" i="9"/>
  <c r="I354" i="9" s="1"/>
  <c r="J356" i="9"/>
  <c r="I372" i="9"/>
  <c r="H96" i="9"/>
  <c r="L376" i="9"/>
  <c r="K376" i="9"/>
  <c r="L395" i="9"/>
  <c r="G394" i="9"/>
  <c r="L394" i="9" s="1"/>
  <c r="K395" i="9"/>
  <c r="L426" i="9"/>
  <c r="G424" i="9"/>
  <c r="G198" i="9"/>
  <c r="L198" i="9" s="1"/>
  <c r="K426" i="9"/>
  <c r="K505" i="9"/>
  <c r="K25" i="9"/>
  <c r="K38" i="9"/>
  <c r="N854" i="9"/>
  <c r="L46" i="9"/>
  <c r="K46" i="9"/>
  <c r="K56" i="9"/>
  <c r="L70" i="9"/>
  <c r="F73" i="9"/>
  <c r="K76" i="9"/>
  <c r="K84" i="9"/>
  <c r="K96" i="9"/>
  <c r="J105" i="9"/>
  <c r="J103" i="9" s="1"/>
  <c r="K109" i="9"/>
  <c r="F108" i="9"/>
  <c r="K112" i="9"/>
  <c r="J121" i="9"/>
  <c r="K124" i="9"/>
  <c r="K156" i="9"/>
  <c r="F162" i="9"/>
  <c r="F168" i="9"/>
  <c r="K169" i="9"/>
  <c r="K184" i="9"/>
  <c r="K186" i="9"/>
  <c r="F196" i="9"/>
  <c r="K198" i="9"/>
  <c r="F202" i="9"/>
  <c r="K204" i="9"/>
  <c r="J201" i="9"/>
  <c r="L217" i="9"/>
  <c r="G216" i="9"/>
  <c r="L216" i="9" s="1"/>
  <c r="K217" i="9"/>
  <c r="K220" i="9"/>
  <c r="H299" i="9"/>
  <c r="H295" i="9" s="1"/>
  <c r="H23" i="9"/>
  <c r="H22" i="9" s="1"/>
  <c r="H18" i="9" s="1"/>
  <c r="H14" i="9" s="1"/>
  <c r="K306" i="9"/>
  <c r="J311" i="9"/>
  <c r="I37" i="9"/>
  <c r="I36" i="9" s="1"/>
  <c r="I32" i="9" s="1"/>
  <c r="I31" i="9" s="1"/>
  <c r="K318" i="9"/>
  <c r="F320" i="9"/>
  <c r="L329" i="9"/>
  <c r="K329" i="9"/>
  <c r="G52" i="9"/>
  <c r="L333" i="9"/>
  <c r="K333" i="9"/>
  <c r="L337" i="9"/>
  <c r="K337" i="9"/>
  <c r="G60" i="9"/>
  <c r="L60" i="9" s="1"/>
  <c r="L341" i="9"/>
  <c r="K341" i="9"/>
  <c r="G345" i="9"/>
  <c r="I345" i="9"/>
  <c r="I319" i="9" s="1"/>
  <c r="J346" i="9"/>
  <c r="K352" i="9"/>
  <c r="K354" i="9"/>
  <c r="J371" i="9"/>
  <c r="J95" i="9" s="1"/>
  <c r="I95" i="9"/>
  <c r="J375" i="9"/>
  <c r="J99" i="9" s="1"/>
  <c r="I99" i="9"/>
  <c r="J385" i="9"/>
  <c r="I109" i="9"/>
  <c r="K422" i="9"/>
  <c r="L422" i="9"/>
  <c r="F456" i="9"/>
  <c r="L567" i="9"/>
  <c r="G565" i="9"/>
  <c r="K567" i="9"/>
  <c r="G274" i="9"/>
  <c r="K274" i="9" s="1"/>
  <c r="L569" i="9"/>
  <c r="K569" i="9"/>
  <c r="I653" i="9"/>
  <c r="J653" i="9" s="1"/>
  <c r="H643" i="9"/>
  <c r="J18" i="9"/>
  <c r="J14" i="9" s="1"/>
  <c r="K21" i="9"/>
  <c r="L23" i="9"/>
  <c r="G22" i="9"/>
  <c r="L22" i="9" s="1"/>
  <c r="K27" i="9"/>
  <c r="F26" i="9"/>
  <c r="K28" i="9"/>
  <c r="H36" i="9"/>
  <c r="H32" i="9" s="1"/>
  <c r="H31" i="9" s="1"/>
  <c r="K40" i="9"/>
  <c r="K45" i="9"/>
  <c r="F44" i="9"/>
  <c r="K61" i="9"/>
  <c r="K62" i="9"/>
  <c r="K64" i="9"/>
  <c r="K66" i="9"/>
  <c r="L74" i="9"/>
  <c r="G73" i="9"/>
  <c r="K74" i="9"/>
  <c r="K79" i="9"/>
  <c r="F78" i="9"/>
  <c r="K80" i="9"/>
  <c r="K88" i="9"/>
  <c r="K102" i="9"/>
  <c r="G108" i="9"/>
  <c r="L108" i="9" s="1"/>
  <c r="K110" i="9"/>
  <c r="G116" i="9"/>
  <c r="L118" i="9"/>
  <c r="K118" i="9"/>
  <c r="K120" i="9"/>
  <c r="K123" i="9"/>
  <c r="F122" i="9"/>
  <c r="K122" i="9" s="1"/>
  <c r="K129" i="9"/>
  <c r="F128" i="9"/>
  <c r="K143" i="9"/>
  <c r="K145" i="9"/>
  <c r="K147" i="9"/>
  <c r="K157" i="9"/>
  <c r="K164" i="9"/>
  <c r="K178" i="9"/>
  <c r="I196" i="9"/>
  <c r="L213" i="9"/>
  <c r="G212" i="9"/>
  <c r="L212" i="9" s="1"/>
  <c r="K213" i="9"/>
  <c r="K216" i="9"/>
  <c r="L229" i="9"/>
  <c r="G228" i="9"/>
  <c r="L228" i="9" s="1"/>
  <c r="K229" i="9"/>
  <c r="F260" i="9"/>
  <c r="K260" i="9" s="1"/>
  <c r="F264" i="9"/>
  <c r="K264" i="9" s="1"/>
  <c r="F268" i="9"/>
  <c r="K268" i="9" s="1"/>
  <c r="F272" i="9"/>
  <c r="F276" i="9"/>
  <c r="K276" i="9" s="1"/>
  <c r="K297" i="9"/>
  <c r="F295" i="9"/>
  <c r="K304" i="9"/>
  <c r="K310" i="9"/>
  <c r="L312" i="9"/>
  <c r="G35" i="9"/>
  <c r="L35" i="9" s="1"/>
  <c r="J315" i="9"/>
  <c r="J41" i="9" s="1"/>
  <c r="I41" i="9"/>
  <c r="K316" i="9"/>
  <c r="J343" i="9"/>
  <c r="J68" i="9"/>
  <c r="J67" i="9" s="1"/>
  <c r="G71" i="9"/>
  <c r="L71" i="9" s="1"/>
  <c r="L347" i="9"/>
  <c r="I360" i="9"/>
  <c r="H84" i="9"/>
  <c r="H83" i="9" s="1"/>
  <c r="H82" i="9" s="1"/>
  <c r="I370" i="9"/>
  <c r="H368" i="9"/>
  <c r="H367" i="9" s="1"/>
  <c r="H357" i="9" s="1"/>
  <c r="H94" i="9"/>
  <c r="H92" i="9" s="1"/>
  <c r="H91" i="9" s="1"/>
  <c r="I374" i="9"/>
  <c r="H98" i="9"/>
  <c r="I384" i="9"/>
  <c r="J388" i="9"/>
  <c r="J113" i="9" s="1"/>
  <c r="I113" i="9"/>
  <c r="I424" i="9"/>
  <c r="I430" i="9"/>
  <c r="I429" i="9"/>
  <c r="K441" i="9"/>
  <c r="L480" i="9"/>
  <c r="G479" i="9"/>
  <c r="L479" i="9" s="1"/>
  <c r="K480" i="9"/>
  <c r="G163" i="9"/>
  <c r="G484" i="9"/>
  <c r="L484" i="9" s="1"/>
  <c r="L485" i="9"/>
  <c r="K485" i="9"/>
  <c r="G299" i="9"/>
  <c r="K299" i="9" s="1"/>
  <c r="G321" i="9"/>
  <c r="L323" i="9"/>
  <c r="K368" i="9"/>
  <c r="F367" i="9"/>
  <c r="H379" i="9"/>
  <c r="K384" i="9"/>
  <c r="K385" i="9"/>
  <c r="K386" i="9"/>
  <c r="K387" i="9"/>
  <c r="K388" i="9"/>
  <c r="I390" i="9"/>
  <c r="K416" i="9"/>
  <c r="I418" i="9"/>
  <c r="H404" i="9"/>
  <c r="H403" i="9" s="1"/>
  <c r="H402" i="9" s="1"/>
  <c r="H401" i="9" s="1"/>
  <c r="K427" i="9"/>
  <c r="K428" i="9"/>
  <c r="L446" i="9"/>
  <c r="G444" i="9"/>
  <c r="K446" i="9"/>
  <c r="L461" i="9"/>
  <c r="K461" i="9"/>
  <c r="L488" i="9"/>
  <c r="K488" i="9"/>
  <c r="K491" i="9"/>
  <c r="L491" i="9"/>
  <c r="K495" i="9"/>
  <c r="F494" i="9"/>
  <c r="K500" i="9"/>
  <c r="K513" i="9"/>
  <c r="L552" i="9"/>
  <c r="K552" i="9"/>
  <c r="L562" i="9"/>
  <c r="K562" i="9"/>
  <c r="G561" i="9"/>
  <c r="L561" i="9" s="1"/>
  <c r="K620" i="9"/>
  <c r="I623" i="9"/>
  <c r="J624" i="9"/>
  <c r="J623" i="9" s="1"/>
  <c r="K746" i="9"/>
  <c r="K166" i="9"/>
  <c r="K172" i="9"/>
  <c r="K176" i="9"/>
  <c r="K180" i="9"/>
  <c r="K189" i="9"/>
  <c r="K193" i="9"/>
  <c r="K199" i="9"/>
  <c r="K203" i="9"/>
  <c r="K211" i="9"/>
  <c r="K215" i="9"/>
  <c r="K219" i="9"/>
  <c r="K223" i="9"/>
  <c r="K227" i="9"/>
  <c r="K231" i="9"/>
  <c r="K235" i="9"/>
  <c r="K239" i="9"/>
  <c r="K243" i="9"/>
  <c r="K247" i="9"/>
  <c r="K298" i="9"/>
  <c r="K305" i="9"/>
  <c r="K307" i="9"/>
  <c r="K311" i="9"/>
  <c r="K315" i="9"/>
  <c r="K317" i="9"/>
  <c r="K346" i="9"/>
  <c r="K351" i="9"/>
  <c r="K353" i="9"/>
  <c r="K356" i="9"/>
  <c r="K389" i="9"/>
  <c r="L393" i="9"/>
  <c r="G390" i="9"/>
  <c r="L390" i="9" s="1"/>
  <c r="K393" i="9"/>
  <c r="G421" i="9"/>
  <c r="F404" i="9"/>
  <c r="J424" i="9"/>
  <c r="H431" i="9"/>
  <c r="K438" i="9"/>
  <c r="F437" i="9"/>
  <c r="F443" i="9"/>
  <c r="K447" i="9"/>
  <c r="L453" i="9"/>
  <c r="K453" i="9"/>
  <c r="K465" i="9"/>
  <c r="K483" i="9"/>
  <c r="L483" i="9"/>
  <c r="K521" i="9"/>
  <c r="L532" i="9"/>
  <c r="K532" i="9"/>
  <c r="J589" i="9"/>
  <c r="J588" i="9" s="1"/>
  <c r="J587" i="9" s="1"/>
  <c r="G202" i="9"/>
  <c r="F233" i="9"/>
  <c r="K233" i="9" s="1"/>
  <c r="F237" i="9"/>
  <c r="K237" i="9" s="1"/>
  <c r="F241" i="9"/>
  <c r="K241" i="9" s="1"/>
  <c r="F245" i="9"/>
  <c r="K245" i="9" s="1"/>
  <c r="F292" i="9"/>
  <c r="M842" i="9"/>
  <c r="N843" i="9"/>
  <c r="F358" i="9"/>
  <c r="K390" i="9"/>
  <c r="K394" i="9"/>
  <c r="L417" i="9"/>
  <c r="K421" i="9"/>
  <c r="K425" i="9"/>
  <c r="I444" i="9"/>
  <c r="I443" i="9" s="1"/>
  <c r="L448" i="9"/>
  <c r="K448" i="9"/>
  <c r="L449" i="9"/>
  <c r="K449" i="9"/>
  <c r="K451" i="9"/>
  <c r="L493" i="9"/>
  <c r="K493" i="9"/>
  <c r="L527" i="9"/>
  <c r="G526" i="9"/>
  <c r="K527" i="9"/>
  <c r="F549" i="9"/>
  <c r="G550" i="9"/>
  <c r="K550" i="9" s="1"/>
  <c r="L572" i="9"/>
  <c r="K572" i="9"/>
  <c r="L599" i="9"/>
  <c r="K599" i="9"/>
  <c r="G597" i="9"/>
  <c r="L644" i="9"/>
  <c r="J657" i="9"/>
  <c r="L496" i="9"/>
  <c r="G495" i="9"/>
  <c r="L523" i="9"/>
  <c r="K523" i="9"/>
  <c r="L539" i="9"/>
  <c r="G538" i="9"/>
  <c r="K539" i="9"/>
  <c r="G542" i="9"/>
  <c r="L542" i="9" s="1"/>
  <c r="L543" i="9"/>
  <c r="L548" i="9"/>
  <c r="K548" i="9"/>
  <c r="G557" i="9"/>
  <c r="L557" i="9" s="1"/>
  <c r="K573" i="9"/>
  <c r="L591" i="9"/>
  <c r="G589" i="9"/>
  <c r="K592" i="9"/>
  <c r="L602" i="9"/>
  <c r="K602" i="9"/>
  <c r="I613" i="9"/>
  <c r="I614" i="9"/>
  <c r="L616" i="9"/>
  <c r="K616" i="9"/>
  <c r="L622" i="9"/>
  <c r="G614" i="9"/>
  <c r="G620" i="9"/>
  <c r="K622" i="9"/>
  <c r="L628" i="9"/>
  <c r="J643" i="9"/>
  <c r="K654" i="9"/>
  <c r="F650" i="9"/>
  <c r="K660" i="9"/>
  <c r="L677" i="9"/>
  <c r="K677" i="9"/>
  <c r="G676" i="9"/>
  <c r="L676" i="9" s="1"/>
  <c r="G665" i="9"/>
  <c r="K690" i="9"/>
  <c r="G693" i="9"/>
  <c r="L690" i="9"/>
  <c r="J730" i="9"/>
  <c r="K490" i="9"/>
  <c r="K509" i="9"/>
  <c r="K517" i="9"/>
  <c r="L535" i="9"/>
  <c r="G534" i="9"/>
  <c r="K535" i="9"/>
  <c r="L578" i="9"/>
  <c r="G576" i="9"/>
  <c r="K578" i="9"/>
  <c r="H589" i="9"/>
  <c r="H588" i="9" s="1"/>
  <c r="H587" i="9" s="1"/>
  <c r="L606" i="9"/>
  <c r="K606" i="9"/>
  <c r="L609" i="9"/>
  <c r="G608" i="9"/>
  <c r="K609" i="9"/>
  <c r="J615" i="9"/>
  <c r="J611" i="9" s="1"/>
  <c r="J614" i="9"/>
  <c r="J612" i="9" s="1"/>
  <c r="F632" i="9"/>
  <c r="L637" i="9"/>
  <c r="K637" i="9"/>
  <c r="L639" i="9"/>
  <c r="G635" i="9"/>
  <c r="K639" i="9"/>
  <c r="H641" i="9"/>
  <c r="I642" i="9"/>
  <c r="J652" i="9"/>
  <c r="J642" i="9" s="1"/>
  <c r="J641" i="9" s="1"/>
  <c r="I657" i="9"/>
  <c r="J659" i="9"/>
  <c r="K672" i="9"/>
  <c r="L672" i="9"/>
  <c r="J687" i="9"/>
  <c r="J737" i="9"/>
  <c r="J735" i="9" s="1"/>
  <c r="I735" i="9"/>
  <c r="L754" i="9"/>
  <c r="K754" i="9"/>
  <c r="G434" i="9"/>
  <c r="G438" i="9"/>
  <c r="F450" i="9"/>
  <c r="G451" i="9"/>
  <c r="G474" i="9"/>
  <c r="L487" i="9"/>
  <c r="K492" i="9"/>
  <c r="J494" i="9"/>
  <c r="J429" i="9" s="1"/>
  <c r="K524" i="9"/>
  <c r="L531" i="9"/>
  <c r="G530" i="9"/>
  <c r="K531" i="9"/>
  <c r="K540" i="9"/>
  <c r="G551" i="9"/>
  <c r="L556" i="9"/>
  <c r="K556" i="9"/>
  <c r="K558" i="9"/>
  <c r="F589" i="9"/>
  <c r="L596" i="9"/>
  <c r="K596" i="9"/>
  <c r="K603" i="9"/>
  <c r="I615" i="9"/>
  <c r="I611" i="9" s="1"/>
  <c r="I586" i="9" s="1"/>
  <c r="H623" i="9"/>
  <c r="H611" i="9" s="1"/>
  <c r="H613" i="9"/>
  <c r="K636" i="9"/>
  <c r="K670" i="9"/>
  <c r="L670" i="9"/>
  <c r="H684" i="9"/>
  <c r="I746" i="9"/>
  <c r="J747" i="9"/>
  <c r="J746" i="9" s="1"/>
  <c r="L775" i="9"/>
  <c r="K775" i="9"/>
  <c r="G613" i="9"/>
  <c r="J613" i="9"/>
  <c r="K629" i="9"/>
  <c r="K645" i="9"/>
  <c r="F644" i="9"/>
  <c r="K649" i="9"/>
  <c r="G651" i="9"/>
  <c r="H654" i="9"/>
  <c r="L655" i="9"/>
  <c r="K657" i="9"/>
  <c r="K658" i="9"/>
  <c r="H665" i="9"/>
  <c r="L700" i="9"/>
  <c r="K700" i="9"/>
  <c r="K701" i="9"/>
  <c r="K707" i="9"/>
  <c r="K708" i="9"/>
  <c r="L714" i="9"/>
  <c r="G712" i="9"/>
  <c r="L712" i="9" s="1"/>
  <c r="K714" i="9"/>
  <c r="I743" i="9"/>
  <c r="G800" i="9"/>
  <c r="L801" i="9"/>
  <c r="K801" i="9"/>
  <c r="K614" i="9"/>
  <c r="K618" i="9"/>
  <c r="L642" i="9"/>
  <c r="G641" i="9"/>
  <c r="L641" i="9" s="1"/>
  <c r="H645" i="9"/>
  <c r="H644" i="9" s="1"/>
  <c r="K646" i="9"/>
  <c r="I643" i="9"/>
  <c r="K652" i="9"/>
  <c r="K653" i="9"/>
  <c r="H657" i="9"/>
  <c r="L658" i="9"/>
  <c r="I688" i="9"/>
  <c r="I687" i="9" s="1"/>
  <c r="K688" i="9"/>
  <c r="G688" i="9"/>
  <c r="F687" i="9"/>
  <c r="J694" i="9"/>
  <c r="G695" i="9"/>
  <c r="L695" i="9" s="1"/>
  <c r="L698" i="9"/>
  <c r="K698" i="9"/>
  <c r="K703" i="9"/>
  <c r="L729" i="9"/>
  <c r="K729" i="9"/>
  <c r="G732" i="9"/>
  <c r="K790" i="9"/>
  <c r="L798" i="9"/>
  <c r="G796" i="9"/>
  <c r="K798" i="9"/>
  <c r="L880" i="9"/>
  <c r="G879" i="9"/>
  <c r="K880" i="9"/>
  <c r="L896" i="9"/>
  <c r="K896" i="9"/>
  <c r="H904" i="9"/>
  <c r="K919" i="9"/>
  <c r="L638" i="9"/>
  <c r="G634" i="9"/>
  <c r="K634" i="9" s="1"/>
  <c r="K638" i="9"/>
  <c r="J665" i="9"/>
  <c r="K680" i="9"/>
  <c r="G680" i="9"/>
  <c r="F679" i="9"/>
  <c r="I680" i="9"/>
  <c r="I679" i="9" s="1"/>
  <c r="I685" i="9"/>
  <c r="F665" i="9"/>
  <c r="K685" i="9"/>
  <c r="F684" i="9"/>
  <c r="K684" i="9" s="1"/>
  <c r="K695" i="9"/>
  <c r="K705" i="9"/>
  <c r="K712" i="9"/>
  <c r="H716" i="9"/>
  <c r="I719" i="9"/>
  <c r="I725" i="9"/>
  <c r="J731" i="9"/>
  <c r="J725" i="9" s="1"/>
  <c r="K734" i="9"/>
  <c r="J743" i="9"/>
  <c r="I775" i="9"/>
  <c r="I766" i="9"/>
  <c r="J777" i="9"/>
  <c r="I804" i="9"/>
  <c r="J805" i="9"/>
  <c r="J804" i="9" s="1"/>
  <c r="L691" i="9"/>
  <c r="K691" i="9"/>
  <c r="I707" i="9"/>
  <c r="H707" i="9"/>
  <c r="H725" i="9"/>
  <c r="L744" i="9"/>
  <c r="H767" i="9"/>
  <c r="I783" i="9"/>
  <c r="J783" i="9" s="1"/>
  <c r="J791" i="9"/>
  <c r="J790" i="9" s="1"/>
  <c r="I791" i="9"/>
  <c r="I790" i="9" s="1"/>
  <c r="H791" i="9"/>
  <c r="H790" i="9" s="1"/>
  <c r="K796" i="9"/>
  <c r="H803" i="9"/>
  <c r="I803" i="9" s="1"/>
  <c r="J803" i="9" s="1"/>
  <c r="K803" i="9"/>
  <c r="L825" i="9"/>
  <c r="K825" i="9"/>
  <c r="K841" i="9"/>
  <c r="F836" i="9"/>
  <c r="K836" i="9" s="1"/>
  <c r="L721" i="9"/>
  <c r="G720" i="9"/>
  <c r="L720" i="9" s="1"/>
  <c r="K721" i="9"/>
  <c r="N728" i="9"/>
  <c r="L728" i="9"/>
  <c r="K728" i="9"/>
  <c r="K735" i="9"/>
  <c r="G735" i="9"/>
  <c r="L735" i="9" s="1"/>
  <c r="L736" i="9"/>
  <c r="H738" i="9"/>
  <c r="I739" i="9"/>
  <c r="K741" i="9"/>
  <c r="L748" i="9"/>
  <c r="K748" i="9"/>
  <c r="K758" i="9"/>
  <c r="I781" i="9"/>
  <c r="G784" i="9"/>
  <c r="L784" i="9" s="1"/>
  <c r="G766" i="9"/>
  <c r="L785" i="9"/>
  <c r="K785" i="9"/>
  <c r="L788" i="9"/>
  <c r="G787" i="9"/>
  <c r="L787" i="9" s="1"/>
  <c r="L791" i="9"/>
  <c r="G790" i="9"/>
  <c r="I794" i="9"/>
  <c r="I793" i="9" s="1"/>
  <c r="H794" i="9"/>
  <c r="H793" i="9" s="1"/>
  <c r="K794" i="9"/>
  <c r="G794" i="9"/>
  <c r="G793" i="9" s="1"/>
  <c r="L793" i="9" s="1"/>
  <c r="F793" i="9"/>
  <c r="K793" i="9" s="1"/>
  <c r="L820" i="9"/>
  <c r="G816" i="9"/>
  <c r="L816" i="9" s="1"/>
  <c r="K823" i="9"/>
  <c r="G821" i="9"/>
  <c r="L823" i="9"/>
  <c r="L864" i="9"/>
  <c r="G863" i="9"/>
  <c r="L863" i="9" s="1"/>
  <c r="K864" i="9"/>
  <c r="K912" i="9"/>
  <c r="G906" i="9"/>
  <c r="I912" i="9"/>
  <c r="I910" i="9" s="1"/>
  <c r="G910" i="9"/>
  <c r="L910" i="9" s="1"/>
  <c r="L912" i="9"/>
  <c r="J710" i="9"/>
  <c r="J708" i="9" s="1"/>
  <c r="J706" i="9" s="1"/>
  <c r="I708" i="9"/>
  <c r="I712" i="9"/>
  <c r="F722" i="9"/>
  <c r="H724" i="9"/>
  <c r="H723" i="9" s="1"/>
  <c r="J733" i="9"/>
  <c r="J732" i="9" s="1"/>
  <c r="K743" i="9"/>
  <c r="H743" i="9"/>
  <c r="I744" i="9"/>
  <c r="J744" i="9" s="1"/>
  <c r="G746" i="9"/>
  <c r="L746" i="9" s="1"/>
  <c r="F749" i="9"/>
  <c r="L753" i="9"/>
  <c r="K753" i="9"/>
  <c r="H757" i="9"/>
  <c r="K757" i="9"/>
  <c r="G757" i="9"/>
  <c r="L757" i="9" s="1"/>
  <c r="F724" i="9"/>
  <c r="G758" i="9"/>
  <c r="K762" i="9"/>
  <c r="L763" i="9"/>
  <c r="G762" i="9"/>
  <c r="L762" i="9" s="1"/>
  <c r="L777" i="9"/>
  <c r="G767" i="9"/>
  <c r="L767" i="9" s="1"/>
  <c r="K780" i="9"/>
  <c r="J781" i="9"/>
  <c r="K784" i="9"/>
  <c r="K787" i="9"/>
  <c r="K788" i="9"/>
  <c r="K791" i="9"/>
  <c r="J794" i="9"/>
  <c r="J793" i="9" s="1"/>
  <c r="G810" i="9"/>
  <c r="L810" i="9" s="1"/>
  <c r="L811" i="9"/>
  <c r="K811" i="9"/>
  <c r="L840" i="9"/>
  <c r="G839" i="9"/>
  <c r="L839" i="9" s="1"/>
  <c r="G835" i="9"/>
  <c r="F853" i="9"/>
  <c r="L858" i="9"/>
  <c r="G857" i="9"/>
  <c r="L857" i="9" s="1"/>
  <c r="K858" i="9"/>
  <c r="K863" i="9"/>
  <c r="I925" i="9"/>
  <c r="I922" i="9"/>
  <c r="K934" i="9"/>
  <c r="F928" i="9"/>
  <c r="L953" i="9"/>
  <c r="G929" i="9"/>
  <c r="L929" i="9" s="1"/>
  <c r="I693" i="9"/>
  <c r="I692" i="9" s="1"/>
  <c r="K694" i="9"/>
  <c r="K704" i="9"/>
  <c r="K706" i="9"/>
  <c r="K709" i="9"/>
  <c r="K711" i="9"/>
  <c r="K718" i="9"/>
  <c r="K733" i="9"/>
  <c r="K740" i="9"/>
  <c r="K745" i="9"/>
  <c r="F766" i="9"/>
  <c r="J770" i="9"/>
  <c r="J769" i="9" s="1"/>
  <c r="K774" i="9"/>
  <c r="J779" i="9"/>
  <c r="J778" i="9" s="1"/>
  <c r="K782" i="9"/>
  <c r="H788" i="9"/>
  <c r="K808" i="9"/>
  <c r="K813" i="9"/>
  <c r="K820" i="9"/>
  <c r="G830" i="9"/>
  <c r="J835" i="9"/>
  <c r="J834" i="9" s="1"/>
  <c r="H840" i="9"/>
  <c r="K840" i="9"/>
  <c r="F839" i="9"/>
  <c r="K839" i="9" s="1"/>
  <c r="L845" i="9"/>
  <c r="G843" i="9"/>
  <c r="K845" i="9"/>
  <c r="K861" i="9"/>
  <c r="F860" i="9"/>
  <c r="L862" i="9"/>
  <c r="G861" i="9"/>
  <c r="K884" i="9"/>
  <c r="G884" i="9"/>
  <c r="F883" i="9"/>
  <c r="K901" i="9"/>
  <c r="L905" i="9"/>
  <c r="G904" i="9"/>
  <c r="L904" i="9" s="1"/>
  <c r="F903" i="9"/>
  <c r="J933" i="9"/>
  <c r="J928" i="9"/>
  <c r="J927" i="9" s="1"/>
  <c r="K953" i="9"/>
  <c r="F769" i="9"/>
  <c r="G770" i="9"/>
  <c r="F778" i="9"/>
  <c r="G779" i="9"/>
  <c r="K779" i="9" s="1"/>
  <c r="I788" i="9"/>
  <c r="I787" i="9" s="1"/>
  <c r="I768" i="9" s="1"/>
  <c r="I764" i="9" s="1"/>
  <c r="F799" i="9"/>
  <c r="K827" i="9"/>
  <c r="K832" i="9"/>
  <c r="I840" i="9"/>
  <c r="I842" i="9"/>
  <c r="F838" i="9"/>
  <c r="H842" i="9"/>
  <c r="F849" i="9"/>
  <c r="K862" i="9"/>
  <c r="F870" i="9"/>
  <c r="L876" i="9"/>
  <c r="K876" i="9"/>
  <c r="I869" i="9"/>
  <c r="L888" i="9"/>
  <c r="K888" i="9"/>
  <c r="K905" i="9"/>
  <c r="I908" i="9"/>
  <c r="I905" i="9" s="1"/>
  <c r="G907" i="9"/>
  <c r="L908" i="9"/>
  <c r="K925" i="9"/>
  <c r="I928" i="9"/>
  <c r="K962" i="9"/>
  <c r="J788" i="9"/>
  <c r="J787" i="9" s="1"/>
  <c r="L828" i="9"/>
  <c r="G827" i="9"/>
  <c r="L827" i="9" s="1"/>
  <c r="K835" i="9"/>
  <c r="F834" i="9"/>
  <c r="K846" i="9"/>
  <c r="M865" i="9"/>
  <c r="L892" i="9"/>
  <c r="K892" i="9"/>
  <c r="L900" i="9"/>
  <c r="G871" i="9"/>
  <c r="K900" i="9"/>
  <c r="K910" i="9"/>
  <c r="J925" i="9"/>
  <c r="J922" i="9"/>
  <c r="K929" i="9"/>
  <c r="J957" i="9"/>
  <c r="J929" i="9" s="1"/>
  <c r="H929" i="9"/>
  <c r="K976" i="9"/>
  <c r="G872" i="9"/>
  <c r="L872" i="9" s="1"/>
  <c r="I911" i="9"/>
  <c r="G916" i="9"/>
  <c r="L916" i="9" s="1"/>
  <c r="H928" i="9"/>
  <c r="H927" i="9" s="1"/>
  <c r="K938" i="9"/>
  <c r="H956" i="9"/>
  <c r="K956" i="9"/>
  <c r="J967" i="9"/>
  <c r="J968" i="9"/>
  <c r="J965" i="9" s="1"/>
  <c r="I914" i="9"/>
  <c r="I913" i="9" s="1"/>
  <c r="G913" i="9"/>
  <c r="L913" i="9" s="1"/>
  <c r="L914" i="9"/>
  <c r="J917" i="9"/>
  <c r="H916" i="9"/>
  <c r="H903" i="9" s="1"/>
  <c r="H868" i="9" s="1"/>
  <c r="K918" i="9"/>
  <c r="F933" i="9"/>
  <c r="H952" i="9"/>
  <c r="J952" i="9" s="1"/>
  <c r="G952" i="9"/>
  <c r="I966" i="9"/>
  <c r="L966" i="9"/>
  <c r="K969" i="9"/>
  <c r="F968" i="9"/>
  <c r="K911" i="9"/>
  <c r="H925" i="9"/>
  <c r="H922" i="9"/>
  <c r="L936" i="9"/>
  <c r="G934" i="9"/>
  <c r="G933" i="9" s="1"/>
  <c r="K936" i="9"/>
  <c r="L939" i="9"/>
  <c r="L942" i="9"/>
  <c r="K942" i="9"/>
  <c r="K948" i="9"/>
  <c r="I954" i="9"/>
  <c r="L954" i="9"/>
  <c r="H959" i="9"/>
  <c r="J959" i="9" s="1"/>
  <c r="F958" i="9"/>
  <c r="K966" i="9"/>
  <c r="G956" i="9"/>
  <c r="I957" i="9"/>
  <c r="I929" i="9" s="1"/>
  <c r="G959" i="9"/>
  <c r="K959" i="9" s="1"/>
  <c r="G976" i="9"/>
  <c r="F973" i="9"/>
  <c r="C50" i="1"/>
  <c r="C51" i="1"/>
  <c r="I357" i="11" l="1"/>
  <c r="F586" i="11"/>
  <c r="K664" i="11"/>
  <c r="K14" i="11"/>
  <c r="F13" i="11"/>
  <c r="L292" i="11"/>
  <c r="G291" i="11"/>
  <c r="H664" i="11"/>
  <c r="H584" i="11"/>
  <c r="L680" i="11"/>
  <c r="G679" i="11"/>
  <c r="L679" i="11" s="1"/>
  <c r="L724" i="11"/>
  <c r="G723" i="11"/>
  <c r="L723" i="11" s="1"/>
  <c r="L836" i="11"/>
  <c r="K836" i="11"/>
  <c r="P853" i="11"/>
  <c r="O865" i="11"/>
  <c r="P865" i="11" s="1"/>
  <c r="N853" i="11"/>
  <c r="F402" i="11"/>
  <c r="J83" i="11"/>
  <c r="J82" i="11" s="1"/>
  <c r="J81" i="11" s="1"/>
  <c r="J12" i="11" s="1"/>
  <c r="J376" i="11"/>
  <c r="J367" i="11" s="1"/>
  <c r="J101" i="11"/>
  <c r="J100" i="11" s="1"/>
  <c r="J91" i="11" s="1"/>
  <c r="J749" i="11"/>
  <c r="J722" i="11" s="1"/>
  <c r="J662" i="11" s="1"/>
  <c r="J724" i="11"/>
  <c r="K83" i="11"/>
  <c r="F82" i="11"/>
  <c r="L308" i="11"/>
  <c r="K308" i="11"/>
  <c r="J365" i="11"/>
  <c r="J358" i="11" s="1"/>
  <c r="J357" i="11" s="1"/>
  <c r="J289" i="11" s="1"/>
  <c r="J90" i="11"/>
  <c r="J89" i="11" s="1"/>
  <c r="L665" i="11"/>
  <c r="G664" i="11"/>
  <c r="L664" i="11" s="1"/>
  <c r="K665" i="11"/>
  <c r="K904" i="11"/>
  <c r="K394" i="11"/>
  <c r="K612" i="11"/>
  <c r="F431" i="11"/>
  <c r="K141" i="11"/>
  <c r="F140" i="11"/>
  <c r="F290" i="11"/>
  <c r="G838" i="11"/>
  <c r="P842" i="11"/>
  <c r="O862" i="11"/>
  <c r="P862" i="11" s="1"/>
  <c r="L842" i="11"/>
  <c r="K842" i="11"/>
  <c r="L320" i="11"/>
  <c r="G319" i="11"/>
  <c r="K320" i="11"/>
  <c r="I664" i="11"/>
  <c r="K650" i="11"/>
  <c r="K680" i="11"/>
  <c r="G764" i="11"/>
  <c r="K764" i="11" s="1"/>
  <c r="L768" i="11"/>
  <c r="L943" i="11"/>
  <c r="G931" i="11"/>
  <c r="I291" i="11"/>
  <c r="I290" i="11" s="1"/>
  <c r="L72" i="11"/>
  <c r="M10" i="11"/>
  <c r="K443" i="11"/>
  <c r="L589" i="11"/>
  <c r="G588" i="11"/>
  <c r="K589" i="11"/>
  <c r="K584" i="11"/>
  <c r="I987" i="11"/>
  <c r="I986" i="11" s="1"/>
  <c r="L835" i="11"/>
  <c r="K835" i="11"/>
  <c r="G834" i="11"/>
  <c r="I803" i="11"/>
  <c r="J803" i="11" s="1"/>
  <c r="J764" i="11" s="1"/>
  <c r="H764" i="11"/>
  <c r="H662" i="11"/>
  <c r="L83" i="11"/>
  <c r="G82" i="11"/>
  <c r="K292" i="11"/>
  <c r="L869" i="11"/>
  <c r="G868" i="11"/>
  <c r="L868" i="11" s="1"/>
  <c r="L766" i="11"/>
  <c r="G765" i="11"/>
  <c r="L765" i="11" s="1"/>
  <c r="J650" i="11"/>
  <c r="J640" i="11" s="1"/>
  <c r="J631" i="11" s="1"/>
  <c r="I640" i="11"/>
  <c r="I631" i="11" s="1"/>
  <c r="L799" i="11"/>
  <c r="K799" i="11"/>
  <c r="I11" i="11"/>
  <c r="I10" i="11"/>
  <c r="K723" i="11"/>
  <c r="F833" i="11"/>
  <c r="F837" i="11"/>
  <c r="I584" i="11"/>
  <c r="L544" i="11"/>
  <c r="K544" i="11"/>
  <c r="K494" i="11"/>
  <c r="L860" i="11"/>
  <c r="K860" i="11"/>
  <c r="K965" i="11"/>
  <c r="L433" i="11"/>
  <c r="G432" i="11"/>
  <c r="G585" i="11"/>
  <c r="F667" i="11"/>
  <c r="L358" i="11"/>
  <c r="G357" i="11"/>
  <c r="L357" i="11" s="1"/>
  <c r="L458" i="11"/>
  <c r="G457" i="11"/>
  <c r="H640" i="11"/>
  <c r="H631" i="11" s="1"/>
  <c r="H582" i="11" s="1"/>
  <c r="K724" i="11"/>
  <c r="G42" i="11"/>
  <c r="L42" i="11" s="1"/>
  <c r="L43" i="11"/>
  <c r="H11" i="11"/>
  <c r="H10" i="11"/>
  <c r="L404" i="11"/>
  <c r="G403" i="11"/>
  <c r="K358" i="11"/>
  <c r="F357" i="11"/>
  <c r="K357" i="11" s="1"/>
  <c r="L632" i="11"/>
  <c r="G631" i="11"/>
  <c r="L631" i="11" s="1"/>
  <c r="K632" i="11"/>
  <c r="L695" i="11"/>
  <c r="K695" i="11"/>
  <c r="L839" i="11"/>
  <c r="K839" i="11"/>
  <c r="K853" i="11"/>
  <c r="K869" i="11"/>
  <c r="K42" i="11"/>
  <c r="K404" i="11"/>
  <c r="J676" i="11"/>
  <c r="J666" i="11"/>
  <c r="J664" i="11" s="1"/>
  <c r="H287" i="11"/>
  <c r="H288" i="11"/>
  <c r="K457" i="11"/>
  <c r="F456" i="11"/>
  <c r="J612" i="11"/>
  <c r="J585" i="11"/>
  <c r="I663" i="11"/>
  <c r="K676" i="11"/>
  <c r="G140" i="11"/>
  <c r="G13" i="11"/>
  <c r="L14" i="11"/>
  <c r="K251" i="11"/>
  <c r="G436" i="11"/>
  <c r="L436" i="11" s="1"/>
  <c r="L437" i="11"/>
  <c r="L626" i="11"/>
  <c r="K626" i="11"/>
  <c r="K640" i="11"/>
  <c r="F631" i="11"/>
  <c r="K631" i="11" s="1"/>
  <c r="I764" i="11"/>
  <c r="K766" i="11"/>
  <c r="L928" i="11"/>
  <c r="G927" i="11"/>
  <c r="L927" i="11" s="1"/>
  <c r="L975" i="11"/>
  <c r="K975" i="11"/>
  <c r="H987" i="11"/>
  <c r="H988" i="11"/>
  <c r="G584" i="11"/>
  <c r="L584" i="11" s="1"/>
  <c r="M668" i="11"/>
  <c r="M676" i="11" s="1"/>
  <c r="L668" i="11"/>
  <c r="G667" i="11"/>
  <c r="K668" i="11"/>
  <c r="N791" i="11"/>
  <c r="L790" i="11"/>
  <c r="F926" i="11"/>
  <c r="H986" i="10"/>
  <c r="I664" i="10"/>
  <c r="I584" i="10"/>
  <c r="K803" i="10"/>
  <c r="L933" i="10"/>
  <c r="G931" i="10"/>
  <c r="K933" i="10"/>
  <c r="J357" i="10"/>
  <c r="K32" i="10"/>
  <c r="F31" i="10"/>
  <c r="L320" i="10"/>
  <c r="G319" i="10"/>
  <c r="L319" i="10" s="1"/>
  <c r="L474" i="10"/>
  <c r="G458" i="10"/>
  <c r="K357" i="10"/>
  <c r="L636" i="10"/>
  <c r="K636" i="10"/>
  <c r="H926" i="10"/>
  <c r="H921" i="10" s="1"/>
  <c r="L14" i="10"/>
  <c r="J319" i="10"/>
  <c r="K436" i="10"/>
  <c r="M668" i="10"/>
  <c r="M676" i="10" s="1"/>
  <c r="L668" i="10"/>
  <c r="K668" i="10"/>
  <c r="L724" i="10"/>
  <c r="G723" i="10"/>
  <c r="L723" i="10" s="1"/>
  <c r="L32" i="10"/>
  <c r="G31" i="10"/>
  <c r="L31" i="10" s="1"/>
  <c r="L303" i="10"/>
  <c r="I303" i="10"/>
  <c r="I291" i="10" s="1"/>
  <c r="I290" i="10" s="1"/>
  <c r="I289" i="10" s="1"/>
  <c r="K303" i="10"/>
  <c r="F140" i="10"/>
  <c r="K82" i="10"/>
  <c r="F81" i="10"/>
  <c r="K354" i="10"/>
  <c r="K474" i="10"/>
  <c r="J687" i="10"/>
  <c r="J667" i="10" s="1"/>
  <c r="J663" i="10" s="1"/>
  <c r="J665" i="10"/>
  <c r="J724" i="10"/>
  <c r="J723" i="10" s="1"/>
  <c r="H640" i="10"/>
  <c r="H631" i="10" s="1"/>
  <c r="L494" i="10"/>
  <c r="K494" i="10"/>
  <c r="K432" i="10"/>
  <c r="F431" i="10"/>
  <c r="L722" i="10"/>
  <c r="K722" i="10"/>
  <c r="K869" i="10"/>
  <c r="F868" i="10"/>
  <c r="K43" i="10"/>
  <c r="F42" i="10"/>
  <c r="K291" i="10"/>
  <c r="F290" i="10"/>
  <c r="I11" i="10"/>
  <c r="I10" i="10"/>
  <c r="L626" i="10"/>
  <c r="K626" i="10"/>
  <c r="L769" i="10"/>
  <c r="G768" i="10"/>
  <c r="K769" i="10"/>
  <c r="L835" i="10"/>
  <c r="G834" i="10"/>
  <c r="K835" i="10"/>
  <c r="L292" i="10"/>
  <c r="G291" i="10"/>
  <c r="L666" i="10"/>
  <c r="K666" i="10"/>
  <c r="L749" i="10"/>
  <c r="K749" i="10"/>
  <c r="L799" i="10"/>
  <c r="K799" i="10"/>
  <c r="L403" i="10"/>
  <c r="G402" i="10"/>
  <c r="K458" i="10"/>
  <c r="F457" i="10"/>
  <c r="L437" i="10"/>
  <c r="G436" i="10"/>
  <c r="L436" i="10" s="1"/>
  <c r="L589" i="10"/>
  <c r="G588" i="10"/>
  <c r="I663" i="10"/>
  <c r="F663" i="10"/>
  <c r="K679" i="10"/>
  <c r="L968" i="10"/>
  <c r="G965" i="10"/>
  <c r="L965" i="10" s="1"/>
  <c r="K292" i="10"/>
  <c r="K160" i="10"/>
  <c r="L160" i="10"/>
  <c r="G585" i="10"/>
  <c r="L585" i="10" s="1"/>
  <c r="L433" i="10"/>
  <c r="G432" i="10"/>
  <c r="L82" i="10"/>
  <c r="G81" i="10"/>
  <c r="L81" i="10" s="1"/>
  <c r="J290" i="10"/>
  <c r="J289" i="10" s="1"/>
  <c r="K78" i="10"/>
  <c r="K588" i="10"/>
  <c r="F587" i="10"/>
  <c r="L836" i="10"/>
  <c r="K836" i="10"/>
  <c r="K965" i="10"/>
  <c r="L43" i="10"/>
  <c r="G42" i="10"/>
  <c r="L42" i="10" s="1"/>
  <c r="K319" i="10"/>
  <c r="J585" i="10"/>
  <c r="J612" i="10"/>
  <c r="G687" i="10"/>
  <c r="L687" i="10" s="1"/>
  <c r="L688" i="10"/>
  <c r="G665" i="10"/>
  <c r="K640" i="10"/>
  <c r="P842" i="10"/>
  <c r="O862" i="10"/>
  <c r="P862" i="10" s="1"/>
  <c r="G838" i="10"/>
  <c r="L842" i="10"/>
  <c r="K842" i="10"/>
  <c r="L903" i="10"/>
  <c r="K903" i="10"/>
  <c r="I986" i="10"/>
  <c r="L367" i="10"/>
  <c r="K367" i="10"/>
  <c r="L443" i="10"/>
  <c r="K443" i="10"/>
  <c r="L632" i="10"/>
  <c r="G631" i="10"/>
  <c r="L631" i="10" s="1"/>
  <c r="I803" i="10"/>
  <c r="H764" i="10"/>
  <c r="H662" i="10" s="1"/>
  <c r="L929" i="10"/>
  <c r="G927" i="10"/>
  <c r="K15" i="10"/>
  <c r="F14" i="10"/>
  <c r="J81" i="10"/>
  <c r="L159" i="10"/>
  <c r="K159" i="10"/>
  <c r="G157" i="10"/>
  <c r="L790" i="10"/>
  <c r="N791" i="10"/>
  <c r="J12" i="10"/>
  <c r="L251" i="10"/>
  <c r="K251" i="10"/>
  <c r="K589" i="10"/>
  <c r="P853" i="10"/>
  <c r="O865" i="10"/>
  <c r="P865" i="10" s="1"/>
  <c r="N853" i="10"/>
  <c r="L870" i="10"/>
  <c r="G869" i="10"/>
  <c r="K968" i="10"/>
  <c r="K201" i="10"/>
  <c r="H288" i="10"/>
  <c r="H287" i="10"/>
  <c r="L309" i="10"/>
  <c r="G308" i="10"/>
  <c r="K309" i="10"/>
  <c r="K320" i="10"/>
  <c r="I640" i="10"/>
  <c r="I631" i="10" s="1"/>
  <c r="K403" i="10"/>
  <c r="F402" i="10"/>
  <c r="K665" i="10"/>
  <c r="F584" i="10"/>
  <c r="F664" i="10"/>
  <c r="K688" i="10"/>
  <c r="F926" i="10"/>
  <c r="H665" i="10"/>
  <c r="H722" i="9"/>
  <c r="H13" i="9"/>
  <c r="G931" i="9"/>
  <c r="L933" i="9"/>
  <c r="I952" i="9"/>
  <c r="L952" i="9"/>
  <c r="G943" i="9"/>
  <c r="K916" i="9"/>
  <c r="F869" i="9"/>
  <c r="H787" i="9"/>
  <c r="H768" i="9" s="1"/>
  <c r="H764" i="9" s="1"/>
  <c r="H766" i="9"/>
  <c r="H765" i="9" s="1"/>
  <c r="K821" i="9"/>
  <c r="L821" i="9"/>
  <c r="H640" i="9"/>
  <c r="H631" i="9" s="1"/>
  <c r="L800" i="9"/>
  <c r="G799" i="9"/>
  <c r="L799" i="9" s="1"/>
  <c r="L665" i="9"/>
  <c r="F357" i="9"/>
  <c r="K358" i="9"/>
  <c r="F291" i="9"/>
  <c r="K292" i="9"/>
  <c r="H430" i="9"/>
  <c r="H429" i="9"/>
  <c r="G443" i="9"/>
  <c r="L443" i="9" s="1"/>
  <c r="L444" i="9"/>
  <c r="K952" i="9"/>
  <c r="J956" i="9"/>
  <c r="J931" i="9" s="1"/>
  <c r="J930" i="9" s="1"/>
  <c r="J926" i="9" s="1"/>
  <c r="J921" i="9" s="1"/>
  <c r="H931" i="9"/>
  <c r="H930" i="9" s="1"/>
  <c r="H926" i="9" s="1"/>
  <c r="H921" i="9" s="1"/>
  <c r="K913" i="9"/>
  <c r="L871" i="9"/>
  <c r="K871" i="9"/>
  <c r="K904" i="9"/>
  <c r="K799" i="9"/>
  <c r="L770" i="9"/>
  <c r="G769" i="9"/>
  <c r="L861" i="9"/>
  <c r="G860" i="9"/>
  <c r="L860" i="9" s="1"/>
  <c r="K766" i="9"/>
  <c r="F765" i="9"/>
  <c r="K857" i="9"/>
  <c r="J766" i="9"/>
  <c r="L758" i="9"/>
  <c r="G749" i="9"/>
  <c r="L749" i="9" s="1"/>
  <c r="H749" i="9"/>
  <c r="I757" i="9"/>
  <c r="I907" i="9"/>
  <c r="I903" i="9" s="1"/>
  <c r="I868" i="9" s="1"/>
  <c r="N791" i="9"/>
  <c r="L790" i="9"/>
  <c r="K800" i="9"/>
  <c r="J692" i="9"/>
  <c r="G650" i="9"/>
  <c r="K650" i="9" s="1"/>
  <c r="L651" i="9"/>
  <c r="K651" i="9"/>
  <c r="K479" i="9"/>
  <c r="G437" i="9"/>
  <c r="L438" i="9"/>
  <c r="I641" i="9"/>
  <c r="L576" i="9"/>
  <c r="K576" i="9"/>
  <c r="H650" i="9"/>
  <c r="I650" i="9" s="1"/>
  <c r="K538" i="9"/>
  <c r="L538" i="9"/>
  <c r="G494" i="9"/>
  <c r="L494" i="9" s="1"/>
  <c r="L495" i="9"/>
  <c r="G201" i="9"/>
  <c r="L201" i="9" s="1"/>
  <c r="L202" i="9"/>
  <c r="K444" i="9"/>
  <c r="K641" i="9"/>
  <c r="H612" i="9"/>
  <c r="I404" i="9"/>
  <c r="I403" i="9" s="1"/>
  <c r="I402" i="9" s="1"/>
  <c r="I401" i="9" s="1"/>
  <c r="J418" i="9"/>
  <c r="I182" i="9"/>
  <c r="I168" i="9" s="1"/>
  <c r="L321" i="9"/>
  <c r="G320" i="9"/>
  <c r="K320" i="9" s="1"/>
  <c r="J370" i="9"/>
  <c r="I94" i="9"/>
  <c r="F455" i="9"/>
  <c r="I108" i="9"/>
  <c r="J345" i="9"/>
  <c r="J319" i="9" s="1"/>
  <c r="J290" i="9" s="1"/>
  <c r="J70" i="9"/>
  <c r="J69" i="9" s="1"/>
  <c r="J42" i="9" s="1"/>
  <c r="K202" i="9"/>
  <c r="F201" i="9"/>
  <c r="J355" i="9"/>
  <c r="J354" i="9" s="1"/>
  <c r="J80" i="9"/>
  <c r="J79" i="9" s="1"/>
  <c r="J78" i="9" s="1"/>
  <c r="L349" i="9"/>
  <c r="G348" i="9"/>
  <c r="K349" i="9"/>
  <c r="K252" i="9"/>
  <c r="F251" i="9"/>
  <c r="K190" i="9"/>
  <c r="I72" i="9"/>
  <c r="I42" i="9" s="1"/>
  <c r="I13" i="9" s="1"/>
  <c r="G33" i="9"/>
  <c r="I669" i="9"/>
  <c r="I668" i="9" s="1"/>
  <c r="I667" i="9" s="1"/>
  <c r="I663" i="9" s="1"/>
  <c r="G669" i="9"/>
  <c r="K669" i="9" s="1"/>
  <c r="J669" i="9"/>
  <c r="J668" i="9" s="1"/>
  <c r="J667" i="9" s="1"/>
  <c r="J663" i="9" s="1"/>
  <c r="H669" i="9"/>
  <c r="H668" i="9" s="1"/>
  <c r="H667" i="9" s="1"/>
  <c r="F668" i="9"/>
  <c r="G666" i="9"/>
  <c r="L666" i="9" s="1"/>
  <c r="L678" i="9"/>
  <c r="M669" i="9"/>
  <c r="L325" i="9"/>
  <c r="K325" i="9"/>
  <c r="G48" i="9"/>
  <c r="L303" i="9"/>
  <c r="K303" i="9"/>
  <c r="I303" i="9"/>
  <c r="I291" i="9" s="1"/>
  <c r="I290" i="9" s="1"/>
  <c r="K86" i="9"/>
  <c r="F83" i="9"/>
  <c r="L79" i="9"/>
  <c r="G78" i="9"/>
  <c r="L78" i="9" s="1"/>
  <c r="L27" i="9"/>
  <c r="G26" i="9"/>
  <c r="L26" i="9" s="1"/>
  <c r="K15" i="9"/>
  <c r="G18" i="9"/>
  <c r="L18" i="9" s="1"/>
  <c r="H958" i="9"/>
  <c r="J958" i="9" s="1"/>
  <c r="J768" i="9"/>
  <c r="J764" i="9" s="1"/>
  <c r="K749" i="9"/>
  <c r="I765" i="9"/>
  <c r="L732" i="9"/>
  <c r="K732" i="9"/>
  <c r="G722" i="9"/>
  <c r="L722" i="9" s="1"/>
  <c r="L551" i="9"/>
  <c r="G258" i="9"/>
  <c r="K632" i="9"/>
  <c r="K551" i="9"/>
  <c r="F544" i="9"/>
  <c r="I956" i="9"/>
  <c r="I931" i="9" s="1"/>
  <c r="I930" i="9" s="1"/>
  <c r="L956" i="9"/>
  <c r="J916" i="9"/>
  <c r="J903" i="9" s="1"/>
  <c r="J868" i="9" s="1"/>
  <c r="J905" i="9"/>
  <c r="J904" i="9" s="1"/>
  <c r="I927" i="9"/>
  <c r="L907" i="9"/>
  <c r="K907" i="9"/>
  <c r="G903" i="9"/>
  <c r="L903" i="9" s="1"/>
  <c r="H849" i="9"/>
  <c r="K849" i="9"/>
  <c r="G849" i="9"/>
  <c r="L849" i="9" s="1"/>
  <c r="I849" i="9"/>
  <c r="I838" i="9" s="1"/>
  <c r="I833" i="9" s="1"/>
  <c r="J849" i="9"/>
  <c r="I839" i="9"/>
  <c r="I835" i="9"/>
  <c r="I834" i="9" s="1"/>
  <c r="K769" i="9"/>
  <c r="F768" i="9"/>
  <c r="K843" i="9"/>
  <c r="G842" i="9"/>
  <c r="L843" i="9"/>
  <c r="H835" i="9"/>
  <c r="H834" i="9" s="1"/>
  <c r="H839" i="9"/>
  <c r="L835" i="9"/>
  <c r="G834" i="9"/>
  <c r="L834" i="9" s="1"/>
  <c r="F723" i="9"/>
  <c r="I906" i="9"/>
  <c r="I904" i="9" s="1"/>
  <c r="K770" i="9"/>
  <c r="G724" i="9"/>
  <c r="G725" i="9"/>
  <c r="K816" i="9"/>
  <c r="K720" i="9"/>
  <c r="I767" i="9"/>
  <c r="K767" i="9"/>
  <c r="F664" i="9"/>
  <c r="K665" i="9"/>
  <c r="L680" i="9"/>
  <c r="G679" i="9"/>
  <c r="L679" i="9" s="1"/>
  <c r="L879" i="9"/>
  <c r="K879" i="9"/>
  <c r="G870" i="9"/>
  <c r="K474" i="9"/>
  <c r="L474" i="9"/>
  <c r="G433" i="9"/>
  <c r="L434" i="9"/>
  <c r="K608" i="9"/>
  <c r="L608" i="9"/>
  <c r="K534" i="9"/>
  <c r="L534" i="9"/>
  <c r="L693" i="9"/>
  <c r="K693" i="9"/>
  <c r="G692" i="9"/>
  <c r="L620" i="9"/>
  <c r="G611" i="9"/>
  <c r="L597" i="9"/>
  <c r="G585" i="9"/>
  <c r="L585" i="9" s="1"/>
  <c r="J586" i="9"/>
  <c r="F436" i="9"/>
  <c r="K437" i="9"/>
  <c r="F403" i="9"/>
  <c r="K597" i="9"/>
  <c r="K367" i="9"/>
  <c r="L299" i="9"/>
  <c r="G295" i="9"/>
  <c r="L163" i="9"/>
  <c r="G162" i="9"/>
  <c r="K162" i="9" s="1"/>
  <c r="J374" i="9"/>
  <c r="J98" i="9" s="1"/>
  <c r="I98" i="9"/>
  <c r="I368" i="9"/>
  <c r="I367" i="9" s="1"/>
  <c r="K295" i="9"/>
  <c r="G72" i="9"/>
  <c r="L73" i="9"/>
  <c r="K26" i="9"/>
  <c r="K565" i="9"/>
  <c r="L565" i="9"/>
  <c r="J384" i="9"/>
  <c r="J109" i="9"/>
  <c r="J108" i="9" s="1"/>
  <c r="F319" i="9"/>
  <c r="J34" i="9"/>
  <c r="J33" i="9" s="1"/>
  <c r="J37" i="9"/>
  <c r="J36" i="9" s="1"/>
  <c r="K163" i="9"/>
  <c r="K73" i="9"/>
  <c r="F72" i="9"/>
  <c r="K72" i="9" s="1"/>
  <c r="K60" i="9"/>
  <c r="H289" i="9"/>
  <c r="I140" i="9"/>
  <c r="I139" i="9" s="1"/>
  <c r="I138" i="9" s="1"/>
  <c r="L92" i="9"/>
  <c r="G91" i="9"/>
  <c r="L91" i="9" s="1"/>
  <c r="K22" i="9"/>
  <c r="K666" i="9"/>
  <c r="L49" i="9"/>
  <c r="K49" i="9"/>
  <c r="K228" i="9"/>
  <c r="K212" i="9"/>
  <c r="K148" i="9"/>
  <c r="K92" i="9"/>
  <c r="F91" i="9"/>
  <c r="K91" i="9" s="1"/>
  <c r="F32" i="9"/>
  <c r="L15" i="9"/>
  <c r="I959" i="9"/>
  <c r="L959" i="9"/>
  <c r="G958" i="9"/>
  <c r="K958" i="9" s="1"/>
  <c r="K968" i="9"/>
  <c r="F965" i="9"/>
  <c r="F837" i="9"/>
  <c r="F833" i="9"/>
  <c r="L830" i="9"/>
  <c r="K830" i="9"/>
  <c r="H853" i="9"/>
  <c r="G853" i="9"/>
  <c r="K853" i="9" s="1"/>
  <c r="J853" i="9"/>
  <c r="I853" i="9"/>
  <c r="I701" i="9"/>
  <c r="I706" i="9"/>
  <c r="H664" i="9"/>
  <c r="F584" i="9"/>
  <c r="K584" i="9" s="1"/>
  <c r="L635" i="9"/>
  <c r="K635" i="9"/>
  <c r="L589" i="9"/>
  <c r="G588" i="9"/>
  <c r="L976" i="9"/>
  <c r="G973" i="9"/>
  <c r="L973" i="9" s="1"/>
  <c r="L934" i="9"/>
  <c r="G928" i="9"/>
  <c r="K933" i="9"/>
  <c r="F931" i="9"/>
  <c r="K872" i="9"/>
  <c r="H838" i="9"/>
  <c r="H833" i="9" s="1"/>
  <c r="L779" i="9"/>
  <c r="G778" i="9"/>
  <c r="L778" i="9" s="1"/>
  <c r="L884" i="9"/>
  <c r="G883" i="9"/>
  <c r="L883" i="9" s="1"/>
  <c r="K860" i="9"/>
  <c r="K928" i="9"/>
  <c r="F927" i="9"/>
  <c r="K906" i="9"/>
  <c r="L906" i="9"/>
  <c r="L766" i="9"/>
  <c r="G765" i="9"/>
  <c r="L765" i="9" s="1"/>
  <c r="J739" i="9"/>
  <c r="J738" i="9" s="1"/>
  <c r="I738" i="9"/>
  <c r="H706" i="9"/>
  <c r="H701" i="9"/>
  <c r="K810" i="9"/>
  <c r="J775" i="9"/>
  <c r="J767" i="9"/>
  <c r="J719" i="9"/>
  <c r="J716" i="9" s="1"/>
  <c r="I716" i="9"/>
  <c r="I665" i="9"/>
  <c r="I684" i="9"/>
  <c r="G632" i="9"/>
  <c r="L634" i="9"/>
  <c r="G687" i="9"/>
  <c r="L687" i="9" s="1"/>
  <c r="L688" i="9"/>
  <c r="F640" i="9"/>
  <c r="K644" i="9"/>
  <c r="L613" i="9"/>
  <c r="K613" i="9"/>
  <c r="G584" i="9"/>
  <c r="L584" i="9" s="1"/>
  <c r="K589" i="9"/>
  <c r="F588" i="9"/>
  <c r="K530" i="9"/>
  <c r="L530" i="9"/>
  <c r="L451" i="9"/>
  <c r="G450" i="9"/>
  <c r="L450" i="9" s="1"/>
  <c r="H586" i="9"/>
  <c r="K561" i="9"/>
  <c r="I724" i="9"/>
  <c r="I723" i="9" s="1"/>
  <c r="L614" i="9"/>
  <c r="G612" i="9"/>
  <c r="I612" i="9"/>
  <c r="L550" i="9"/>
  <c r="G549" i="9"/>
  <c r="K549" i="9" s="1"/>
  <c r="G257" i="9"/>
  <c r="K526" i="9"/>
  <c r="L526" i="9"/>
  <c r="G458" i="9"/>
  <c r="N842" i="9"/>
  <c r="L421" i="9"/>
  <c r="G404" i="9"/>
  <c r="K404" i="9" s="1"/>
  <c r="F585" i="9"/>
  <c r="K585" i="9" s="1"/>
  <c r="K494" i="9"/>
  <c r="H81" i="9"/>
  <c r="K78" i="9"/>
  <c r="L345" i="9"/>
  <c r="K345" i="9"/>
  <c r="L52" i="9"/>
  <c r="K52" i="9"/>
  <c r="K321" i="9"/>
  <c r="K108" i="9"/>
  <c r="K71" i="9"/>
  <c r="L424" i="9"/>
  <c r="K424" i="9"/>
  <c r="L313" i="9"/>
  <c r="K313" i="9"/>
  <c r="G39" i="9"/>
  <c r="G196" i="9"/>
  <c r="L196" i="9" s="1"/>
  <c r="K116" i="9"/>
  <c r="I678" i="9"/>
  <c r="H676" i="9"/>
  <c r="H666" i="9"/>
  <c r="K433" i="9"/>
  <c r="F432" i="9"/>
  <c r="G309" i="9"/>
  <c r="L129" i="9"/>
  <c r="G128" i="9"/>
  <c r="L128" i="9" s="1"/>
  <c r="K100" i="9"/>
  <c r="L83" i="9"/>
  <c r="G82" i="9"/>
  <c r="I359" i="9"/>
  <c r="I358" i="9" s="1"/>
  <c r="I357" i="9" s="1"/>
  <c r="J360" i="9"/>
  <c r="I84" i="9"/>
  <c r="I83" i="9" s="1"/>
  <c r="I82" i="9" s="1"/>
  <c r="F43" i="9"/>
  <c r="H585" i="9"/>
  <c r="L274" i="9"/>
  <c r="G272" i="9"/>
  <c r="L272" i="9" s="1"/>
  <c r="K557" i="9"/>
  <c r="G69" i="9"/>
  <c r="G367" i="9"/>
  <c r="J372" i="9"/>
  <c r="J96" i="9" s="1"/>
  <c r="I96" i="9"/>
  <c r="F140" i="9"/>
  <c r="K35" i="9"/>
  <c r="L968" i="9"/>
  <c r="G965" i="9"/>
  <c r="L965" i="9" s="1"/>
  <c r="K676" i="9"/>
  <c r="K434" i="9"/>
  <c r="K89" i="9"/>
  <c r="K67" i="9"/>
  <c r="K29" i="9"/>
  <c r="F18" i="9"/>
  <c r="K18" i="9" s="1"/>
  <c r="F790" i="8"/>
  <c r="G604" i="2"/>
  <c r="K604" i="2" s="1"/>
  <c r="D996" i="8"/>
  <c r="D995" i="8"/>
  <c r="D991" i="8"/>
  <c r="D990" i="8"/>
  <c r="L981" i="8"/>
  <c r="L980" i="8"/>
  <c r="G976" i="8"/>
  <c r="L976" i="8" s="1"/>
  <c r="J975" i="8"/>
  <c r="I975" i="8"/>
  <c r="H975" i="8"/>
  <c r="G975" i="8"/>
  <c r="L975" i="8" s="1"/>
  <c r="F975" i="8"/>
  <c r="G974" i="8"/>
  <c r="J973" i="8"/>
  <c r="I973" i="8"/>
  <c r="I972" i="8" s="1"/>
  <c r="H973" i="8"/>
  <c r="H972" i="8" s="1"/>
  <c r="F973" i="8"/>
  <c r="J972" i="8"/>
  <c r="H971" i="8"/>
  <c r="J971" i="8" s="1"/>
  <c r="G971" i="8"/>
  <c r="K971" i="8" s="1"/>
  <c r="G970" i="8"/>
  <c r="K970" i="8" s="1"/>
  <c r="K969" i="8"/>
  <c r="G969" i="8"/>
  <c r="L969" i="8" s="1"/>
  <c r="J968" i="8"/>
  <c r="I968" i="8"/>
  <c r="H968" i="8"/>
  <c r="F968" i="8"/>
  <c r="F967" i="8" s="1"/>
  <c r="F966" i="8"/>
  <c r="F965" i="8"/>
  <c r="G963" i="8"/>
  <c r="G962" i="8"/>
  <c r="J961" i="8"/>
  <c r="I961" i="8"/>
  <c r="H961" i="8"/>
  <c r="F961" i="8"/>
  <c r="J960" i="8"/>
  <c r="H960" i="8"/>
  <c r="G960" i="8"/>
  <c r="K960" i="8" s="1"/>
  <c r="J959" i="8"/>
  <c r="I959" i="8"/>
  <c r="H959" i="8"/>
  <c r="G959" i="8"/>
  <c r="K959" i="8" s="1"/>
  <c r="G958" i="8"/>
  <c r="F958" i="8"/>
  <c r="H956" i="8"/>
  <c r="G956" i="8"/>
  <c r="K956" i="8" s="1"/>
  <c r="F955" i="8"/>
  <c r="H955" i="8" s="1"/>
  <c r="J955" i="8" s="1"/>
  <c r="H954" i="8"/>
  <c r="J954" i="8" s="1"/>
  <c r="G954" i="8"/>
  <c r="L954" i="8" s="1"/>
  <c r="F953" i="8"/>
  <c r="H953" i="8" s="1"/>
  <c r="J953" i="8" s="1"/>
  <c r="F952" i="8"/>
  <c r="F951" i="8"/>
  <c r="F927" i="8" s="1"/>
  <c r="G950" i="8"/>
  <c r="G949" i="8"/>
  <c r="G948" i="8"/>
  <c r="G947" i="8"/>
  <c r="F947" i="8"/>
  <c r="G946" i="8"/>
  <c r="G945" i="8"/>
  <c r="F944" i="8"/>
  <c r="L943" i="8"/>
  <c r="K943" i="8"/>
  <c r="G943" i="8"/>
  <c r="J942" i="8"/>
  <c r="I942" i="8"/>
  <c r="H942" i="8"/>
  <c r="G941" i="8"/>
  <c r="G940" i="8"/>
  <c r="G939" i="8"/>
  <c r="K939" i="8" s="1"/>
  <c r="K938" i="8"/>
  <c r="F938" i="8"/>
  <c r="G938" i="8" s="1"/>
  <c r="L938" i="8" s="1"/>
  <c r="J937" i="8"/>
  <c r="I937" i="8"/>
  <c r="H937" i="8"/>
  <c r="G937" i="8"/>
  <c r="J936" i="8"/>
  <c r="I936" i="8"/>
  <c r="H936" i="8"/>
  <c r="G936" i="8"/>
  <c r="L936" i="8" s="1"/>
  <c r="J935" i="8"/>
  <c r="I935" i="8"/>
  <c r="H935" i="8"/>
  <c r="G935" i="8"/>
  <c r="K935" i="8" s="1"/>
  <c r="L934" i="8"/>
  <c r="K934" i="8"/>
  <c r="I934" i="8"/>
  <c r="H934" i="8"/>
  <c r="J934" i="8" s="1"/>
  <c r="J933" i="8"/>
  <c r="F933" i="8"/>
  <c r="F932" i="8" s="1"/>
  <c r="L931" i="8"/>
  <c r="K931" i="8"/>
  <c r="I931" i="8"/>
  <c r="H931" i="8"/>
  <c r="J931" i="8" s="1"/>
  <c r="F928" i="8"/>
  <c r="F924" i="8"/>
  <c r="H923" i="8"/>
  <c r="H924" i="8" s="1"/>
  <c r="G923" i="8"/>
  <c r="K923" i="8" s="1"/>
  <c r="G922" i="8"/>
  <c r="K922" i="8" s="1"/>
  <c r="H921" i="8"/>
  <c r="F921" i="8"/>
  <c r="G919" i="8"/>
  <c r="J918" i="8"/>
  <c r="I918" i="8"/>
  <c r="H918" i="8"/>
  <c r="F918" i="8"/>
  <c r="H917" i="8"/>
  <c r="G917" i="8"/>
  <c r="H916" i="8"/>
  <c r="J916" i="8" s="1"/>
  <c r="G916" i="8"/>
  <c r="L916" i="8" s="1"/>
  <c r="F915" i="8"/>
  <c r="J914" i="8"/>
  <c r="I914" i="8"/>
  <c r="H914" i="8"/>
  <c r="G914" i="8"/>
  <c r="L914" i="8" s="1"/>
  <c r="H913" i="8"/>
  <c r="G913" i="8"/>
  <c r="F912" i="8"/>
  <c r="H911" i="8"/>
  <c r="J911" i="8" s="1"/>
  <c r="J909" i="8" s="1"/>
  <c r="G911" i="8"/>
  <c r="L911" i="8" s="1"/>
  <c r="H910" i="8"/>
  <c r="G910" i="8"/>
  <c r="I910" i="8" s="1"/>
  <c r="G909" i="8"/>
  <c r="L909" i="8" s="1"/>
  <c r="F909" i="8"/>
  <c r="J908" i="8"/>
  <c r="I908" i="8"/>
  <c r="H908" i="8"/>
  <c r="H906" i="8" s="1"/>
  <c r="G908" i="8"/>
  <c r="K908" i="8" s="1"/>
  <c r="J907" i="8"/>
  <c r="J906" i="8" s="1"/>
  <c r="H907" i="8"/>
  <c r="G907" i="8"/>
  <c r="F906" i="8"/>
  <c r="G905" i="8"/>
  <c r="F905" i="8"/>
  <c r="F904" i="8"/>
  <c r="F903" i="8" s="1"/>
  <c r="L901" i="8"/>
  <c r="G901" i="8"/>
  <c r="K901" i="8" s="1"/>
  <c r="J900" i="8"/>
  <c r="J898" i="8" s="1"/>
  <c r="I900" i="8"/>
  <c r="I898" i="8" s="1"/>
  <c r="H900" i="8"/>
  <c r="G900" i="8"/>
  <c r="L900" i="8" s="1"/>
  <c r="F900" i="8"/>
  <c r="G899" i="8"/>
  <c r="H898" i="8"/>
  <c r="F898" i="8"/>
  <c r="G897" i="8"/>
  <c r="K897" i="8" s="1"/>
  <c r="G896" i="8"/>
  <c r="G895" i="8"/>
  <c r="G894" i="8"/>
  <c r="K894" i="8" s="1"/>
  <c r="G893" i="8"/>
  <c r="K893" i="8" s="1"/>
  <c r="G892" i="8"/>
  <c r="G891" i="8"/>
  <c r="G890" i="8"/>
  <c r="G889" i="8"/>
  <c r="K889" i="8" s="1"/>
  <c r="G888" i="8"/>
  <c r="L888" i="8" s="1"/>
  <c r="G887" i="8"/>
  <c r="G886" i="8"/>
  <c r="L886" i="8" s="1"/>
  <c r="G885" i="8"/>
  <c r="L884" i="8"/>
  <c r="K884" i="8"/>
  <c r="F883" i="8"/>
  <c r="J882" i="8"/>
  <c r="I882" i="8"/>
  <c r="H882" i="8"/>
  <c r="G881" i="8"/>
  <c r="L881" i="8" s="1"/>
  <c r="G880" i="8"/>
  <c r="L880" i="8" s="1"/>
  <c r="G879" i="8"/>
  <c r="J878" i="8"/>
  <c r="I878" i="8"/>
  <c r="H878" i="8"/>
  <c r="F878" i="8"/>
  <c r="G877" i="8"/>
  <c r="K877" i="8" s="1"/>
  <c r="G876" i="8"/>
  <c r="G875" i="8"/>
  <c r="G874" i="8"/>
  <c r="G873" i="8"/>
  <c r="L873" i="8" s="1"/>
  <c r="G872" i="8"/>
  <c r="K872" i="8" s="1"/>
  <c r="J871" i="8"/>
  <c r="J869" i="8" s="1"/>
  <c r="I871" i="8"/>
  <c r="H871" i="8"/>
  <c r="H869" i="8" s="1"/>
  <c r="F871" i="8"/>
  <c r="J870" i="8"/>
  <c r="I870" i="8"/>
  <c r="H870" i="8"/>
  <c r="F870" i="8"/>
  <c r="G866" i="8"/>
  <c r="K866" i="8" s="1"/>
  <c r="G865" i="8"/>
  <c r="J864" i="8"/>
  <c r="I864" i="8"/>
  <c r="I862" i="8" s="1"/>
  <c r="I860" i="8" s="1"/>
  <c r="H864" i="8"/>
  <c r="H862" i="8" s="1"/>
  <c r="H860" i="8" s="1"/>
  <c r="G864" i="8"/>
  <c r="L864" i="8" s="1"/>
  <c r="F864" i="8"/>
  <c r="K863" i="8"/>
  <c r="G863" i="8"/>
  <c r="J862" i="8"/>
  <c r="J860" i="8" s="1"/>
  <c r="F862" i="8"/>
  <c r="G861" i="8"/>
  <c r="F860" i="8"/>
  <c r="J859" i="8"/>
  <c r="I859" i="8"/>
  <c r="H859" i="8"/>
  <c r="L858" i="8"/>
  <c r="G858" i="8"/>
  <c r="K858" i="8" s="1"/>
  <c r="G857" i="8"/>
  <c r="J856" i="8"/>
  <c r="I856" i="8"/>
  <c r="H856" i="8"/>
  <c r="F856" i="8"/>
  <c r="L855" i="8"/>
  <c r="G855" i="8"/>
  <c r="K855" i="8" s="1"/>
  <c r="L854" i="8"/>
  <c r="G854" i="8"/>
  <c r="L853" i="8"/>
  <c r="J853" i="8"/>
  <c r="I853" i="8"/>
  <c r="H853" i="8"/>
  <c r="F853" i="8"/>
  <c r="L852" i="8"/>
  <c r="L851" i="8"/>
  <c r="G851" i="8"/>
  <c r="K851" i="8" s="1"/>
  <c r="K850" i="8"/>
  <c r="G850" i="8"/>
  <c r="L850" i="8" s="1"/>
  <c r="F850" i="8"/>
  <c r="J849" i="8"/>
  <c r="I849" i="8"/>
  <c r="H849" i="8"/>
  <c r="G849" i="8"/>
  <c r="L849" i="8" s="1"/>
  <c r="F849" i="8"/>
  <c r="G848" i="8"/>
  <c r="L848" i="8" s="1"/>
  <c r="F848" i="8"/>
  <c r="G847" i="8"/>
  <c r="K846" i="8"/>
  <c r="G846" i="8"/>
  <c r="L846" i="8" s="1"/>
  <c r="J845" i="8"/>
  <c r="I845" i="8"/>
  <c r="H845" i="8"/>
  <c r="F845" i="8"/>
  <c r="K844" i="8"/>
  <c r="G844" i="8"/>
  <c r="F843" i="8"/>
  <c r="J842" i="8"/>
  <c r="I842" i="8"/>
  <c r="H842" i="8"/>
  <c r="F840" i="8"/>
  <c r="J835" i="8"/>
  <c r="I835" i="8"/>
  <c r="H835" i="8"/>
  <c r="F835" i="8"/>
  <c r="G831" i="8"/>
  <c r="L831" i="8" s="1"/>
  <c r="G830" i="8"/>
  <c r="J829" i="8"/>
  <c r="I829" i="8"/>
  <c r="H829" i="8"/>
  <c r="F829" i="8"/>
  <c r="K828" i="8"/>
  <c r="G828" i="8"/>
  <c r="L828" i="8" s="1"/>
  <c r="G827" i="8"/>
  <c r="K827" i="8" s="1"/>
  <c r="J826" i="8"/>
  <c r="I826" i="8"/>
  <c r="H826" i="8"/>
  <c r="G826" i="8"/>
  <c r="L826" i="8" s="1"/>
  <c r="F826" i="8"/>
  <c r="G825" i="8"/>
  <c r="G824" i="8"/>
  <c r="K824" i="8" s="1"/>
  <c r="K823" i="8"/>
  <c r="G823" i="8"/>
  <c r="L823" i="8" s="1"/>
  <c r="G822" i="8"/>
  <c r="J821" i="8"/>
  <c r="I821" i="8"/>
  <c r="H821" i="8"/>
  <c r="F821" i="8"/>
  <c r="J820" i="8"/>
  <c r="I820" i="8"/>
  <c r="H820" i="8"/>
  <c r="F820" i="8"/>
  <c r="F819" i="8"/>
  <c r="G819" i="8" s="1"/>
  <c r="F818" i="8"/>
  <c r="G817" i="8"/>
  <c r="G816" i="8"/>
  <c r="J815" i="8"/>
  <c r="I815" i="8"/>
  <c r="H815" i="8"/>
  <c r="J814" i="8"/>
  <c r="I814" i="8"/>
  <c r="H814" i="8"/>
  <c r="G814" i="8"/>
  <c r="F813" i="8"/>
  <c r="J812" i="8"/>
  <c r="I812" i="8"/>
  <c r="H812" i="8"/>
  <c r="G812" i="8"/>
  <c r="L812" i="8" s="1"/>
  <c r="F811" i="8"/>
  <c r="H811" i="8" s="1"/>
  <c r="I811" i="8" s="1"/>
  <c r="J811" i="8" s="1"/>
  <c r="J810" i="8"/>
  <c r="J809" i="8" s="1"/>
  <c r="I810" i="8"/>
  <c r="I809" i="8" s="1"/>
  <c r="H810" i="8"/>
  <c r="G810" i="8"/>
  <c r="H809" i="8"/>
  <c r="F809" i="8"/>
  <c r="K808" i="8"/>
  <c r="H808" i="8"/>
  <c r="I808" i="8" s="1"/>
  <c r="J808" i="8" s="1"/>
  <c r="G808" i="8"/>
  <c r="L808" i="8" s="1"/>
  <c r="J807" i="8"/>
  <c r="I807" i="8"/>
  <c r="H807" i="8"/>
  <c r="G807" i="8"/>
  <c r="L807" i="8" s="1"/>
  <c r="G806" i="8"/>
  <c r="L806" i="8" s="1"/>
  <c r="F806" i="8"/>
  <c r="H806" i="8" s="1"/>
  <c r="I806" i="8" s="1"/>
  <c r="J806" i="8" s="1"/>
  <c r="H805" i="8"/>
  <c r="I805" i="8" s="1"/>
  <c r="J805" i="8" s="1"/>
  <c r="G805" i="8"/>
  <c r="K805" i="8" s="1"/>
  <c r="H804" i="8"/>
  <c r="I804" i="8" s="1"/>
  <c r="G804" i="8"/>
  <c r="L804" i="8" s="1"/>
  <c r="F803" i="8"/>
  <c r="F802" i="8" s="1"/>
  <c r="H801" i="8"/>
  <c r="G801" i="8"/>
  <c r="J800" i="8"/>
  <c r="I800" i="8"/>
  <c r="H800" i="8"/>
  <c r="G800" i="8"/>
  <c r="L800" i="8" s="1"/>
  <c r="F799" i="8"/>
  <c r="F798" i="8"/>
  <c r="H797" i="8"/>
  <c r="I797" i="8" s="1"/>
  <c r="I795" i="8" s="1"/>
  <c r="G797" i="8"/>
  <c r="L797" i="8" s="1"/>
  <c r="J796" i="8"/>
  <c r="I796" i="8"/>
  <c r="H796" i="8"/>
  <c r="H795" i="8" s="1"/>
  <c r="G796" i="8"/>
  <c r="G795" i="8" s="1"/>
  <c r="F795" i="8"/>
  <c r="J794" i="8"/>
  <c r="I794" i="8"/>
  <c r="H794" i="8"/>
  <c r="G794" i="8"/>
  <c r="L794" i="8" s="1"/>
  <c r="J791" i="8"/>
  <c r="I791" i="8"/>
  <c r="H791" i="8"/>
  <c r="G791" i="8"/>
  <c r="K791" i="8" s="1"/>
  <c r="I788" i="8"/>
  <c r="J788" i="8" s="1"/>
  <c r="H788" i="8"/>
  <c r="G788" i="8"/>
  <c r="L788" i="8" s="1"/>
  <c r="J787" i="8"/>
  <c r="I787" i="8"/>
  <c r="I786" i="8" s="1"/>
  <c r="H787" i="8"/>
  <c r="G787" i="8"/>
  <c r="L787" i="8" s="1"/>
  <c r="K786" i="8"/>
  <c r="G786" i="8"/>
  <c r="L786" i="8" s="1"/>
  <c r="F786" i="8"/>
  <c r="L785" i="8"/>
  <c r="K785" i="8"/>
  <c r="H785" i="8"/>
  <c r="G785" i="8"/>
  <c r="J784" i="8"/>
  <c r="I784" i="8"/>
  <c r="H784" i="8"/>
  <c r="G784" i="8"/>
  <c r="K784" i="8" s="1"/>
  <c r="G783" i="8"/>
  <c r="L783" i="8" s="1"/>
  <c r="F783" i="8"/>
  <c r="H782" i="8"/>
  <c r="I782" i="8" s="1"/>
  <c r="G782" i="8"/>
  <c r="L782" i="8" s="1"/>
  <c r="J781" i="8"/>
  <c r="I781" i="8"/>
  <c r="H781" i="8"/>
  <c r="H780" i="8" s="1"/>
  <c r="G781" i="8"/>
  <c r="F780" i="8"/>
  <c r="J779" i="8"/>
  <c r="I779" i="8"/>
  <c r="H779" i="8"/>
  <c r="G779" i="8"/>
  <c r="K779" i="8" s="1"/>
  <c r="F778" i="8"/>
  <c r="L776" i="8"/>
  <c r="H776" i="8"/>
  <c r="I776" i="8" s="1"/>
  <c r="G776" i="8"/>
  <c r="K776" i="8" s="1"/>
  <c r="J775" i="8"/>
  <c r="I775" i="8"/>
  <c r="H775" i="8"/>
  <c r="G775" i="8"/>
  <c r="H774" i="8"/>
  <c r="F774" i="8"/>
  <c r="H773" i="8"/>
  <c r="I773" i="8" s="1"/>
  <c r="J773" i="8" s="1"/>
  <c r="G773" i="8"/>
  <c r="L773" i="8" s="1"/>
  <c r="G772" i="8"/>
  <c r="G771" i="8"/>
  <c r="F770" i="8"/>
  <c r="G770" i="8" s="1"/>
  <c r="L770" i="8" s="1"/>
  <c r="H769" i="8"/>
  <c r="F769" i="8"/>
  <c r="I769" i="8" s="1"/>
  <c r="F766" i="8"/>
  <c r="G762" i="8"/>
  <c r="K762" i="8" s="1"/>
  <c r="J761" i="8"/>
  <c r="I761" i="8"/>
  <c r="H761" i="8"/>
  <c r="G761" i="8"/>
  <c r="L761" i="8" s="1"/>
  <c r="F761" i="8"/>
  <c r="G760" i="8"/>
  <c r="G759" i="8"/>
  <c r="L759" i="8" s="1"/>
  <c r="J758" i="8"/>
  <c r="I758" i="8"/>
  <c r="H758" i="8"/>
  <c r="F758" i="8"/>
  <c r="F757" i="8"/>
  <c r="G756" i="8"/>
  <c r="L756" i="8" s="1"/>
  <c r="F756" i="8"/>
  <c r="G755" i="8"/>
  <c r="G754" i="8"/>
  <c r="L754" i="8" s="1"/>
  <c r="G753" i="8"/>
  <c r="K753" i="8" s="1"/>
  <c r="L752" i="8"/>
  <c r="K752" i="8"/>
  <c r="G752" i="8"/>
  <c r="G751" i="8"/>
  <c r="F750" i="8"/>
  <c r="G749" i="8"/>
  <c r="L749" i="8" s="1"/>
  <c r="F748" i="8"/>
  <c r="G747" i="8"/>
  <c r="L747" i="8" s="1"/>
  <c r="H746" i="8"/>
  <c r="I746" i="8" s="1"/>
  <c r="J746" i="8" s="1"/>
  <c r="J745" i="8" s="1"/>
  <c r="G746" i="8"/>
  <c r="G745" i="8" s="1"/>
  <c r="L745" i="8" s="1"/>
  <c r="F745" i="8"/>
  <c r="K745" i="8" s="1"/>
  <c r="H744" i="8"/>
  <c r="G744" i="8"/>
  <c r="H743" i="8"/>
  <c r="I743" i="8" s="1"/>
  <c r="J743" i="8" s="1"/>
  <c r="G743" i="8"/>
  <c r="L743" i="8" s="1"/>
  <c r="F742" i="8"/>
  <c r="H741" i="8"/>
  <c r="I741" i="8" s="1"/>
  <c r="J741" i="8" s="1"/>
  <c r="J740" i="8" s="1"/>
  <c r="G741" i="8"/>
  <c r="I740" i="8"/>
  <c r="H740" i="8"/>
  <c r="F740" i="8"/>
  <c r="H739" i="8"/>
  <c r="G739" i="8"/>
  <c r="H738" i="8"/>
  <c r="I738" i="8" s="1"/>
  <c r="J738" i="8" s="1"/>
  <c r="G738" i="8"/>
  <c r="L738" i="8" s="1"/>
  <c r="F737" i="8"/>
  <c r="H736" i="8"/>
  <c r="I736" i="8" s="1"/>
  <c r="G736" i="8"/>
  <c r="H735" i="8"/>
  <c r="I735" i="8" s="1"/>
  <c r="J735" i="8" s="1"/>
  <c r="G735" i="8"/>
  <c r="K735" i="8" s="1"/>
  <c r="F734" i="8"/>
  <c r="J733" i="8"/>
  <c r="I733" i="8"/>
  <c r="H733" i="8"/>
  <c r="G733" i="8"/>
  <c r="L732" i="8"/>
  <c r="H732" i="8"/>
  <c r="G732" i="8"/>
  <c r="K732" i="8" s="1"/>
  <c r="F731" i="8"/>
  <c r="L730" i="8"/>
  <c r="H730" i="8"/>
  <c r="I730" i="8" s="1"/>
  <c r="J730" i="8" s="1"/>
  <c r="G730" i="8"/>
  <c r="K730" i="8" s="1"/>
  <c r="H729" i="8"/>
  <c r="I729" i="8" s="1"/>
  <c r="G729" i="8"/>
  <c r="F728" i="8"/>
  <c r="H728" i="8" s="1"/>
  <c r="I728" i="8" s="1"/>
  <c r="J728" i="8" s="1"/>
  <c r="N727" i="8"/>
  <c r="J727" i="8"/>
  <c r="I727" i="8"/>
  <c r="H727" i="8"/>
  <c r="G727" i="8"/>
  <c r="K727" i="8" s="1"/>
  <c r="J726" i="8"/>
  <c r="I726" i="8"/>
  <c r="H726" i="8"/>
  <c r="G726" i="8"/>
  <c r="G725" i="8" s="1"/>
  <c r="F725" i="8"/>
  <c r="F723" i="8"/>
  <c r="L720" i="8"/>
  <c r="G720" i="8"/>
  <c r="K720" i="8" s="1"/>
  <c r="J719" i="8"/>
  <c r="I719" i="8"/>
  <c r="H719" i="8"/>
  <c r="G719" i="8"/>
  <c r="L719" i="8" s="1"/>
  <c r="F719" i="8"/>
  <c r="K719" i="8" s="1"/>
  <c r="H718" i="8"/>
  <c r="I718" i="8" s="1"/>
  <c r="J718" i="8" s="1"/>
  <c r="G718" i="8"/>
  <c r="L718" i="8" s="1"/>
  <c r="I717" i="8"/>
  <c r="H717" i="8"/>
  <c r="G717" i="8"/>
  <c r="L717" i="8" s="1"/>
  <c r="H716" i="8"/>
  <c r="I716" i="8" s="1"/>
  <c r="J716" i="8" s="1"/>
  <c r="G716" i="8"/>
  <c r="L716" i="8" s="1"/>
  <c r="H715" i="8"/>
  <c r="G715" i="8"/>
  <c r="K715" i="8" s="1"/>
  <c r="F715" i="8"/>
  <c r="H714" i="8"/>
  <c r="I714" i="8" s="1"/>
  <c r="J714" i="8" s="1"/>
  <c r="G714" i="8"/>
  <c r="H713" i="8"/>
  <c r="I713" i="8" s="1"/>
  <c r="I711" i="8" s="1"/>
  <c r="G713" i="8"/>
  <c r="K713" i="8" s="1"/>
  <c r="H712" i="8"/>
  <c r="I712" i="8" s="1"/>
  <c r="J712" i="8" s="1"/>
  <c r="G712" i="8"/>
  <c r="H711" i="8"/>
  <c r="F711" i="8"/>
  <c r="H710" i="8"/>
  <c r="G710" i="8"/>
  <c r="L710" i="8" s="1"/>
  <c r="H709" i="8"/>
  <c r="I709" i="8" s="1"/>
  <c r="G709" i="8"/>
  <c r="K709" i="8" s="1"/>
  <c r="H708" i="8"/>
  <c r="I708" i="8" s="1"/>
  <c r="J708" i="8" s="1"/>
  <c r="G708" i="8"/>
  <c r="F707" i="8"/>
  <c r="G706" i="8"/>
  <c r="F706" i="8"/>
  <c r="J706" i="8" s="1"/>
  <c r="J700" i="8" s="1"/>
  <c r="G705" i="8"/>
  <c r="K705" i="8" s="1"/>
  <c r="J704" i="8"/>
  <c r="I704" i="8"/>
  <c r="H704" i="8"/>
  <c r="G704" i="8"/>
  <c r="L704" i="8" s="1"/>
  <c r="J703" i="8"/>
  <c r="I703" i="8"/>
  <c r="H703" i="8"/>
  <c r="G703" i="8"/>
  <c r="K703" i="8" s="1"/>
  <c r="J702" i="8"/>
  <c r="I702" i="8"/>
  <c r="H702" i="8"/>
  <c r="G702" i="8"/>
  <c r="L702" i="8" s="1"/>
  <c r="L701" i="8"/>
  <c r="K701" i="8"/>
  <c r="H701" i="8"/>
  <c r="I701" i="8" s="1"/>
  <c r="J701" i="8" s="1"/>
  <c r="F700" i="8"/>
  <c r="G699" i="8"/>
  <c r="G698" i="8"/>
  <c r="L698" i="8" s="1"/>
  <c r="J697" i="8"/>
  <c r="I697" i="8"/>
  <c r="H697" i="8"/>
  <c r="F697" i="8"/>
  <c r="F694" i="8" s="1"/>
  <c r="H696" i="8"/>
  <c r="I696" i="8" s="1"/>
  <c r="J696" i="8" s="1"/>
  <c r="J694" i="8" s="1"/>
  <c r="G696" i="8"/>
  <c r="L696" i="8" s="1"/>
  <c r="J695" i="8"/>
  <c r="I695" i="8"/>
  <c r="I694" i="8" s="1"/>
  <c r="H695" i="8"/>
  <c r="G695" i="8"/>
  <c r="K695" i="8" s="1"/>
  <c r="I693" i="8"/>
  <c r="H693" i="8"/>
  <c r="G693" i="8"/>
  <c r="L693" i="8" s="1"/>
  <c r="F692" i="8"/>
  <c r="J692" i="8" s="1"/>
  <c r="H690" i="8"/>
  <c r="I690" i="8" s="1"/>
  <c r="J690" i="8" s="1"/>
  <c r="G690" i="8"/>
  <c r="L690" i="8" s="1"/>
  <c r="G689" i="8"/>
  <c r="G688" i="8"/>
  <c r="L688" i="8" s="1"/>
  <c r="F687" i="8"/>
  <c r="H685" i="8"/>
  <c r="I685" i="8" s="1"/>
  <c r="J685" i="8" s="1"/>
  <c r="G685" i="8"/>
  <c r="F684" i="8"/>
  <c r="H682" i="8"/>
  <c r="I682" i="8" s="1"/>
  <c r="J682" i="8" s="1"/>
  <c r="G682" i="8"/>
  <c r="G681" i="8"/>
  <c r="G680" i="8"/>
  <c r="K680" i="8" s="1"/>
  <c r="F677" i="8"/>
  <c r="F676" i="8"/>
  <c r="I676" i="8" s="1"/>
  <c r="H674" i="8"/>
  <c r="I674" i="8" s="1"/>
  <c r="J674" i="8" s="1"/>
  <c r="G674" i="8"/>
  <c r="G673" i="8"/>
  <c r="G672" i="8"/>
  <c r="G671" i="8"/>
  <c r="L671" i="8" s="1"/>
  <c r="G670" i="8"/>
  <c r="L670" i="8" s="1"/>
  <c r="G669" i="8"/>
  <c r="K660" i="8"/>
  <c r="G660" i="8"/>
  <c r="L660" i="8" s="1"/>
  <c r="J659" i="8"/>
  <c r="I659" i="8"/>
  <c r="H659" i="8"/>
  <c r="G659" i="8"/>
  <c r="L659" i="8" s="1"/>
  <c r="F659" i="8"/>
  <c r="H658" i="8"/>
  <c r="I658" i="8" s="1"/>
  <c r="J658" i="8" s="1"/>
  <c r="G658" i="8"/>
  <c r="K658" i="8" s="1"/>
  <c r="H657" i="8"/>
  <c r="G657" i="8"/>
  <c r="F656" i="8"/>
  <c r="G655" i="8"/>
  <c r="H654" i="8"/>
  <c r="G654" i="8"/>
  <c r="F653" i="8"/>
  <c r="H652" i="8"/>
  <c r="I652" i="8" s="1"/>
  <c r="J652" i="8" s="1"/>
  <c r="G652" i="8"/>
  <c r="H651" i="8"/>
  <c r="I651" i="8" s="1"/>
  <c r="J651" i="8" s="1"/>
  <c r="G651" i="8"/>
  <c r="F650" i="8"/>
  <c r="H650" i="8" s="1"/>
  <c r="I650" i="8" s="1"/>
  <c r="J650" i="8" s="1"/>
  <c r="H648" i="8"/>
  <c r="I648" i="8" s="1"/>
  <c r="J648" i="8" s="1"/>
  <c r="G648" i="8"/>
  <c r="L648" i="8" s="1"/>
  <c r="L647" i="8"/>
  <c r="K647" i="8"/>
  <c r="H647" i="8"/>
  <c r="I647" i="8" s="1"/>
  <c r="J647" i="8" s="1"/>
  <c r="H646" i="8"/>
  <c r="I646" i="8" s="1"/>
  <c r="G646" i="8"/>
  <c r="K646" i="8" s="1"/>
  <c r="J645" i="8"/>
  <c r="I645" i="8"/>
  <c r="H645" i="8"/>
  <c r="G645" i="8"/>
  <c r="G644" i="8" s="1"/>
  <c r="F644" i="8"/>
  <c r="H642" i="8"/>
  <c r="F642" i="8"/>
  <c r="F640" i="8" s="1"/>
  <c r="G641" i="8"/>
  <c r="F641" i="8"/>
  <c r="K638" i="8"/>
  <c r="G638" i="8"/>
  <c r="L638" i="8" s="1"/>
  <c r="J637" i="8"/>
  <c r="J636" i="8" s="1"/>
  <c r="J635" i="8" s="1"/>
  <c r="I637" i="8"/>
  <c r="H637" i="8"/>
  <c r="G637" i="8"/>
  <c r="I636" i="8"/>
  <c r="I635" i="8" s="1"/>
  <c r="F636" i="8"/>
  <c r="F635" i="8" s="1"/>
  <c r="J634" i="8"/>
  <c r="I634" i="8"/>
  <c r="H634" i="8"/>
  <c r="G634" i="8"/>
  <c r="L634" i="8" s="1"/>
  <c r="F634" i="8"/>
  <c r="I633" i="8"/>
  <c r="I631" i="8" s="1"/>
  <c r="F633" i="8"/>
  <c r="F631" i="8" s="1"/>
  <c r="L632" i="8"/>
  <c r="K632" i="8"/>
  <c r="J629" i="8"/>
  <c r="I629" i="8"/>
  <c r="I627" i="8" s="1"/>
  <c r="I625" i="8" s="1"/>
  <c r="H629" i="8"/>
  <c r="G629" i="8"/>
  <c r="K629" i="8" s="1"/>
  <c r="J628" i="8"/>
  <c r="I628" i="8"/>
  <c r="H628" i="8"/>
  <c r="G628" i="8"/>
  <c r="L628" i="8" s="1"/>
  <c r="J627" i="8"/>
  <c r="H627" i="8"/>
  <c r="H625" i="8" s="1"/>
  <c r="G627" i="8"/>
  <c r="F627" i="8"/>
  <c r="L626" i="8"/>
  <c r="K626" i="8"/>
  <c r="J625" i="8"/>
  <c r="F625" i="8"/>
  <c r="L624" i="8"/>
  <c r="K624" i="8"/>
  <c r="H624" i="8"/>
  <c r="I624" i="8" s="1"/>
  <c r="J624" i="8" s="1"/>
  <c r="H623" i="8"/>
  <c r="I623" i="8" s="1"/>
  <c r="G623" i="8"/>
  <c r="K623" i="8" s="1"/>
  <c r="F622" i="8"/>
  <c r="H621" i="8"/>
  <c r="I621" i="8" s="1"/>
  <c r="J621" i="8" s="1"/>
  <c r="J619" i="8" s="1"/>
  <c r="G621" i="8"/>
  <c r="K621" i="8" s="1"/>
  <c r="J620" i="8"/>
  <c r="I620" i="8"/>
  <c r="H620" i="8"/>
  <c r="H619" i="8" s="1"/>
  <c r="G620" i="8"/>
  <c r="L620" i="8" s="1"/>
  <c r="F619" i="8"/>
  <c r="L618" i="8"/>
  <c r="K618" i="8"/>
  <c r="H618" i="8"/>
  <c r="J617" i="8"/>
  <c r="I617" i="8"/>
  <c r="H617" i="8"/>
  <c r="G617" i="8"/>
  <c r="G616" i="8"/>
  <c r="L616" i="8" s="1"/>
  <c r="G615" i="8"/>
  <c r="F614" i="8"/>
  <c r="H613" i="8"/>
  <c r="F613" i="8"/>
  <c r="G612" i="8"/>
  <c r="L612" i="8" s="1"/>
  <c r="F612" i="8"/>
  <c r="G609" i="8"/>
  <c r="G608" i="8"/>
  <c r="L608" i="8" s="1"/>
  <c r="J607" i="8"/>
  <c r="I607" i="8"/>
  <c r="H607" i="8"/>
  <c r="F607" i="8"/>
  <c r="L606" i="8"/>
  <c r="K606" i="8"/>
  <c r="G605" i="8"/>
  <c r="L605" i="8" s="1"/>
  <c r="G604" i="8"/>
  <c r="G603" i="8"/>
  <c r="L603" i="8" s="1"/>
  <c r="G602" i="8"/>
  <c r="K602" i="8" s="1"/>
  <c r="G601" i="8"/>
  <c r="L601" i="8" s="1"/>
  <c r="G600" i="8"/>
  <c r="L600" i="8" s="1"/>
  <c r="G599" i="8"/>
  <c r="K599" i="8" s="1"/>
  <c r="L598" i="8"/>
  <c r="K598" i="8"/>
  <c r="J597" i="8"/>
  <c r="I597" i="8"/>
  <c r="H597" i="8"/>
  <c r="F597" i="8"/>
  <c r="G596" i="8"/>
  <c r="K596" i="8" s="1"/>
  <c r="L595" i="8"/>
  <c r="G595" i="8"/>
  <c r="G594" i="8"/>
  <c r="L594" i="8" s="1"/>
  <c r="K593" i="8"/>
  <c r="G593" i="8"/>
  <c r="L593" i="8" s="1"/>
  <c r="P592" i="8"/>
  <c r="P593" i="8" s="1"/>
  <c r="O592" i="8"/>
  <c r="J592" i="8"/>
  <c r="I592" i="8"/>
  <c r="H592" i="8"/>
  <c r="H591" i="8" s="1"/>
  <c r="G592" i="8"/>
  <c r="L592" i="8" s="1"/>
  <c r="J591" i="8"/>
  <c r="I591" i="8"/>
  <c r="F591" i="8"/>
  <c r="L590" i="8"/>
  <c r="K590" i="8"/>
  <c r="H590" i="8"/>
  <c r="I590" i="8" s="1"/>
  <c r="J590" i="8" s="1"/>
  <c r="N587" i="8"/>
  <c r="N585" i="8"/>
  <c r="L583" i="8"/>
  <c r="K583" i="8"/>
  <c r="L581" i="8"/>
  <c r="K581" i="8"/>
  <c r="L580" i="8"/>
  <c r="K580" i="8"/>
  <c r="G579" i="8"/>
  <c r="L579" i="8" s="1"/>
  <c r="G578" i="8"/>
  <c r="G577" i="8"/>
  <c r="L577" i="8" s="1"/>
  <c r="F576" i="8"/>
  <c r="G575" i="8"/>
  <c r="G574" i="8"/>
  <c r="L574" i="8" s="1"/>
  <c r="F573" i="8"/>
  <c r="L572" i="8"/>
  <c r="G572" i="8"/>
  <c r="K572" i="8" s="1"/>
  <c r="G571" i="8"/>
  <c r="G570" i="8"/>
  <c r="F569" i="8"/>
  <c r="G568" i="8"/>
  <c r="G567" i="8"/>
  <c r="G566" i="8"/>
  <c r="L566" i="8" s="1"/>
  <c r="F565" i="8"/>
  <c r="G564" i="8"/>
  <c r="L564" i="8" s="1"/>
  <c r="G563" i="8"/>
  <c r="L563" i="8" s="1"/>
  <c r="G562" i="8"/>
  <c r="F561" i="8"/>
  <c r="G560" i="8"/>
  <c r="K559" i="8"/>
  <c r="G559" i="8"/>
  <c r="L559" i="8" s="1"/>
  <c r="G558" i="8"/>
  <c r="F557" i="8"/>
  <c r="G556" i="8"/>
  <c r="G555" i="8"/>
  <c r="L555" i="8" s="1"/>
  <c r="G554" i="8"/>
  <c r="K554" i="8" s="1"/>
  <c r="F553" i="8"/>
  <c r="G552" i="8"/>
  <c r="L551" i="8"/>
  <c r="G551" i="8"/>
  <c r="K551" i="8" s="1"/>
  <c r="K550" i="8"/>
  <c r="G550" i="8"/>
  <c r="G549" i="8" s="1"/>
  <c r="F549" i="8"/>
  <c r="G548" i="8"/>
  <c r="L547" i="8"/>
  <c r="G547" i="8"/>
  <c r="K547" i="8" s="1"/>
  <c r="L546" i="8"/>
  <c r="G546" i="8"/>
  <c r="F545" i="8"/>
  <c r="G543" i="8"/>
  <c r="F542" i="8"/>
  <c r="G541" i="8"/>
  <c r="G540" i="8"/>
  <c r="L540" i="8" s="1"/>
  <c r="L539" i="8"/>
  <c r="G539" i="8"/>
  <c r="K539" i="8" s="1"/>
  <c r="J538" i="8"/>
  <c r="I538" i="8"/>
  <c r="H538" i="8"/>
  <c r="F538" i="8"/>
  <c r="G537" i="8"/>
  <c r="K537" i="8" s="1"/>
  <c r="L536" i="8"/>
  <c r="G536" i="8"/>
  <c r="K536" i="8" s="1"/>
  <c r="G535" i="8"/>
  <c r="K535" i="8" s="1"/>
  <c r="J534" i="8"/>
  <c r="I534" i="8"/>
  <c r="H534" i="8"/>
  <c r="F534" i="8"/>
  <c r="G533" i="8"/>
  <c r="K533" i="8" s="1"/>
  <c r="G532" i="8"/>
  <c r="L532" i="8" s="1"/>
  <c r="G531" i="8"/>
  <c r="K531" i="8" s="1"/>
  <c r="J530" i="8"/>
  <c r="I530" i="8"/>
  <c r="H530" i="8"/>
  <c r="F530" i="8"/>
  <c r="G529" i="8"/>
  <c r="K529" i="8" s="1"/>
  <c r="G528" i="8"/>
  <c r="K528" i="8" s="1"/>
  <c r="G527" i="8"/>
  <c r="J526" i="8"/>
  <c r="I526" i="8"/>
  <c r="H526" i="8"/>
  <c r="F526" i="8"/>
  <c r="G525" i="8"/>
  <c r="K525" i="8" s="1"/>
  <c r="G524" i="8"/>
  <c r="L524" i="8" s="1"/>
  <c r="G523" i="8"/>
  <c r="K523" i="8" s="1"/>
  <c r="G522" i="8"/>
  <c r="K522" i="8" s="1"/>
  <c r="J521" i="8"/>
  <c r="I521" i="8"/>
  <c r="H521" i="8"/>
  <c r="F521" i="8"/>
  <c r="G520" i="8"/>
  <c r="G519" i="8"/>
  <c r="K519" i="8" s="1"/>
  <c r="G518" i="8"/>
  <c r="J517" i="8"/>
  <c r="I517" i="8"/>
  <c r="H517" i="8"/>
  <c r="F517" i="8"/>
  <c r="G516" i="8"/>
  <c r="L516" i="8" s="1"/>
  <c r="G515" i="8"/>
  <c r="G514" i="8"/>
  <c r="K514" i="8" s="1"/>
  <c r="J513" i="8"/>
  <c r="I513" i="8"/>
  <c r="H513" i="8"/>
  <c r="F513" i="8"/>
  <c r="G512" i="8"/>
  <c r="L512" i="8" s="1"/>
  <c r="G511" i="8"/>
  <c r="G510" i="8"/>
  <c r="J509" i="8"/>
  <c r="I509" i="8"/>
  <c r="H509" i="8"/>
  <c r="F509" i="8"/>
  <c r="G508" i="8"/>
  <c r="G507" i="8"/>
  <c r="K507" i="8" s="1"/>
  <c r="G506" i="8"/>
  <c r="G213" i="8" s="1"/>
  <c r="J505" i="8"/>
  <c r="I505" i="8"/>
  <c r="H505" i="8"/>
  <c r="F505" i="8"/>
  <c r="G504" i="8"/>
  <c r="K504" i="8" s="1"/>
  <c r="G503" i="8"/>
  <c r="K503" i="8" s="1"/>
  <c r="G502" i="8"/>
  <c r="G501" i="8"/>
  <c r="J500" i="8"/>
  <c r="I500" i="8"/>
  <c r="H500" i="8"/>
  <c r="F500" i="8"/>
  <c r="G499" i="8"/>
  <c r="L499" i="8" s="1"/>
  <c r="G498" i="8"/>
  <c r="G497" i="8"/>
  <c r="L497" i="8" s="1"/>
  <c r="G496" i="8"/>
  <c r="L496" i="8" s="1"/>
  <c r="J495" i="8"/>
  <c r="I495" i="8"/>
  <c r="H495" i="8"/>
  <c r="F495" i="8"/>
  <c r="L493" i="8"/>
  <c r="G493" i="8"/>
  <c r="K493" i="8" s="1"/>
  <c r="G492" i="8"/>
  <c r="K491" i="8"/>
  <c r="G491" i="8"/>
  <c r="L491" i="8" s="1"/>
  <c r="J490" i="8"/>
  <c r="I490" i="8"/>
  <c r="H490" i="8"/>
  <c r="F490" i="8"/>
  <c r="G490" i="8" s="1"/>
  <c r="L490" i="8" s="1"/>
  <c r="G489" i="8"/>
  <c r="K489" i="8" s="1"/>
  <c r="G488" i="8"/>
  <c r="L487" i="8"/>
  <c r="G487" i="8"/>
  <c r="K487" i="8" s="1"/>
  <c r="G486" i="8"/>
  <c r="L486" i="8" s="1"/>
  <c r="G485" i="8"/>
  <c r="K485" i="8" s="1"/>
  <c r="F484" i="8"/>
  <c r="G483" i="8"/>
  <c r="G482" i="8"/>
  <c r="L482" i="8" s="1"/>
  <c r="G481" i="8"/>
  <c r="K480" i="8"/>
  <c r="G480" i="8"/>
  <c r="L480" i="8" s="1"/>
  <c r="J479" i="8"/>
  <c r="I479" i="8"/>
  <c r="H479" i="8"/>
  <c r="F479" i="8"/>
  <c r="G478" i="8"/>
  <c r="G477" i="8"/>
  <c r="G474" i="8" s="1"/>
  <c r="L474" i="8" s="1"/>
  <c r="L476" i="8"/>
  <c r="G476" i="8"/>
  <c r="K476" i="8" s="1"/>
  <c r="G475" i="8"/>
  <c r="L475" i="8" s="1"/>
  <c r="J474" i="8"/>
  <c r="I474" i="8"/>
  <c r="H474" i="8"/>
  <c r="F474" i="8"/>
  <c r="G473" i="8"/>
  <c r="K473" i="8" s="1"/>
  <c r="G472" i="8"/>
  <c r="L472" i="8" s="1"/>
  <c r="G471" i="8"/>
  <c r="G470" i="8"/>
  <c r="L470" i="8" s="1"/>
  <c r="G469" i="8"/>
  <c r="K469" i="8" s="1"/>
  <c r="G468" i="8"/>
  <c r="L468" i="8" s="1"/>
  <c r="G467" i="8"/>
  <c r="G466" i="8"/>
  <c r="K466" i="8" s="1"/>
  <c r="J465" i="8"/>
  <c r="I465" i="8"/>
  <c r="H465" i="8"/>
  <c r="F465" i="8"/>
  <c r="K464" i="8"/>
  <c r="G464" i="8"/>
  <c r="L464" i="8" s="1"/>
  <c r="G463" i="8"/>
  <c r="L463" i="8" s="1"/>
  <c r="G462" i="8"/>
  <c r="L461" i="8"/>
  <c r="G461" i="8"/>
  <c r="K461" i="8" s="1"/>
  <c r="G460" i="8"/>
  <c r="G459" i="8"/>
  <c r="K459" i="8" s="1"/>
  <c r="G454" i="8"/>
  <c r="L454" i="8" s="1"/>
  <c r="G453" i="8"/>
  <c r="G452" i="8"/>
  <c r="K452" i="8" s="1"/>
  <c r="J451" i="8"/>
  <c r="J450" i="8" s="1"/>
  <c r="I451" i="8"/>
  <c r="I450" i="8" s="1"/>
  <c r="H451" i="8"/>
  <c r="H450" i="8" s="1"/>
  <c r="F451" i="8"/>
  <c r="F450" i="8" s="1"/>
  <c r="G449" i="8"/>
  <c r="K449" i="8" s="1"/>
  <c r="J448" i="8"/>
  <c r="I448" i="8"/>
  <c r="H448" i="8"/>
  <c r="G448" i="8"/>
  <c r="K448" i="8" s="1"/>
  <c r="J447" i="8"/>
  <c r="I447" i="8"/>
  <c r="H447" i="8"/>
  <c r="G447" i="8"/>
  <c r="L447" i="8" s="1"/>
  <c r="J446" i="8"/>
  <c r="I446" i="8"/>
  <c r="I444" i="8" s="1"/>
  <c r="I443" i="8" s="1"/>
  <c r="H446" i="8"/>
  <c r="H444" i="8" s="1"/>
  <c r="H443" i="8" s="1"/>
  <c r="G446" i="8"/>
  <c r="K446" i="8" s="1"/>
  <c r="G445" i="8"/>
  <c r="J444" i="8"/>
  <c r="J443" i="8" s="1"/>
  <c r="F444" i="8"/>
  <c r="F443" i="8"/>
  <c r="L442" i="8"/>
  <c r="G442" i="8"/>
  <c r="K442" i="8" s="1"/>
  <c r="J441" i="8"/>
  <c r="I441" i="8"/>
  <c r="H441" i="8"/>
  <c r="G441" i="8"/>
  <c r="L441" i="8" s="1"/>
  <c r="F441" i="8"/>
  <c r="G440" i="8"/>
  <c r="L440" i="8" s="1"/>
  <c r="G439" i="8"/>
  <c r="K439" i="8" s="1"/>
  <c r="J438" i="8"/>
  <c r="J437" i="8" s="1"/>
  <c r="J436" i="8" s="1"/>
  <c r="I438" i="8"/>
  <c r="I437" i="8" s="1"/>
  <c r="H438" i="8"/>
  <c r="F438" i="8"/>
  <c r="H437" i="8"/>
  <c r="H436" i="8" s="1"/>
  <c r="I436" i="8"/>
  <c r="L435" i="8"/>
  <c r="G435" i="8"/>
  <c r="K435" i="8" s="1"/>
  <c r="J434" i="8"/>
  <c r="J433" i="8" s="1"/>
  <c r="J432" i="8" s="1"/>
  <c r="I434" i="8"/>
  <c r="I433" i="8" s="1"/>
  <c r="H434" i="8"/>
  <c r="G434" i="8"/>
  <c r="G433" i="8" s="1"/>
  <c r="F434" i="8"/>
  <c r="F433" i="8" s="1"/>
  <c r="H433" i="8"/>
  <c r="H432" i="8" s="1"/>
  <c r="I432" i="8"/>
  <c r="I431" i="8" s="1"/>
  <c r="H428" i="8"/>
  <c r="G428" i="8"/>
  <c r="K428" i="8" s="1"/>
  <c r="J427" i="8"/>
  <c r="I427" i="8"/>
  <c r="H427" i="8"/>
  <c r="H199" i="8" s="1"/>
  <c r="G427" i="8"/>
  <c r="K427" i="8" s="1"/>
  <c r="J426" i="8"/>
  <c r="J198" i="8" s="1"/>
  <c r="I426" i="8"/>
  <c r="H426" i="8"/>
  <c r="G426" i="8"/>
  <c r="J425" i="8"/>
  <c r="I425" i="8"/>
  <c r="H425" i="8"/>
  <c r="H424" i="8" s="1"/>
  <c r="G425" i="8"/>
  <c r="K425" i="8" s="1"/>
  <c r="F424" i="8"/>
  <c r="I423" i="8"/>
  <c r="J423" i="8" s="1"/>
  <c r="H423" i="8"/>
  <c r="G423" i="8"/>
  <c r="L423" i="8" s="1"/>
  <c r="K422" i="8"/>
  <c r="G422" i="8"/>
  <c r="L422" i="8" s="1"/>
  <c r="F421" i="8"/>
  <c r="G421" i="8" s="1"/>
  <c r="G420" i="8"/>
  <c r="L420" i="8" s="1"/>
  <c r="F419" i="8"/>
  <c r="H418" i="8"/>
  <c r="I418" i="8" s="1"/>
  <c r="J418" i="8" s="1"/>
  <c r="G418" i="8"/>
  <c r="L418" i="8" s="1"/>
  <c r="G417" i="8"/>
  <c r="J416" i="8"/>
  <c r="I416" i="8"/>
  <c r="H416" i="8"/>
  <c r="H180" i="8" s="1"/>
  <c r="G416" i="8"/>
  <c r="K416" i="8" s="1"/>
  <c r="I415" i="8"/>
  <c r="J415" i="8" s="1"/>
  <c r="H415" i="8"/>
  <c r="G415" i="8"/>
  <c r="K415" i="8" s="1"/>
  <c r="H414" i="8"/>
  <c r="I414" i="8" s="1"/>
  <c r="J414" i="8" s="1"/>
  <c r="J178" i="8" s="1"/>
  <c r="G414" i="8"/>
  <c r="K414" i="8" s="1"/>
  <c r="H413" i="8"/>
  <c r="I413" i="8" s="1"/>
  <c r="G413" i="8"/>
  <c r="H412" i="8"/>
  <c r="I412" i="8" s="1"/>
  <c r="J412" i="8" s="1"/>
  <c r="J176" i="8" s="1"/>
  <c r="G412" i="8"/>
  <c r="H411" i="8"/>
  <c r="I411" i="8" s="1"/>
  <c r="J411" i="8" s="1"/>
  <c r="G411" i="8"/>
  <c r="K411" i="8" s="1"/>
  <c r="H410" i="8"/>
  <c r="I410" i="8" s="1"/>
  <c r="J410" i="8" s="1"/>
  <c r="J174" i="8" s="1"/>
  <c r="G410" i="8"/>
  <c r="H409" i="8"/>
  <c r="I409" i="8" s="1"/>
  <c r="G409" i="8"/>
  <c r="K409" i="8" s="1"/>
  <c r="H408" i="8"/>
  <c r="I408" i="8" s="1"/>
  <c r="J408" i="8" s="1"/>
  <c r="J172" i="8" s="1"/>
  <c r="G408" i="8"/>
  <c r="L408" i="8" s="1"/>
  <c r="H407" i="8"/>
  <c r="I407" i="8" s="1"/>
  <c r="J407" i="8" s="1"/>
  <c r="G407" i="8"/>
  <c r="K407" i="8" s="1"/>
  <c r="H406" i="8"/>
  <c r="I406" i="8" s="1"/>
  <c r="J406" i="8" s="1"/>
  <c r="J170" i="8" s="1"/>
  <c r="G406" i="8"/>
  <c r="L406" i="8" s="1"/>
  <c r="L405" i="8"/>
  <c r="H405" i="8"/>
  <c r="G405" i="8"/>
  <c r="K405" i="8" s="1"/>
  <c r="F404" i="8"/>
  <c r="H400" i="8"/>
  <c r="I400" i="8" s="1"/>
  <c r="J400" i="8" s="1"/>
  <c r="J137" i="8" s="1"/>
  <c r="G400" i="8"/>
  <c r="K400" i="8" s="1"/>
  <c r="H399" i="8"/>
  <c r="I399" i="8" s="1"/>
  <c r="J399" i="8" s="1"/>
  <c r="G399" i="8"/>
  <c r="K399" i="8" s="1"/>
  <c r="H398" i="8"/>
  <c r="I398" i="8" s="1"/>
  <c r="J398" i="8" s="1"/>
  <c r="J132" i="8" s="1"/>
  <c r="G398" i="8"/>
  <c r="L398" i="8" s="1"/>
  <c r="H397" i="8"/>
  <c r="G397" i="8"/>
  <c r="K397" i="8" s="1"/>
  <c r="H396" i="8"/>
  <c r="I396" i="8" s="1"/>
  <c r="J396" i="8" s="1"/>
  <c r="G396" i="8"/>
  <c r="G395" i="8" s="1"/>
  <c r="G394" i="8" s="1"/>
  <c r="L394" i="8" s="1"/>
  <c r="F395" i="8"/>
  <c r="J393" i="8"/>
  <c r="I393" i="8"/>
  <c r="H393" i="8"/>
  <c r="G393" i="8"/>
  <c r="L393" i="8" s="1"/>
  <c r="L392" i="8"/>
  <c r="G392" i="8"/>
  <c r="K392" i="8" s="1"/>
  <c r="J391" i="8"/>
  <c r="I391" i="8"/>
  <c r="I390" i="8" s="1"/>
  <c r="H391" i="8"/>
  <c r="H390" i="8" s="1"/>
  <c r="G391" i="8"/>
  <c r="L391" i="8" s="1"/>
  <c r="F390" i="8"/>
  <c r="J389" i="8"/>
  <c r="I389" i="8"/>
  <c r="H389" i="8"/>
  <c r="H115" i="8" s="1"/>
  <c r="G389" i="8"/>
  <c r="K389" i="8" s="1"/>
  <c r="H388" i="8"/>
  <c r="I388" i="8" s="1"/>
  <c r="J388" i="8" s="1"/>
  <c r="J113" i="8" s="1"/>
  <c r="G388" i="8"/>
  <c r="L388" i="8" s="1"/>
  <c r="H387" i="8"/>
  <c r="I387" i="8" s="1"/>
  <c r="G387" i="8"/>
  <c r="K387" i="8" s="1"/>
  <c r="H386" i="8"/>
  <c r="I386" i="8" s="1"/>
  <c r="J386" i="8" s="1"/>
  <c r="J110" i="8" s="1"/>
  <c r="G386" i="8"/>
  <c r="L386" i="8" s="1"/>
  <c r="H385" i="8"/>
  <c r="G385" i="8"/>
  <c r="F384" i="8"/>
  <c r="H383" i="8"/>
  <c r="I383" i="8" s="1"/>
  <c r="J383" i="8" s="1"/>
  <c r="G383" i="8"/>
  <c r="L383" i="8" s="1"/>
  <c r="H382" i="8"/>
  <c r="H106" i="8" s="1"/>
  <c r="G382" i="8"/>
  <c r="L382" i="8" s="1"/>
  <c r="H381" i="8"/>
  <c r="I381" i="8" s="1"/>
  <c r="G381" i="8"/>
  <c r="L381" i="8" s="1"/>
  <c r="J380" i="8"/>
  <c r="I380" i="8"/>
  <c r="H380" i="8"/>
  <c r="G380" i="8"/>
  <c r="F379" i="8"/>
  <c r="H378" i="8"/>
  <c r="I378" i="8" s="1"/>
  <c r="I376" i="8" s="1"/>
  <c r="G378" i="8"/>
  <c r="K378" i="8" s="1"/>
  <c r="J377" i="8"/>
  <c r="H377" i="8"/>
  <c r="I377" i="8" s="1"/>
  <c r="G377" i="8"/>
  <c r="G376" i="8" s="1"/>
  <c r="L376" i="8" s="1"/>
  <c r="H376" i="8"/>
  <c r="F376" i="8"/>
  <c r="H375" i="8"/>
  <c r="H99" i="8" s="1"/>
  <c r="G375" i="8"/>
  <c r="L375" i="8" s="1"/>
  <c r="I374" i="8"/>
  <c r="J374" i="8" s="1"/>
  <c r="J98" i="8" s="1"/>
  <c r="H374" i="8"/>
  <c r="G374" i="8"/>
  <c r="L374" i="8" s="1"/>
  <c r="I373" i="8"/>
  <c r="J373" i="8" s="1"/>
  <c r="H373" i="8"/>
  <c r="G373" i="8"/>
  <c r="L373" i="8" s="1"/>
  <c r="I372" i="8"/>
  <c r="J372" i="8" s="1"/>
  <c r="J96" i="8" s="1"/>
  <c r="H372" i="8"/>
  <c r="G372" i="8"/>
  <c r="L372" i="8" s="1"/>
  <c r="H371" i="8"/>
  <c r="I371" i="8" s="1"/>
  <c r="J371" i="8" s="1"/>
  <c r="J95" i="8" s="1"/>
  <c r="G371" i="8"/>
  <c r="L371" i="8" s="1"/>
  <c r="H370" i="8"/>
  <c r="I370" i="8" s="1"/>
  <c r="G370" i="8"/>
  <c r="L370" i="8" s="1"/>
  <c r="J369" i="8"/>
  <c r="I369" i="8"/>
  <c r="H369" i="8"/>
  <c r="G369" i="8"/>
  <c r="G93" i="8" s="1"/>
  <c r="F368" i="8"/>
  <c r="H366" i="8"/>
  <c r="H365" i="8" s="1"/>
  <c r="G366" i="8"/>
  <c r="L366" i="8" s="1"/>
  <c r="G365" i="8"/>
  <c r="L365" i="8" s="1"/>
  <c r="F365" i="8"/>
  <c r="K365" i="8" s="1"/>
  <c r="H364" i="8"/>
  <c r="I364" i="8" s="1"/>
  <c r="J364" i="8" s="1"/>
  <c r="J88" i="8" s="1"/>
  <c r="G364" i="8"/>
  <c r="K364" i="8" s="1"/>
  <c r="J363" i="8"/>
  <c r="J362" i="8" s="1"/>
  <c r="H363" i="8"/>
  <c r="I363" i="8" s="1"/>
  <c r="G363" i="8"/>
  <c r="G362" i="8" s="1"/>
  <c r="L362" i="8" s="1"/>
  <c r="I362" i="8"/>
  <c r="F362" i="8"/>
  <c r="J361" i="8"/>
  <c r="J85" i="8" s="1"/>
  <c r="I361" i="8"/>
  <c r="H361" i="8"/>
  <c r="G361" i="8"/>
  <c r="K361" i="8" s="1"/>
  <c r="H360" i="8"/>
  <c r="I360" i="8" s="1"/>
  <c r="G360" i="8"/>
  <c r="L360" i="8" s="1"/>
  <c r="L359" i="8"/>
  <c r="G359" i="8"/>
  <c r="G358" i="8" s="1"/>
  <c r="L358" i="8" s="1"/>
  <c r="H356" i="8"/>
  <c r="I356" i="8" s="1"/>
  <c r="G356" i="8"/>
  <c r="L356" i="8" s="1"/>
  <c r="H355" i="8"/>
  <c r="H354" i="8" s="1"/>
  <c r="F355" i="8"/>
  <c r="H353" i="8"/>
  <c r="I353" i="8" s="1"/>
  <c r="J353" i="8" s="1"/>
  <c r="J77" i="8" s="1"/>
  <c r="G353" i="8"/>
  <c r="K353" i="8" s="1"/>
  <c r="J352" i="8"/>
  <c r="I352" i="8"/>
  <c r="H352" i="8"/>
  <c r="G352" i="8"/>
  <c r="K352" i="8" s="1"/>
  <c r="J351" i="8"/>
  <c r="I351" i="8"/>
  <c r="I75" i="8" s="1"/>
  <c r="H351" i="8"/>
  <c r="G351" i="8"/>
  <c r="K351" i="8" s="1"/>
  <c r="J350" i="8"/>
  <c r="J349" i="8" s="1"/>
  <c r="I350" i="8"/>
  <c r="H350" i="8"/>
  <c r="G350" i="8"/>
  <c r="G349" i="8" s="1"/>
  <c r="I349" i="8"/>
  <c r="H349" i="8"/>
  <c r="F349" i="8"/>
  <c r="H347" i="8"/>
  <c r="I347" i="8" s="1"/>
  <c r="J347" i="8" s="1"/>
  <c r="J71" i="8" s="1"/>
  <c r="G347" i="8"/>
  <c r="H346" i="8"/>
  <c r="I346" i="8" s="1"/>
  <c r="G346" i="8"/>
  <c r="K346" i="8" s="1"/>
  <c r="F345" i="8"/>
  <c r="H344" i="8"/>
  <c r="H343" i="8" s="1"/>
  <c r="G344" i="8"/>
  <c r="L344" i="8" s="1"/>
  <c r="F343" i="8"/>
  <c r="G342" i="8"/>
  <c r="L342" i="8" s="1"/>
  <c r="K341" i="8"/>
  <c r="G341" i="8"/>
  <c r="L341" i="8" s="1"/>
  <c r="G340" i="8"/>
  <c r="K340" i="8" s="1"/>
  <c r="L339" i="8"/>
  <c r="G339" i="8"/>
  <c r="K339" i="8" s="1"/>
  <c r="K338" i="8"/>
  <c r="G338" i="8"/>
  <c r="L338" i="8" s="1"/>
  <c r="G337" i="8"/>
  <c r="L337" i="8" s="1"/>
  <c r="L336" i="8"/>
  <c r="G336" i="8"/>
  <c r="K336" i="8" s="1"/>
  <c r="G335" i="8"/>
  <c r="K334" i="8"/>
  <c r="G334" i="8"/>
  <c r="L334" i="8" s="1"/>
  <c r="G333" i="8"/>
  <c r="G332" i="8"/>
  <c r="K332" i="8" s="1"/>
  <c r="G331" i="8"/>
  <c r="L331" i="8" s="1"/>
  <c r="G330" i="8"/>
  <c r="K329" i="8"/>
  <c r="G329" i="8"/>
  <c r="L329" i="8" s="1"/>
  <c r="G328" i="8"/>
  <c r="G51" i="8" s="1"/>
  <c r="L51" i="8" s="1"/>
  <c r="L327" i="8"/>
  <c r="K327" i="8"/>
  <c r="G327" i="8"/>
  <c r="J326" i="8"/>
  <c r="I326" i="8"/>
  <c r="H326" i="8"/>
  <c r="G326" i="8"/>
  <c r="J325" i="8"/>
  <c r="J321" i="8" s="1"/>
  <c r="J320" i="8" s="1"/>
  <c r="I325" i="8"/>
  <c r="I321" i="8" s="1"/>
  <c r="I320" i="8" s="1"/>
  <c r="H325" i="8"/>
  <c r="H321" i="8" s="1"/>
  <c r="H320" i="8" s="1"/>
  <c r="F325" i="8"/>
  <c r="L324" i="8"/>
  <c r="G324" i="8"/>
  <c r="K324" i="8" s="1"/>
  <c r="K323" i="8"/>
  <c r="G323" i="8"/>
  <c r="M852" i="8" s="1"/>
  <c r="G322" i="8"/>
  <c r="H318" i="8"/>
  <c r="I318" i="8" s="1"/>
  <c r="J318" i="8" s="1"/>
  <c r="G318" i="8"/>
  <c r="L318" i="8" s="1"/>
  <c r="H317" i="8"/>
  <c r="I317" i="8" s="1"/>
  <c r="J317" i="8" s="1"/>
  <c r="G317" i="8"/>
  <c r="K317" i="8" s="1"/>
  <c r="H316" i="8"/>
  <c r="I316" i="8" s="1"/>
  <c r="J316" i="8" s="1"/>
  <c r="G316" i="8"/>
  <c r="L316" i="8" s="1"/>
  <c r="H315" i="8"/>
  <c r="G315" i="8"/>
  <c r="H314" i="8"/>
  <c r="I314" i="8" s="1"/>
  <c r="J314" i="8" s="1"/>
  <c r="J40" i="8" s="1"/>
  <c r="G314" i="8"/>
  <c r="K314" i="8" s="1"/>
  <c r="I313" i="8"/>
  <c r="J313" i="8" s="1"/>
  <c r="J39" i="8" s="1"/>
  <c r="H313" i="8"/>
  <c r="H312" i="8"/>
  <c r="I312" i="8" s="1"/>
  <c r="J312" i="8" s="1"/>
  <c r="G312" i="8"/>
  <c r="L312" i="8" s="1"/>
  <c r="I311" i="8"/>
  <c r="J311" i="8" s="1"/>
  <c r="J37" i="8" s="1"/>
  <c r="H311" i="8"/>
  <c r="G311" i="8"/>
  <c r="K311" i="8" s="1"/>
  <c r="H310" i="8"/>
  <c r="I310" i="8" s="1"/>
  <c r="J310" i="8" s="1"/>
  <c r="G310" i="8"/>
  <c r="H309" i="8"/>
  <c r="I309" i="8" s="1"/>
  <c r="J309" i="8" s="1"/>
  <c r="H308" i="8"/>
  <c r="I308" i="8" s="1"/>
  <c r="J308" i="8" s="1"/>
  <c r="H307" i="8"/>
  <c r="I307" i="8" s="1"/>
  <c r="G307" i="8"/>
  <c r="J306" i="8"/>
  <c r="H306" i="8"/>
  <c r="I306" i="8" s="1"/>
  <c r="H305" i="8"/>
  <c r="I305" i="8" s="1"/>
  <c r="J305" i="8" s="1"/>
  <c r="G305" i="8"/>
  <c r="K305" i="8" s="1"/>
  <c r="H304" i="8"/>
  <c r="J304" i="8" s="1"/>
  <c r="H303" i="8"/>
  <c r="J303" i="8" s="1"/>
  <c r="J302" i="8"/>
  <c r="J299" i="8" s="1"/>
  <c r="J295" i="8" s="1"/>
  <c r="I302" i="8"/>
  <c r="H302" i="8"/>
  <c r="G302" i="8"/>
  <c r="L302" i="8" s="1"/>
  <c r="L301" i="8"/>
  <c r="G301" i="8"/>
  <c r="K301" i="8" s="1"/>
  <c r="J300" i="8"/>
  <c r="I300" i="8"/>
  <c r="H300" i="8"/>
  <c r="H299" i="8" s="1"/>
  <c r="H295" i="8" s="1"/>
  <c r="G300" i="8"/>
  <c r="L300" i="8" s="1"/>
  <c r="F299" i="8"/>
  <c r="F295" i="8" s="1"/>
  <c r="L298" i="8"/>
  <c r="H298" i="8"/>
  <c r="G298" i="8"/>
  <c r="K298" i="8" s="1"/>
  <c r="K297" i="8"/>
  <c r="H297" i="8"/>
  <c r="J297" i="8" s="1"/>
  <c r="G297" i="8"/>
  <c r="I297" i="8" s="1"/>
  <c r="L296" i="8"/>
  <c r="K296" i="8"/>
  <c r="H294" i="8"/>
  <c r="H293" i="8" s="1"/>
  <c r="H292" i="8" s="1"/>
  <c r="H291" i="8" s="1"/>
  <c r="G294" i="8"/>
  <c r="K294" i="8" s="1"/>
  <c r="F293" i="8"/>
  <c r="F292" i="8" s="1"/>
  <c r="G286" i="8"/>
  <c r="L286" i="8" s="1"/>
  <c r="F286" i="8"/>
  <c r="F285" i="8"/>
  <c r="G284" i="8"/>
  <c r="L284" i="8" s="1"/>
  <c r="F284" i="8"/>
  <c r="F282" i="8"/>
  <c r="F281" i="8"/>
  <c r="G279" i="8"/>
  <c r="L279" i="8" s="1"/>
  <c r="F279" i="8"/>
  <c r="F278" i="8"/>
  <c r="F277" i="8"/>
  <c r="G275" i="8"/>
  <c r="L275" i="8" s="1"/>
  <c r="F275" i="8"/>
  <c r="F274" i="8"/>
  <c r="G273" i="8"/>
  <c r="L273" i="8" s="1"/>
  <c r="F273" i="8"/>
  <c r="G271" i="8"/>
  <c r="L271" i="8" s="1"/>
  <c r="F271" i="8"/>
  <c r="G270" i="8"/>
  <c r="L270" i="8" s="1"/>
  <c r="F270" i="8"/>
  <c r="F269" i="8"/>
  <c r="F267" i="8"/>
  <c r="G266" i="8"/>
  <c r="L266" i="8" s="1"/>
  <c r="F266" i="8"/>
  <c r="F265" i="8"/>
  <c r="F263" i="8"/>
  <c r="G262" i="8"/>
  <c r="F262" i="8"/>
  <c r="K262" i="8" s="1"/>
  <c r="L261" i="8"/>
  <c r="G261" i="8"/>
  <c r="F261" i="8"/>
  <c r="G259" i="8"/>
  <c r="L259" i="8" s="1"/>
  <c r="F259" i="8"/>
  <c r="G258" i="8"/>
  <c r="L258" i="8" s="1"/>
  <c r="F258" i="8"/>
  <c r="G257" i="8"/>
  <c r="F257" i="8"/>
  <c r="G255" i="8"/>
  <c r="L255" i="8" s="1"/>
  <c r="F255" i="8"/>
  <c r="K255" i="8" s="1"/>
  <c r="L254" i="8"/>
  <c r="G254" i="8"/>
  <c r="F254" i="8"/>
  <c r="G253" i="8"/>
  <c r="L253" i="8" s="1"/>
  <c r="F253" i="8"/>
  <c r="F250" i="8"/>
  <c r="J249" i="8"/>
  <c r="I249" i="8"/>
  <c r="H249" i="8"/>
  <c r="F249" i="8"/>
  <c r="J248" i="8"/>
  <c r="I248" i="8"/>
  <c r="H248" i="8"/>
  <c r="F248" i="8"/>
  <c r="J247" i="8"/>
  <c r="I247" i="8"/>
  <c r="H247" i="8"/>
  <c r="G247" i="8"/>
  <c r="L247" i="8" s="1"/>
  <c r="F247" i="8"/>
  <c r="J246" i="8"/>
  <c r="I246" i="8"/>
  <c r="I245" i="8" s="1"/>
  <c r="H246" i="8"/>
  <c r="G246" i="8"/>
  <c r="F246" i="8"/>
  <c r="J244" i="8"/>
  <c r="I244" i="8"/>
  <c r="H244" i="8"/>
  <c r="G244" i="8"/>
  <c r="F244" i="8"/>
  <c r="J243" i="8"/>
  <c r="I243" i="8"/>
  <c r="H243" i="8"/>
  <c r="G243" i="8"/>
  <c r="L243" i="8" s="1"/>
  <c r="F243" i="8"/>
  <c r="J242" i="8"/>
  <c r="I242" i="8"/>
  <c r="H242" i="8"/>
  <c r="G242" i="8"/>
  <c r="F242" i="8"/>
  <c r="J240" i="8"/>
  <c r="I240" i="8"/>
  <c r="H240" i="8"/>
  <c r="G240" i="8"/>
  <c r="L240" i="8" s="1"/>
  <c r="F240" i="8"/>
  <c r="J239" i="8"/>
  <c r="I239" i="8"/>
  <c r="H239" i="8"/>
  <c r="G239" i="8"/>
  <c r="L239" i="8" s="1"/>
  <c r="F239" i="8"/>
  <c r="J238" i="8"/>
  <c r="I238" i="8"/>
  <c r="I237" i="8" s="1"/>
  <c r="H238" i="8"/>
  <c r="H237" i="8" s="1"/>
  <c r="G238" i="8"/>
  <c r="K238" i="8" s="1"/>
  <c r="F238" i="8"/>
  <c r="L237" i="8"/>
  <c r="G237" i="8"/>
  <c r="J236" i="8"/>
  <c r="I236" i="8"/>
  <c r="H236" i="8"/>
  <c r="G236" i="8"/>
  <c r="L236" i="8" s="1"/>
  <c r="F236" i="8"/>
  <c r="J235" i="8"/>
  <c r="I235" i="8"/>
  <c r="H235" i="8"/>
  <c r="G235" i="8"/>
  <c r="L235" i="8" s="1"/>
  <c r="F235" i="8"/>
  <c r="J234" i="8"/>
  <c r="I234" i="8"/>
  <c r="H234" i="8"/>
  <c r="F234" i="8"/>
  <c r="H233" i="8"/>
  <c r="J232" i="8"/>
  <c r="I232" i="8"/>
  <c r="H232" i="8"/>
  <c r="G232" i="8"/>
  <c r="L232" i="8" s="1"/>
  <c r="F232" i="8"/>
  <c r="J231" i="8"/>
  <c r="I231" i="8"/>
  <c r="H231" i="8"/>
  <c r="G231" i="8"/>
  <c r="L231" i="8" s="1"/>
  <c r="F231" i="8"/>
  <c r="J230" i="8"/>
  <c r="I230" i="8"/>
  <c r="H230" i="8"/>
  <c r="G230" i="8"/>
  <c r="K230" i="8" s="1"/>
  <c r="F230" i="8"/>
  <c r="J229" i="8"/>
  <c r="I229" i="8"/>
  <c r="H229" i="8"/>
  <c r="G229" i="8"/>
  <c r="L229" i="8" s="1"/>
  <c r="F229" i="8"/>
  <c r="J227" i="8"/>
  <c r="I227" i="8"/>
  <c r="H227" i="8"/>
  <c r="G227" i="8"/>
  <c r="L227" i="8" s="1"/>
  <c r="F227" i="8"/>
  <c r="K227" i="8" s="1"/>
  <c r="J226" i="8"/>
  <c r="I226" i="8"/>
  <c r="H226" i="8"/>
  <c r="G226" i="8"/>
  <c r="K226" i="8" s="1"/>
  <c r="F226" i="8"/>
  <c r="J225" i="8"/>
  <c r="I225" i="8"/>
  <c r="H225" i="8"/>
  <c r="G225" i="8"/>
  <c r="L225" i="8" s="1"/>
  <c r="F225" i="8"/>
  <c r="G224" i="8"/>
  <c r="L224" i="8" s="1"/>
  <c r="J223" i="8"/>
  <c r="J220" i="8" s="1"/>
  <c r="I223" i="8"/>
  <c r="H223" i="8"/>
  <c r="G223" i="8"/>
  <c r="L223" i="8" s="1"/>
  <c r="F223" i="8"/>
  <c r="J222" i="8"/>
  <c r="I222" i="8"/>
  <c r="H222" i="8"/>
  <c r="G222" i="8"/>
  <c r="F222" i="8"/>
  <c r="J221" i="8"/>
  <c r="I221" i="8"/>
  <c r="H221" i="8"/>
  <c r="G221" i="8"/>
  <c r="L221" i="8" s="1"/>
  <c r="F221" i="8"/>
  <c r="J219" i="8"/>
  <c r="I219" i="8"/>
  <c r="H219" i="8"/>
  <c r="G219" i="8"/>
  <c r="L219" i="8" s="1"/>
  <c r="F219" i="8"/>
  <c r="J218" i="8"/>
  <c r="I218" i="8"/>
  <c r="H218" i="8"/>
  <c r="F218" i="8"/>
  <c r="J217" i="8"/>
  <c r="J216" i="8" s="1"/>
  <c r="I217" i="8"/>
  <c r="H217" i="8"/>
  <c r="G217" i="8"/>
  <c r="F217" i="8"/>
  <c r="F216" i="8" s="1"/>
  <c r="J215" i="8"/>
  <c r="I215" i="8"/>
  <c r="H215" i="8"/>
  <c r="F215" i="8"/>
  <c r="J214" i="8"/>
  <c r="I214" i="8"/>
  <c r="H214" i="8"/>
  <c r="G214" i="8"/>
  <c r="K214" i="8" s="1"/>
  <c r="F214" i="8"/>
  <c r="J213" i="8"/>
  <c r="I213" i="8"/>
  <c r="H213" i="8"/>
  <c r="F213" i="8"/>
  <c r="J211" i="8"/>
  <c r="I211" i="8"/>
  <c r="H211" i="8"/>
  <c r="G211" i="8"/>
  <c r="L211" i="8" s="1"/>
  <c r="F211" i="8"/>
  <c r="K211" i="8" s="1"/>
  <c r="J210" i="8"/>
  <c r="I210" i="8"/>
  <c r="H210" i="8"/>
  <c r="G210" i="8"/>
  <c r="F210" i="8"/>
  <c r="J209" i="8"/>
  <c r="I209" i="8"/>
  <c r="H209" i="8"/>
  <c r="G209" i="8"/>
  <c r="L209" i="8" s="1"/>
  <c r="F209" i="8"/>
  <c r="J208" i="8"/>
  <c r="I208" i="8"/>
  <c r="H208" i="8"/>
  <c r="G208" i="8"/>
  <c r="F208" i="8"/>
  <c r="J206" i="8"/>
  <c r="I206" i="8"/>
  <c r="H206" i="8"/>
  <c r="F206" i="8"/>
  <c r="J205" i="8"/>
  <c r="I205" i="8"/>
  <c r="H205" i="8"/>
  <c r="G205" i="8"/>
  <c r="L205" i="8" s="1"/>
  <c r="F205" i="8"/>
  <c r="J204" i="8"/>
  <c r="I204" i="8"/>
  <c r="H204" i="8"/>
  <c r="G204" i="8"/>
  <c r="F204" i="8"/>
  <c r="J203" i="8"/>
  <c r="I203" i="8"/>
  <c r="H203" i="8"/>
  <c r="H202" i="8" s="1"/>
  <c r="G203" i="8"/>
  <c r="L203" i="8" s="1"/>
  <c r="F203" i="8"/>
  <c r="G200" i="8"/>
  <c r="L200" i="8" s="1"/>
  <c r="F200" i="8"/>
  <c r="J199" i="8"/>
  <c r="I199" i="8"/>
  <c r="F199" i="8"/>
  <c r="I198" i="8"/>
  <c r="H198" i="8"/>
  <c r="F198" i="8"/>
  <c r="J197" i="8"/>
  <c r="I197" i="8"/>
  <c r="H197" i="8"/>
  <c r="G197" i="8"/>
  <c r="L197" i="8" s="1"/>
  <c r="F197" i="8"/>
  <c r="G195" i="8"/>
  <c r="L195" i="8" s="1"/>
  <c r="F195" i="8"/>
  <c r="G194" i="8"/>
  <c r="L194" i="8" s="1"/>
  <c r="F194" i="8"/>
  <c r="J193" i="8"/>
  <c r="I193" i="8"/>
  <c r="H193" i="8"/>
  <c r="G193" i="8"/>
  <c r="L193" i="8" s="1"/>
  <c r="F193" i="8"/>
  <c r="K193" i="8" s="1"/>
  <c r="J192" i="8"/>
  <c r="I192" i="8"/>
  <c r="H192" i="8"/>
  <c r="G192" i="8"/>
  <c r="K192" i="8" s="1"/>
  <c r="F192" i="8"/>
  <c r="F190" i="8" s="1"/>
  <c r="J191" i="8"/>
  <c r="I191" i="8"/>
  <c r="H191" i="8"/>
  <c r="G191" i="8"/>
  <c r="L191" i="8" s="1"/>
  <c r="F191" i="8"/>
  <c r="J190" i="8"/>
  <c r="J189" i="8"/>
  <c r="I189" i="8"/>
  <c r="H189" i="8"/>
  <c r="G189" i="8"/>
  <c r="L189" i="8" s="1"/>
  <c r="F189" i="8"/>
  <c r="J188" i="8"/>
  <c r="I188" i="8"/>
  <c r="H188" i="8"/>
  <c r="F188" i="8"/>
  <c r="J187" i="8"/>
  <c r="I187" i="8"/>
  <c r="H187" i="8"/>
  <c r="G187" i="8"/>
  <c r="K187" i="8" s="1"/>
  <c r="F187" i="8"/>
  <c r="G186" i="8"/>
  <c r="F186" i="8"/>
  <c r="G185" i="8"/>
  <c r="L185" i="8" s="1"/>
  <c r="F185" i="8"/>
  <c r="F184" i="8" s="1"/>
  <c r="L183" i="8"/>
  <c r="K183" i="8"/>
  <c r="J183" i="8"/>
  <c r="I183" i="8"/>
  <c r="H183" i="8"/>
  <c r="J182" i="8"/>
  <c r="I182" i="8"/>
  <c r="H182" i="8"/>
  <c r="G182" i="8"/>
  <c r="L182" i="8" s="1"/>
  <c r="F182" i="8"/>
  <c r="K182" i="8" s="1"/>
  <c r="J181" i="8"/>
  <c r="I181" i="8"/>
  <c r="H181" i="8"/>
  <c r="G181" i="8"/>
  <c r="L181" i="8" s="1"/>
  <c r="F181" i="8"/>
  <c r="J180" i="8"/>
  <c r="I180" i="8"/>
  <c r="G180" i="8"/>
  <c r="L180" i="8" s="1"/>
  <c r="F180" i="8"/>
  <c r="J179" i="8"/>
  <c r="I179" i="8"/>
  <c r="H179" i="8"/>
  <c r="G179" i="8"/>
  <c r="L179" i="8" s="1"/>
  <c r="F179" i="8"/>
  <c r="I178" i="8"/>
  <c r="G178" i="8"/>
  <c r="L178" i="8" s="1"/>
  <c r="F178" i="8"/>
  <c r="H177" i="8"/>
  <c r="F177" i="8"/>
  <c r="I176" i="8"/>
  <c r="H176" i="8"/>
  <c r="G176" i="8"/>
  <c r="L176" i="8" s="1"/>
  <c r="F176" i="8"/>
  <c r="J175" i="8"/>
  <c r="I175" i="8"/>
  <c r="H175" i="8"/>
  <c r="G175" i="8"/>
  <c r="L175" i="8" s="1"/>
  <c r="F175" i="8"/>
  <c r="K175" i="8" s="1"/>
  <c r="I174" i="8"/>
  <c r="G174" i="8"/>
  <c r="L174" i="8" s="1"/>
  <c r="F174" i="8"/>
  <c r="H173" i="8"/>
  <c r="G173" i="8"/>
  <c r="L173" i="8" s="1"/>
  <c r="F173" i="8"/>
  <c r="I172" i="8"/>
  <c r="H172" i="8"/>
  <c r="G172" i="8"/>
  <c r="L172" i="8" s="1"/>
  <c r="F172" i="8"/>
  <c r="J171" i="8"/>
  <c r="I171" i="8"/>
  <c r="H171" i="8"/>
  <c r="F171" i="8"/>
  <c r="I170" i="8"/>
  <c r="G170" i="8"/>
  <c r="L170" i="8" s="1"/>
  <c r="F170" i="8"/>
  <c r="L169" i="8"/>
  <c r="H169" i="8"/>
  <c r="G169" i="8"/>
  <c r="F169" i="8"/>
  <c r="J167" i="8"/>
  <c r="I167" i="8"/>
  <c r="H167" i="8"/>
  <c r="G167" i="8"/>
  <c r="L167" i="8" s="1"/>
  <c r="F167" i="8"/>
  <c r="J166" i="8"/>
  <c r="I166" i="8"/>
  <c r="H166" i="8"/>
  <c r="G166" i="8"/>
  <c r="L166" i="8" s="1"/>
  <c r="F166" i="8"/>
  <c r="J165" i="8"/>
  <c r="I165" i="8"/>
  <c r="H165" i="8"/>
  <c r="G165" i="8"/>
  <c r="L165" i="8" s="1"/>
  <c r="F165" i="8"/>
  <c r="J164" i="8"/>
  <c r="I164" i="8"/>
  <c r="H164" i="8"/>
  <c r="G164" i="8"/>
  <c r="L164" i="8" s="1"/>
  <c r="F164" i="8"/>
  <c r="J163" i="8"/>
  <c r="I163" i="8"/>
  <c r="H163" i="8"/>
  <c r="G163" i="8"/>
  <c r="L163" i="8" s="1"/>
  <c r="F163" i="8"/>
  <c r="J161" i="8"/>
  <c r="I161" i="8"/>
  <c r="H161" i="8"/>
  <c r="G161" i="8"/>
  <c r="L161" i="8" s="1"/>
  <c r="F161" i="8"/>
  <c r="K161" i="8" s="1"/>
  <c r="J160" i="8"/>
  <c r="I160" i="8"/>
  <c r="H160" i="8"/>
  <c r="G160" i="8"/>
  <c r="L160" i="8" s="1"/>
  <c r="F160" i="8"/>
  <c r="J159" i="8"/>
  <c r="I159" i="8"/>
  <c r="H159" i="8"/>
  <c r="G159" i="8"/>
  <c r="L159" i="8" s="1"/>
  <c r="F159" i="8"/>
  <c r="J158" i="8"/>
  <c r="J157" i="8" s="1"/>
  <c r="I158" i="8"/>
  <c r="H158" i="8"/>
  <c r="G158" i="8"/>
  <c r="F158" i="8"/>
  <c r="F157" i="8" s="1"/>
  <c r="J156" i="8"/>
  <c r="I156" i="8"/>
  <c r="H156" i="8"/>
  <c r="G156" i="8"/>
  <c r="L156" i="8" s="1"/>
  <c r="F156" i="8"/>
  <c r="J155" i="8"/>
  <c r="I155" i="8"/>
  <c r="H155" i="8"/>
  <c r="G155" i="8"/>
  <c r="L155" i="8" s="1"/>
  <c r="F155" i="8"/>
  <c r="J154" i="8"/>
  <c r="I154" i="8"/>
  <c r="H154" i="8"/>
  <c r="F154" i="8"/>
  <c r="J153" i="8"/>
  <c r="I153" i="8"/>
  <c r="H153" i="8"/>
  <c r="G153" i="8"/>
  <c r="L153" i="8" s="1"/>
  <c r="F153" i="8"/>
  <c r="J152" i="8"/>
  <c r="I152" i="8"/>
  <c r="H152" i="8"/>
  <c r="G152" i="8"/>
  <c r="L152" i="8" s="1"/>
  <c r="F152" i="8"/>
  <c r="J151" i="8"/>
  <c r="I151" i="8"/>
  <c r="H151" i="8"/>
  <c r="G151" i="8"/>
  <c r="L151" i="8" s="1"/>
  <c r="F151" i="8"/>
  <c r="J150" i="8"/>
  <c r="I150" i="8"/>
  <c r="H150" i="8"/>
  <c r="G150" i="8"/>
  <c r="F150" i="8"/>
  <c r="J149" i="8"/>
  <c r="I149" i="8"/>
  <c r="H149" i="8"/>
  <c r="G149" i="8"/>
  <c r="L149" i="8" s="1"/>
  <c r="F149" i="8"/>
  <c r="J147" i="8"/>
  <c r="I147" i="8"/>
  <c r="H147" i="8"/>
  <c r="G147" i="8"/>
  <c r="L147" i="8" s="1"/>
  <c r="F147" i="8"/>
  <c r="J146" i="8"/>
  <c r="I146" i="8"/>
  <c r="H146" i="8"/>
  <c r="G146" i="8"/>
  <c r="L146" i="8" s="1"/>
  <c r="F146" i="8"/>
  <c r="J145" i="8"/>
  <c r="I145" i="8"/>
  <c r="H145" i="8"/>
  <c r="G145" i="8"/>
  <c r="L145" i="8" s="1"/>
  <c r="F145" i="8"/>
  <c r="J144" i="8"/>
  <c r="I144" i="8"/>
  <c r="H144" i="8"/>
  <c r="G144" i="8"/>
  <c r="L144" i="8" s="1"/>
  <c r="F144" i="8"/>
  <c r="J143" i="8"/>
  <c r="I143" i="8"/>
  <c r="H143" i="8"/>
  <c r="G143" i="8"/>
  <c r="L143" i="8" s="1"/>
  <c r="F143" i="8"/>
  <c r="J142" i="8"/>
  <c r="I142" i="8"/>
  <c r="H142" i="8"/>
  <c r="G142" i="8"/>
  <c r="F142" i="8"/>
  <c r="I137" i="8"/>
  <c r="H137" i="8"/>
  <c r="F137" i="8"/>
  <c r="J136" i="8"/>
  <c r="I136" i="8"/>
  <c r="H136" i="8"/>
  <c r="G136" i="8"/>
  <c r="L136" i="8" s="1"/>
  <c r="F136" i="8"/>
  <c r="J135" i="8"/>
  <c r="I135" i="8"/>
  <c r="H135" i="8"/>
  <c r="G135" i="8"/>
  <c r="L135" i="8" s="1"/>
  <c r="F135" i="8"/>
  <c r="J134" i="8"/>
  <c r="I134" i="8"/>
  <c r="H134" i="8"/>
  <c r="G134" i="8"/>
  <c r="L134" i="8" s="1"/>
  <c r="F134" i="8"/>
  <c r="J133" i="8"/>
  <c r="I133" i="8"/>
  <c r="H133" i="8"/>
  <c r="G133" i="8"/>
  <c r="L133" i="8" s="1"/>
  <c r="F133" i="8"/>
  <c r="I132" i="8"/>
  <c r="H132" i="8"/>
  <c r="G132" i="8"/>
  <c r="L132" i="8" s="1"/>
  <c r="F132" i="8"/>
  <c r="H131" i="8"/>
  <c r="G131" i="8"/>
  <c r="L131" i="8" s="1"/>
  <c r="F131" i="8"/>
  <c r="J130" i="8"/>
  <c r="I130" i="8"/>
  <c r="H130" i="8"/>
  <c r="F130" i="8"/>
  <c r="J127" i="8"/>
  <c r="I127" i="8"/>
  <c r="H127" i="8"/>
  <c r="G127" i="8"/>
  <c r="L127" i="8" s="1"/>
  <c r="F127" i="8"/>
  <c r="K127" i="8" s="1"/>
  <c r="J126" i="8"/>
  <c r="I126" i="8"/>
  <c r="H126" i="8"/>
  <c r="F126" i="8"/>
  <c r="J125" i="8"/>
  <c r="I125" i="8"/>
  <c r="H125" i="8"/>
  <c r="G125" i="8"/>
  <c r="F125" i="8"/>
  <c r="J124" i="8"/>
  <c r="H124" i="8"/>
  <c r="G124" i="8"/>
  <c r="L124" i="8" s="1"/>
  <c r="F124" i="8"/>
  <c r="J123" i="8"/>
  <c r="I123" i="8"/>
  <c r="H123" i="8"/>
  <c r="G123" i="8"/>
  <c r="F123" i="8"/>
  <c r="I120" i="8"/>
  <c r="H120" i="8"/>
  <c r="F120" i="8"/>
  <c r="J119" i="8"/>
  <c r="I119" i="8"/>
  <c r="H119" i="8"/>
  <c r="G119" i="8"/>
  <c r="L119" i="8" s="1"/>
  <c r="F119" i="8"/>
  <c r="J118" i="8"/>
  <c r="I118" i="8"/>
  <c r="H118" i="8"/>
  <c r="G118" i="8"/>
  <c r="L118" i="8" s="1"/>
  <c r="F118" i="8"/>
  <c r="J117" i="8"/>
  <c r="H117" i="8"/>
  <c r="G117" i="8"/>
  <c r="L117" i="8" s="1"/>
  <c r="F117" i="8"/>
  <c r="K117" i="8" s="1"/>
  <c r="J115" i="8"/>
  <c r="I115" i="8"/>
  <c r="G115" i="8"/>
  <c r="L115" i="8" s="1"/>
  <c r="F115" i="8"/>
  <c r="G114" i="8"/>
  <c r="L114" i="8" s="1"/>
  <c r="F114" i="8"/>
  <c r="G113" i="8"/>
  <c r="L113" i="8" s="1"/>
  <c r="F113" i="8"/>
  <c r="J112" i="8"/>
  <c r="I112" i="8"/>
  <c r="H112" i="8"/>
  <c r="G112" i="8"/>
  <c r="L112" i="8" s="1"/>
  <c r="F112" i="8"/>
  <c r="H111" i="8"/>
  <c r="G111" i="8"/>
  <c r="L111" i="8" s="1"/>
  <c r="F111" i="8"/>
  <c r="I110" i="8"/>
  <c r="G110" i="8"/>
  <c r="L110" i="8" s="1"/>
  <c r="F110" i="8"/>
  <c r="H109" i="8"/>
  <c r="F109" i="8"/>
  <c r="J107" i="8"/>
  <c r="I107" i="8"/>
  <c r="H107" i="8"/>
  <c r="G107" i="8"/>
  <c r="L107" i="8" s="1"/>
  <c r="F107" i="8"/>
  <c r="K107" i="8" s="1"/>
  <c r="G106" i="8"/>
  <c r="L106" i="8" s="1"/>
  <c r="F106" i="8"/>
  <c r="H105" i="8"/>
  <c r="G105" i="8"/>
  <c r="L105" i="8" s="1"/>
  <c r="F105" i="8"/>
  <c r="K105" i="8" s="1"/>
  <c r="J104" i="8"/>
  <c r="I104" i="8"/>
  <c r="H104" i="8"/>
  <c r="G104" i="8"/>
  <c r="F104" i="8"/>
  <c r="F103" i="8" s="1"/>
  <c r="H102" i="8"/>
  <c r="G102" i="8"/>
  <c r="L102" i="8" s="1"/>
  <c r="F102" i="8"/>
  <c r="J101" i="8"/>
  <c r="I101" i="8"/>
  <c r="H101" i="8"/>
  <c r="F101" i="8"/>
  <c r="G99" i="8"/>
  <c r="L99" i="8" s="1"/>
  <c r="F99" i="8"/>
  <c r="K99" i="8" s="1"/>
  <c r="I98" i="8"/>
  <c r="H98" i="8"/>
  <c r="G98" i="8"/>
  <c r="L98" i="8" s="1"/>
  <c r="F98" i="8"/>
  <c r="K98" i="8" s="1"/>
  <c r="J97" i="8"/>
  <c r="I97" i="8"/>
  <c r="H97" i="8"/>
  <c r="G97" i="8"/>
  <c r="K97" i="8" s="1"/>
  <c r="F97" i="8"/>
  <c r="I96" i="8"/>
  <c r="H96" i="8"/>
  <c r="G96" i="8"/>
  <c r="L96" i="8" s="1"/>
  <c r="F96" i="8"/>
  <c r="H95" i="8"/>
  <c r="G95" i="8"/>
  <c r="L95" i="8" s="1"/>
  <c r="F95" i="8"/>
  <c r="I94" i="8"/>
  <c r="H94" i="8"/>
  <c r="G94" i="8"/>
  <c r="L94" i="8" s="1"/>
  <c r="F94" i="8"/>
  <c r="L93" i="8"/>
  <c r="J93" i="8"/>
  <c r="I93" i="8"/>
  <c r="H93" i="8"/>
  <c r="F93" i="8"/>
  <c r="K93" i="8" s="1"/>
  <c r="H90" i="8"/>
  <c r="G90" i="8"/>
  <c r="L90" i="8" s="1"/>
  <c r="F90" i="8"/>
  <c r="H89" i="8"/>
  <c r="G89" i="8"/>
  <c r="L89" i="8" s="1"/>
  <c r="H88" i="8"/>
  <c r="G88" i="8"/>
  <c r="L88" i="8" s="1"/>
  <c r="F88" i="8"/>
  <c r="J87" i="8"/>
  <c r="J86" i="8" s="1"/>
  <c r="I87" i="8"/>
  <c r="H87" i="8"/>
  <c r="G87" i="8"/>
  <c r="L87" i="8" s="1"/>
  <c r="F87" i="8"/>
  <c r="I86" i="8"/>
  <c r="H86" i="8"/>
  <c r="I85" i="8"/>
  <c r="H85" i="8"/>
  <c r="G85" i="8"/>
  <c r="L85" i="8" s="1"/>
  <c r="F85" i="8"/>
  <c r="H84" i="8"/>
  <c r="G84" i="8"/>
  <c r="F84" i="8"/>
  <c r="I80" i="8"/>
  <c r="I79" i="8" s="1"/>
  <c r="I78" i="8" s="1"/>
  <c r="H80" i="8"/>
  <c r="H79" i="8" s="1"/>
  <c r="H78" i="8" s="1"/>
  <c r="F80" i="8"/>
  <c r="F79" i="8" s="1"/>
  <c r="H77" i="8"/>
  <c r="G77" i="8"/>
  <c r="L77" i="8" s="1"/>
  <c r="F77" i="8"/>
  <c r="J76" i="8"/>
  <c r="I76" i="8"/>
  <c r="H76" i="8"/>
  <c r="G76" i="8"/>
  <c r="L76" i="8" s="1"/>
  <c r="F76" i="8"/>
  <c r="J75" i="8"/>
  <c r="H75" i="8"/>
  <c r="G75" i="8"/>
  <c r="L75" i="8" s="1"/>
  <c r="F75" i="8"/>
  <c r="J74" i="8"/>
  <c r="J73" i="8" s="1"/>
  <c r="I74" i="8"/>
  <c r="I73" i="8" s="1"/>
  <c r="H74" i="8"/>
  <c r="H73" i="8" s="1"/>
  <c r="H72" i="8" s="1"/>
  <c r="F74" i="8"/>
  <c r="I71" i="8"/>
  <c r="H71" i="8"/>
  <c r="G71" i="8"/>
  <c r="F71" i="8"/>
  <c r="I70" i="8"/>
  <c r="I69" i="8" s="1"/>
  <c r="G70" i="8"/>
  <c r="L70" i="8" s="1"/>
  <c r="F70" i="8"/>
  <c r="H68" i="8"/>
  <c r="H67" i="8" s="1"/>
  <c r="G68" i="8"/>
  <c r="F68" i="8"/>
  <c r="F67" i="8"/>
  <c r="J66" i="8"/>
  <c r="I66" i="8"/>
  <c r="H66" i="8"/>
  <c r="G66" i="8"/>
  <c r="L66" i="8" s="1"/>
  <c r="F66" i="8"/>
  <c r="J65" i="8"/>
  <c r="I65" i="8"/>
  <c r="H65" i="8"/>
  <c r="G65" i="8"/>
  <c r="L65" i="8" s="1"/>
  <c r="F65" i="8"/>
  <c r="J64" i="8"/>
  <c r="I64" i="8"/>
  <c r="H64" i="8"/>
  <c r="G64" i="8"/>
  <c r="L64" i="8" s="1"/>
  <c r="F64" i="8"/>
  <c r="J63" i="8"/>
  <c r="I63" i="8"/>
  <c r="H63" i="8"/>
  <c r="G63" i="8"/>
  <c r="L63" i="8" s="1"/>
  <c r="F63" i="8"/>
  <c r="J62" i="8"/>
  <c r="I62" i="8"/>
  <c r="H62" i="8"/>
  <c r="G62" i="8"/>
  <c r="L62" i="8" s="1"/>
  <c r="F62" i="8"/>
  <c r="G61" i="8"/>
  <c r="L61" i="8" s="1"/>
  <c r="F61" i="8"/>
  <c r="J60" i="8"/>
  <c r="I60" i="8"/>
  <c r="H60" i="8"/>
  <c r="G60" i="8"/>
  <c r="L60" i="8" s="1"/>
  <c r="F60" i="8"/>
  <c r="J59" i="8"/>
  <c r="I59" i="8"/>
  <c r="H59" i="8"/>
  <c r="G59" i="8"/>
  <c r="L59" i="8" s="1"/>
  <c r="F59" i="8"/>
  <c r="G58" i="8"/>
  <c r="F58" i="8"/>
  <c r="J57" i="8"/>
  <c r="I57" i="8"/>
  <c r="H57" i="8"/>
  <c r="G57" i="8"/>
  <c r="L57" i="8" s="1"/>
  <c r="F57" i="8"/>
  <c r="J56" i="8"/>
  <c r="I56" i="8"/>
  <c r="H56" i="8"/>
  <c r="F56" i="8"/>
  <c r="J55" i="8"/>
  <c r="I55" i="8"/>
  <c r="H55" i="8"/>
  <c r="G55" i="8"/>
  <c r="L55" i="8" s="1"/>
  <c r="F55" i="8"/>
  <c r="K54" i="8"/>
  <c r="G54" i="8"/>
  <c r="L54" i="8" s="1"/>
  <c r="F54" i="8"/>
  <c r="G53" i="8"/>
  <c r="L53" i="8" s="1"/>
  <c r="F53" i="8"/>
  <c r="K53" i="8" s="1"/>
  <c r="G52" i="8"/>
  <c r="L52" i="8" s="1"/>
  <c r="F52" i="8"/>
  <c r="K52" i="8" s="1"/>
  <c r="J51" i="8"/>
  <c r="I51" i="8"/>
  <c r="H51" i="8"/>
  <c r="F51" i="8"/>
  <c r="J50" i="8"/>
  <c r="I50" i="8"/>
  <c r="H50" i="8"/>
  <c r="G50" i="8"/>
  <c r="L50" i="8" s="1"/>
  <c r="F50" i="8"/>
  <c r="G49" i="8"/>
  <c r="L49" i="8" s="1"/>
  <c r="F49" i="8"/>
  <c r="I48" i="8"/>
  <c r="I44" i="8" s="1"/>
  <c r="I43" i="8" s="1"/>
  <c r="J47" i="8"/>
  <c r="I47" i="8"/>
  <c r="H47" i="8"/>
  <c r="G47" i="8"/>
  <c r="L47" i="8" s="1"/>
  <c r="F47" i="8"/>
  <c r="J46" i="8"/>
  <c r="I46" i="8"/>
  <c r="H46" i="8"/>
  <c r="G46" i="8"/>
  <c r="F46" i="8"/>
  <c r="J45" i="8"/>
  <c r="I45" i="8"/>
  <c r="H45" i="8"/>
  <c r="G45" i="8"/>
  <c r="F45" i="8"/>
  <c r="G41" i="8"/>
  <c r="L41" i="8" s="1"/>
  <c r="F41" i="8"/>
  <c r="I40" i="8"/>
  <c r="G40" i="8"/>
  <c r="L40" i="8" s="1"/>
  <c r="F40" i="8"/>
  <c r="H39" i="8"/>
  <c r="F39" i="8"/>
  <c r="J38" i="8"/>
  <c r="I38" i="8"/>
  <c r="H38" i="8"/>
  <c r="G38" i="8"/>
  <c r="L38" i="8" s="1"/>
  <c r="F38" i="8"/>
  <c r="I37" i="8"/>
  <c r="H37" i="8"/>
  <c r="G37" i="8"/>
  <c r="L37" i="8" s="1"/>
  <c r="F37" i="8"/>
  <c r="J35" i="8"/>
  <c r="I35" i="8"/>
  <c r="H35" i="8"/>
  <c r="G35" i="8"/>
  <c r="F35" i="8"/>
  <c r="I34" i="8"/>
  <c r="H34" i="8"/>
  <c r="G34" i="8"/>
  <c r="F34" i="8"/>
  <c r="F33" i="8" s="1"/>
  <c r="H30" i="8"/>
  <c r="H29" i="8" s="1"/>
  <c r="F30" i="8"/>
  <c r="F29" i="8"/>
  <c r="J28" i="8"/>
  <c r="J27" i="8" s="1"/>
  <c r="J26" i="8" s="1"/>
  <c r="I28" i="8"/>
  <c r="I27" i="8" s="1"/>
  <c r="I26" i="8" s="1"/>
  <c r="G28" i="8"/>
  <c r="L28" i="8" s="1"/>
  <c r="F28" i="8"/>
  <c r="J25" i="8"/>
  <c r="I25" i="8"/>
  <c r="H25" i="8"/>
  <c r="G25" i="8"/>
  <c r="L25" i="8" s="1"/>
  <c r="F25" i="8"/>
  <c r="G24" i="8"/>
  <c r="L24" i="8" s="1"/>
  <c r="F24" i="8"/>
  <c r="J23" i="8"/>
  <c r="I23" i="8"/>
  <c r="I22" i="8" s="1"/>
  <c r="H23" i="8"/>
  <c r="G23" i="8"/>
  <c r="L23" i="8" s="1"/>
  <c r="F23" i="8"/>
  <c r="K23" i="8" s="1"/>
  <c r="H22" i="8"/>
  <c r="G21" i="8"/>
  <c r="F21" i="8"/>
  <c r="K21" i="8" s="1"/>
  <c r="L20" i="8"/>
  <c r="K20" i="8"/>
  <c r="H17" i="8"/>
  <c r="H16" i="8" s="1"/>
  <c r="H15" i="8" s="1"/>
  <c r="G17" i="8"/>
  <c r="L17" i="8" s="1"/>
  <c r="F17" i="8"/>
  <c r="N12" i="8"/>
  <c r="G3" i="8"/>
  <c r="G2" i="8"/>
  <c r="J11" i="11" l="1"/>
  <c r="J10" i="11"/>
  <c r="J582" i="11"/>
  <c r="J288" i="11"/>
  <c r="J287" i="11"/>
  <c r="I662" i="11"/>
  <c r="I582" i="11" s="1"/>
  <c r="K679" i="11"/>
  <c r="L82" i="11"/>
  <c r="G81" i="11"/>
  <c r="L81" i="11" s="1"/>
  <c r="I289" i="11"/>
  <c r="F139" i="11"/>
  <c r="K140" i="11"/>
  <c r="J723" i="11"/>
  <c r="J584" i="11"/>
  <c r="K13" i="11"/>
  <c r="F921" i="11"/>
  <c r="G663" i="11"/>
  <c r="L667" i="11"/>
  <c r="L13" i="11"/>
  <c r="J987" i="11"/>
  <c r="J988" i="11"/>
  <c r="H981" i="11"/>
  <c r="H980" i="11" s="1"/>
  <c r="H982" i="11"/>
  <c r="L585" i="11"/>
  <c r="K585" i="11"/>
  <c r="K837" i="11"/>
  <c r="L834" i="11"/>
  <c r="K834" i="11"/>
  <c r="G930" i="11"/>
  <c r="L931" i="11"/>
  <c r="K931" i="11"/>
  <c r="L838" i="11"/>
  <c r="G837" i="11"/>
  <c r="L837" i="11" s="1"/>
  <c r="G833" i="11"/>
  <c r="L833" i="11" s="1"/>
  <c r="K868" i="11"/>
  <c r="H986" i="11"/>
  <c r="G139" i="11"/>
  <c r="L140" i="11"/>
  <c r="H985" i="11"/>
  <c r="H984" i="11"/>
  <c r="H983" i="11" s="1"/>
  <c r="L432" i="11"/>
  <c r="G431" i="11"/>
  <c r="K833" i="11"/>
  <c r="L764" i="11"/>
  <c r="M764" i="11"/>
  <c r="F289" i="11"/>
  <c r="K432" i="11"/>
  <c r="K82" i="11"/>
  <c r="F81" i="11"/>
  <c r="K81" i="11" s="1"/>
  <c r="F401" i="11"/>
  <c r="L291" i="11"/>
  <c r="G290" i="11"/>
  <c r="K456" i="11"/>
  <c r="F455" i="11"/>
  <c r="K927" i="11"/>
  <c r="L403" i="11"/>
  <c r="G402" i="11"/>
  <c r="K402" i="11" s="1"/>
  <c r="L457" i="11"/>
  <c r="G456" i="11"/>
  <c r="F663" i="11"/>
  <c r="K667" i="11"/>
  <c r="K838" i="11"/>
  <c r="G587" i="11"/>
  <c r="L588" i="11"/>
  <c r="K588" i="11"/>
  <c r="K765" i="11"/>
  <c r="L319" i="11"/>
  <c r="K319" i="11"/>
  <c r="K291" i="11"/>
  <c r="K431" i="11"/>
  <c r="F430" i="11"/>
  <c r="F429" i="11"/>
  <c r="K403" i="11"/>
  <c r="K436" i="11"/>
  <c r="I287" i="10"/>
  <c r="I288" i="10"/>
  <c r="L308" i="10"/>
  <c r="K308" i="10"/>
  <c r="L432" i="10"/>
  <c r="G431" i="10"/>
  <c r="K431" i="10" s="1"/>
  <c r="L588" i="10"/>
  <c r="G587" i="10"/>
  <c r="K457" i="10"/>
  <c r="F456" i="10"/>
  <c r="K585" i="10"/>
  <c r="F289" i="10"/>
  <c r="F430" i="10"/>
  <c r="H582" i="10"/>
  <c r="F139" i="10"/>
  <c r="F921" i="10"/>
  <c r="L157" i="10"/>
  <c r="G141" i="10"/>
  <c r="K157" i="10"/>
  <c r="K14" i="10"/>
  <c r="F13" i="10"/>
  <c r="J288" i="10"/>
  <c r="J287" i="10"/>
  <c r="G764" i="10"/>
  <c r="L768" i="10"/>
  <c r="K768" i="10"/>
  <c r="L869" i="10"/>
  <c r="G868" i="10"/>
  <c r="L868" i="10" s="1"/>
  <c r="J10" i="10"/>
  <c r="J11" i="10"/>
  <c r="J803" i="10"/>
  <c r="J764" i="10" s="1"/>
  <c r="I764" i="10"/>
  <c r="K587" i="10"/>
  <c r="F586" i="10"/>
  <c r="F662" i="10"/>
  <c r="L402" i="10"/>
  <c r="G401" i="10"/>
  <c r="L401" i="10" s="1"/>
  <c r="G290" i="10"/>
  <c r="L291" i="10"/>
  <c r="L834" i="10"/>
  <c r="K834" i="10"/>
  <c r="K42" i="10"/>
  <c r="J664" i="10"/>
  <c r="J584" i="10"/>
  <c r="K81" i="10"/>
  <c r="G667" i="10"/>
  <c r="K723" i="10"/>
  <c r="L458" i="10"/>
  <c r="G457" i="10"/>
  <c r="H664" i="10"/>
  <c r="H584" i="10"/>
  <c r="H984" i="10" s="1"/>
  <c r="K402" i="10"/>
  <c r="F401" i="10"/>
  <c r="K401" i="10" s="1"/>
  <c r="L927" i="10"/>
  <c r="K927" i="10"/>
  <c r="L838" i="10"/>
  <c r="G837" i="10"/>
  <c r="G833" i="10"/>
  <c r="K838" i="10"/>
  <c r="L665" i="10"/>
  <c r="G664" i="10"/>
  <c r="L664" i="10" s="1"/>
  <c r="G584" i="10"/>
  <c r="L584" i="10" s="1"/>
  <c r="J987" i="10"/>
  <c r="J988" i="10"/>
  <c r="I662" i="10"/>
  <c r="I582" i="10" s="1"/>
  <c r="K687" i="10"/>
  <c r="K631" i="10"/>
  <c r="J662" i="10"/>
  <c r="J582" i="10" s="1"/>
  <c r="G13" i="10"/>
  <c r="K31" i="10"/>
  <c r="L931" i="10"/>
  <c r="G930" i="10"/>
  <c r="K931" i="10"/>
  <c r="F139" i="9"/>
  <c r="L367" i="9"/>
  <c r="G357" i="9"/>
  <c r="L357" i="9" s="1"/>
  <c r="L309" i="9"/>
  <c r="K309" i="9"/>
  <c r="G308" i="9"/>
  <c r="L39" i="9"/>
  <c r="G36" i="9"/>
  <c r="K39" i="9"/>
  <c r="L632" i="9"/>
  <c r="K927" i="9"/>
  <c r="L928" i="9"/>
  <c r="G927" i="9"/>
  <c r="L927" i="9" s="1"/>
  <c r="G587" i="9"/>
  <c r="L588" i="9"/>
  <c r="G14" i="9"/>
  <c r="H287" i="9"/>
  <c r="H288" i="9"/>
  <c r="L72" i="9"/>
  <c r="M10" i="9"/>
  <c r="L611" i="9"/>
  <c r="K611" i="9"/>
  <c r="G869" i="9"/>
  <c r="L870" i="9"/>
  <c r="G723" i="9"/>
  <c r="L723" i="9" s="1"/>
  <c r="L724" i="9"/>
  <c r="K724" i="9"/>
  <c r="K883" i="9"/>
  <c r="K443" i="9"/>
  <c r="F631" i="9"/>
  <c r="F667" i="9"/>
  <c r="L348" i="9"/>
  <c r="K348" i="9"/>
  <c r="I92" i="9"/>
  <c r="I91" i="9" s="1"/>
  <c r="I81" i="9" s="1"/>
  <c r="I12" i="9" s="1"/>
  <c r="J650" i="9"/>
  <c r="J640" i="9" s="1"/>
  <c r="J631" i="9" s="1"/>
  <c r="I640" i="9"/>
  <c r="I631" i="9" s="1"/>
  <c r="K357" i="9"/>
  <c r="K870" i="9"/>
  <c r="L943" i="9"/>
  <c r="K943" i="9"/>
  <c r="H12" i="9"/>
  <c r="L69" i="9"/>
  <c r="K69" i="9"/>
  <c r="J359" i="9"/>
  <c r="J358" i="9" s="1"/>
  <c r="J84" i="9"/>
  <c r="J83" i="9" s="1"/>
  <c r="J82" i="9" s="1"/>
  <c r="J81" i="9" s="1"/>
  <c r="F431" i="9"/>
  <c r="J678" i="9"/>
  <c r="I676" i="9"/>
  <c r="I666" i="9"/>
  <c r="I585" i="9" s="1"/>
  <c r="L257" i="9"/>
  <c r="G256" i="9"/>
  <c r="K257" i="9"/>
  <c r="L612" i="9"/>
  <c r="K612" i="9"/>
  <c r="L958" i="9"/>
  <c r="I958" i="9"/>
  <c r="I926" i="9" s="1"/>
  <c r="I921" i="9" s="1"/>
  <c r="K128" i="9"/>
  <c r="L295" i="9"/>
  <c r="G291" i="9"/>
  <c r="K903" i="9"/>
  <c r="K83" i="9"/>
  <c r="F82" i="9"/>
  <c r="H663" i="9"/>
  <c r="H662" i="9" s="1"/>
  <c r="H582" i="9" s="1"/>
  <c r="K201" i="9"/>
  <c r="J94" i="9"/>
  <c r="J92" i="9" s="1"/>
  <c r="J91" i="9" s="1"/>
  <c r="J368" i="9"/>
  <c r="J367" i="9" s="1"/>
  <c r="J182" i="9"/>
  <c r="J168" i="9" s="1"/>
  <c r="J140" i="9" s="1"/>
  <c r="J139" i="9" s="1"/>
  <c r="J138" i="9" s="1"/>
  <c r="J404" i="9"/>
  <c r="J403" i="9" s="1"/>
  <c r="J402" i="9" s="1"/>
  <c r="J401" i="9" s="1"/>
  <c r="K765" i="9"/>
  <c r="G664" i="9"/>
  <c r="L664" i="9" s="1"/>
  <c r="K722" i="9"/>
  <c r="F868" i="9"/>
  <c r="K869" i="9"/>
  <c r="H584" i="9"/>
  <c r="F42" i="9"/>
  <c r="L458" i="9"/>
  <c r="G457" i="9"/>
  <c r="K458" i="9"/>
  <c r="L549" i="9"/>
  <c r="G544" i="9"/>
  <c r="L544" i="9" s="1"/>
  <c r="K588" i="9"/>
  <c r="F587" i="9"/>
  <c r="I664" i="9"/>
  <c r="K931" i="9"/>
  <c r="F930" i="9"/>
  <c r="K32" i="9"/>
  <c r="F31" i="9"/>
  <c r="K272" i="9"/>
  <c r="F402" i="9"/>
  <c r="L692" i="9"/>
  <c r="K692" i="9"/>
  <c r="L433" i="9"/>
  <c r="G432" i="9"/>
  <c r="K432" i="9" s="1"/>
  <c r="K664" i="9"/>
  <c r="O862" i="9"/>
  <c r="P862" i="9" s="1"/>
  <c r="L842" i="9"/>
  <c r="P842" i="9"/>
  <c r="G838" i="9"/>
  <c r="K842" i="9"/>
  <c r="F764" i="9"/>
  <c r="J838" i="9"/>
  <c r="J833" i="9" s="1"/>
  <c r="K544" i="9"/>
  <c r="L258" i="9"/>
  <c r="K258" i="9"/>
  <c r="K778" i="9"/>
  <c r="L48" i="9"/>
  <c r="K48" i="9"/>
  <c r="G44" i="9"/>
  <c r="L33" i="9"/>
  <c r="G32" i="9"/>
  <c r="K33" i="9"/>
  <c r="L320" i="9"/>
  <c r="G319" i="9"/>
  <c r="L319" i="9" s="1"/>
  <c r="L437" i="9"/>
  <c r="G436" i="9"/>
  <c r="L436" i="9" s="1"/>
  <c r="L650" i="9"/>
  <c r="G640" i="9"/>
  <c r="L640" i="9" s="1"/>
  <c r="K679" i="9"/>
  <c r="L769" i="9"/>
  <c r="G768" i="9"/>
  <c r="K291" i="9"/>
  <c r="F290" i="9"/>
  <c r="I584" i="9"/>
  <c r="L82" i="9"/>
  <c r="G81" i="9"/>
  <c r="L81" i="9" s="1"/>
  <c r="K196" i="9"/>
  <c r="L404" i="9"/>
  <c r="G403" i="9"/>
  <c r="K403" i="9" s="1"/>
  <c r="P853" i="9"/>
  <c r="O865" i="9"/>
  <c r="P865" i="9" s="1"/>
  <c r="N853" i="9"/>
  <c r="K965" i="9"/>
  <c r="J32" i="9"/>
  <c r="J31" i="9" s="1"/>
  <c r="J13" i="9" s="1"/>
  <c r="J12" i="9" s="1"/>
  <c r="L162" i="9"/>
  <c r="G141" i="9"/>
  <c r="K687" i="9"/>
  <c r="L725" i="9"/>
  <c r="K725" i="9"/>
  <c r="K723" i="9"/>
  <c r="K973" i="9"/>
  <c r="F14" i="9"/>
  <c r="I289" i="9"/>
  <c r="G668" i="9"/>
  <c r="K668" i="9" s="1"/>
  <c r="L669" i="9"/>
  <c r="I749" i="9"/>
  <c r="I722" i="9" s="1"/>
  <c r="I662" i="9" s="1"/>
  <c r="J757" i="9"/>
  <c r="J765" i="9"/>
  <c r="H985" i="9"/>
  <c r="H986" i="9"/>
  <c r="K450" i="9"/>
  <c r="K834" i="9"/>
  <c r="G930" i="9"/>
  <c r="L931" i="9"/>
  <c r="L604" i="2"/>
  <c r="J307" i="8"/>
  <c r="J30" i="8" s="1"/>
  <c r="J29" i="8" s="1"/>
  <c r="I30" i="8"/>
  <c r="I29" i="8" s="1"/>
  <c r="K433" i="8"/>
  <c r="F432" i="8"/>
  <c r="L421" i="8"/>
  <c r="K421" i="8"/>
  <c r="J381" i="8"/>
  <c r="J105" i="8" s="1"/>
  <c r="I105" i="8"/>
  <c r="J360" i="8"/>
  <c r="J359" i="8" s="1"/>
  <c r="I84" i="8"/>
  <c r="J387" i="8"/>
  <c r="J111" i="8" s="1"/>
  <c r="I111" i="8"/>
  <c r="K35" i="8"/>
  <c r="K125" i="8"/>
  <c r="I216" i="8"/>
  <c r="J228" i="8"/>
  <c r="J294" i="8"/>
  <c r="G304" i="8"/>
  <c r="K304" i="8" s="1"/>
  <c r="L305" i="8"/>
  <c r="J390" i="8"/>
  <c r="L409" i="8"/>
  <c r="J458" i="8"/>
  <c r="J457" i="8" s="1"/>
  <c r="J456" i="8" s="1"/>
  <c r="J455" i="8" s="1"/>
  <c r="F494" i="8"/>
  <c r="K516" i="8"/>
  <c r="L519" i="8"/>
  <c r="L525" i="8"/>
  <c r="L528" i="8"/>
  <c r="K540" i="8"/>
  <c r="K566" i="8"/>
  <c r="K616" i="8"/>
  <c r="K659" i="8"/>
  <c r="F664" i="8"/>
  <c r="K698" i="8"/>
  <c r="J713" i="8"/>
  <c r="J711" i="8" s="1"/>
  <c r="K831" i="8"/>
  <c r="L877" i="8"/>
  <c r="L889" i="8"/>
  <c r="J923" i="8"/>
  <c r="G953" i="8"/>
  <c r="K88" i="8"/>
  <c r="H121" i="8"/>
  <c r="K149" i="8"/>
  <c r="H148" i="8"/>
  <c r="J224" i="8"/>
  <c r="H241" i="8"/>
  <c r="G293" i="8"/>
  <c r="I298" i="8"/>
  <c r="I21" i="8" s="1"/>
  <c r="I19" i="8" s="1"/>
  <c r="L332" i="8"/>
  <c r="I366" i="8"/>
  <c r="K408" i="8"/>
  <c r="F437" i="8"/>
  <c r="K468" i="8"/>
  <c r="F458" i="8"/>
  <c r="F457" i="8" s="1"/>
  <c r="G484" i="8"/>
  <c r="L484" i="8" s="1"/>
  <c r="K486" i="8"/>
  <c r="K496" i="8"/>
  <c r="L503" i="8"/>
  <c r="K532" i="8"/>
  <c r="L550" i="8"/>
  <c r="K555" i="8"/>
  <c r="K564" i="8"/>
  <c r="G711" i="8"/>
  <c r="L711" i="8" s="1"/>
  <c r="I745" i="8"/>
  <c r="K746" i="8"/>
  <c r="L866" i="8"/>
  <c r="J868" i="8"/>
  <c r="K873" i="8"/>
  <c r="K881" i="8"/>
  <c r="K888" i="8"/>
  <c r="L893" i="8"/>
  <c r="L910" i="8"/>
  <c r="F926" i="8"/>
  <c r="L956" i="8"/>
  <c r="K976" i="8"/>
  <c r="H36" i="8"/>
  <c r="K50" i="8"/>
  <c r="K71" i="8"/>
  <c r="K114" i="8"/>
  <c r="H129" i="8"/>
  <c r="H128" i="8" s="1"/>
  <c r="K145" i="8"/>
  <c r="H162" i="8"/>
  <c r="K179" i="8"/>
  <c r="K195" i="8"/>
  <c r="K217" i="8"/>
  <c r="J36" i="8"/>
  <c r="I344" i="8"/>
  <c r="L452" i="8"/>
  <c r="K482" i="8"/>
  <c r="L489" i="8"/>
  <c r="L507" i="8"/>
  <c r="K524" i="8"/>
  <c r="K605" i="8"/>
  <c r="I644" i="8"/>
  <c r="I643" i="8" s="1"/>
  <c r="G845" i="8"/>
  <c r="K886" i="8"/>
  <c r="I916" i="8"/>
  <c r="G955" i="8"/>
  <c r="K955" i="8" s="1"/>
  <c r="J233" i="8"/>
  <c r="K331" i="8"/>
  <c r="L346" i="8"/>
  <c r="K373" i="8"/>
  <c r="K377" i="8"/>
  <c r="K420" i="8"/>
  <c r="K472" i="8"/>
  <c r="L504" i="8"/>
  <c r="K512" i="8"/>
  <c r="L531" i="8"/>
  <c r="L554" i="8"/>
  <c r="K574" i="8"/>
  <c r="K577" i="8"/>
  <c r="J589" i="8"/>
  <c r="J588" i="8" s="1"/>
  <c r="J587" i="8" s="1"/>
  <c r="K603" i="8"/>
  <c r="K608" i="8"/>
  <c r="L827" i="8"/>
  <c r="K880" i="8"/>
  <c r="L894" i="8"/>
  <c r="L897" i="8"/>
  <c r="K953" i="8"/>
  <c r="F964" i="8"/>
  <c r="F972" i="8"/>
  <c r="L213" i="8"/>
  <c r="L217" i="8"/>
  <c r="L333" i="8"/>
  <c r="K333" i="8"/>
  <c r="K385" i="8"/>
  <c r="L385" i="8"/>
  <c r="F19" i="8"/>
  <c r="K24" i="8"/>
  <c r="G27" i="8"/>
  <c r="J34" i="8"/>
  <c r="J33" i="8" s="1"/>
  <c r="I33" i="8"/>
  <c r="I39" i="8"/>
  <c r="I36" i="8" s="1"/>
  <c r="J48" i="8"/>
  <c r="G56" i="8"/>
  <c r="L56" i="8" s="1"/>
  <c r="K57" i="8"/>
  <c r="K60" i="8"/>
  <c r="K65" i="8"/>
  <c r="K70" i="8"/>
  <c r="G69" i="8"/>
  <c r="L69" i="8" s="1"/>
  <c r="J72" i="8"/>
  <c r="G80" i="8"/>
  <c r="L80" i="8" s="1"/>
  <c r="K85" i="8"/>
  <c r="K90" i="8"/>
  <c r="F92" i="8"/>
  <c r="K95" i="8"/>
  <c r="I102" i="8"/>
  <c r="H103" i="8"/>
  <c r="K111" i="8"/>
  <c r="H113" i="8"/>
  <c r="G120" i="8"/>
  <c r="K120" i="8" s="1"/>
  <c r="K134" i="8"/>
  <c r="K146" i="8"/>
  <c r="K150" i="8"/>
  <c r="K153" i="8"/>
  <c r="K156" i="8"/>
  <c r="K159" i="8"/>
  <c r="G162" i="8"/>
  <c r="L162" i="8" s="1"/>
  <c r="I162" i="8"/>
  <c r="K165" i="8"/>
  <c r="K169" i="8"/>
  <c r="K170" i="8"/>
  <c r="G171" i="8"/>
  <c r="L171" i="8" s="1"/>
  <c r="K173" i="8"/>
  <c r="K174" i="8"/>
  <c r="K178" i="8"/>
  <c r="I190" i="8"/>
  <c r="J207" i="8"/>
  <c r="I207" i="8"/>
  <c r="K219" i="8"/>
  <c r="K242" i="8"/>
  <c r="L242" i="8"/>
  <c r="I348" i="8"/>
  <c r="L351" i="8"/>
  <c r="I355" i="8"/>
  <c r="I354" i="8" s="1"/>
  <c r="J356" i="8"/>
  <c r="H395" i="8"/>
  <c r="H394" i="8" s="1"/>
  <c r="I397" i="8"/>
  <c r="L445" i="8"/>
  <c r="K445" i="8"/>
  <c r="K453" i="8"/>
  <c r="G451" i="8"/>
  <c r="K451" i="8" s="1"/>
  <c r="L460" i="8"/>
  <c r="K460" i="8"/>
  <c r="L492" i="8"/>
  <c r="K492" i="8"/>
  <c r="J494" i="8"/>
  <c r="L511" i="8"/>
  <c r="G218" i="8"/>
  <c r="K511" i="8"/>
  <c r="L520" i="8"/>
  <c r="K520" i="8"/>
  <c r="F611" i="8"/>
  <c r="K612" i="8"/>
  <c r="K913" i="8"/>
  <c r="L913" i="8"/>
  <c r="I913" i="8"/>
  <c r="I912" i="8" s="1"/>
  <c r="H965" i="8"/>
  <c r="J965" i="8" s="1"/>
  <c r="G965" i="8"/>
  <c r="I965" i="8" s="1"/>
  <c r="J44" i="8"/>
  <c r="K223" i="8"/>
  <c r="F220" i="8"/>
  <c r="L230" i="8"/>
  <c r="L257" i="8"/>
  <c r="G256" i="8"/>
  <c r="L256" i="8" s="1"/>
  <c r="K307" i="8"/>
  <c r="G306" i="8"/>
  <c r="L306" i="8" s="1"/>
  <c r="L307" i="8"/>
  <c r="K413" i="8"/>
  <c r="L413" i="8"/>
  <c r="L471" i="8"/>
  <c r="K471" i="8"/>
  <c r="K477" i="8"/>
  <c r="L477" i="8"/>
  <c r="L488" i="8"/>
  <c r="K488" i="8"/>
  <c r="K604" i="8"/>
  <c r="L604" i="8"/>
  <c r="H967" i="8"/>
  <c r="H966" i="8"/>
  <c r="K41" i="8"/>
  <c r="K47" i="8"/>
  <c r="K49" i="8"/>
  <c r="K55" i="8"/>
  <c r="K62" i="8"/>
  <c r="K75" i="8"/>
  <c r="I77" i="8"/>
  <c r="I72" i="8" s="1"/>
  <c r="G92" i="8"/>
  <c r="F100" i="8"/>
  <c r="K106" i="8"/>
  <c r="F108" i="8"/>
  <c r="I113" i="8"/>
  <c r="H116" i="8"/>
  <c r="K118" i="8"/>
  <c r="K131" i="8"/>
  <c r="K135" i="8"/>
  <c r="K144" i="8"/>
  <c r="K163" i="8"/>
  <c r="G177" i="8"/>
  <c r="L177" i="8" s="1"/>
  <c r="K181" i="8"/>
  <c r="G188" i="8"/>
  <c r="G190" i="8"/>
  <c r="L190" i="8" s="1"/>
  <c r="K194" i="8"/>
  <c r="G216" i="8"/>
  <c r="L216" i="8" s="1"/>
  <c r="F224" i="8"/>
  <c r="K224" i="8" s="1"/>
  <c r="K380" i="8"/>
  <c r="G379" i="8"/>
  <c r="L379" i="8" s="1"/>
  <c r="L380" i="8"/>
  <c r="L407" i="8"/>
  <c r="K410" i="8"/>
  <c r="L410" i="8"/>
  <c r="L412" i="8"/>
  <c r="K412" i="8"/>
  <c r="L467" i="8"/>
  <c r="K467" i="8"/>
  <c r="L515" i="8"/>
  <c r="K515" i="8"/>
  <c r="K567" i="8"/>
  <c r="G274" i="8"/>
  <c r="L571" i="8"/>
  <c r="K571" i="8"/>
  <c r="G278" i="8"/>
  <c r="L278" i="8" s="1"/>
  <c r="K708" i="8"/>
  <c r="L708" i="8"/>
  <c r="L187" i="8"/>
  <c r="L214" i="8"/>
  <c r="K328" i="8"/>
  <c r="L328" i="8"/>
  <c r="K356" i="8"/>
  <c r="G355" i="8"/>
  <c r="G354" i="8" s="1"/>
  <c r="L354" i="8" s="1"/>
  <c r="L427" i="8"/>
  <c r="L560" i="8"/>
  <c r="K560" i="8"/>
  <c r="K575" i="8"/>
  <c r="G282" i="8"/>
  <c r="L282" i="8" s="1"/>
  <c r="L575" i="8"/>
  <c r="K652" i="8"/>
  <c r="L652" i="8"/>
  <c r="G642" i="8"/>
  <c r="L755" i="8"/>
  <c r="K755" i="8"/>
  <c r="K25" i="8"/>
  <c r="K28" i="8"/>
  <c r="G30" i="8"/>
  <c r="K30" i="8" s="1"/>
  <c r="H33" i="8"/>
  <c r="L35" i="8"/>
  <c r="K40" i="8"/>
  <c r="K61" i="8"/>
  <c r="K63" i="8"/>
  <c r="K66" i="8"/>
  <c r="K77" i="8"/>
  <c r="L97" i="8"/>
  <c r="H100" i="8"/>
  <c r="G109" i="8"/>
  <c r="K109" i="8" s="1"/>
  <c r="K113" i="8"/>
  <c r="K115" i="8"/>
  <c r="F116" i="8"/>
  <c r="I117" i="8"/>
  <c r="I116" i="8" s="1"/>
  <c r="K119" i="8"/>
  <c r="L125" i="8"/>
  <c r="K133" i="8"/>
  <c r="I148" i="8"/>
  <c r="K152" i="8"/>
  <c r="G154" i="8"/>
  <c r="L154" i="8" s="1"/>
  <c r="K155" i="8"/>
  <c r="K160" i="8"/>
  <c r="K167" i="8"/>
  <c r="K189" i="8"/>
  <c r="H190" i="8"/>
  <c r="L192" i="8"/>
  <c r="G199" i="8"/>
  <c r="L199" i="8" s="1"/>
  <c r="K200" i="8"/>
  <c r="K204" i="8"/>
  <c r="I202" i="8"/>
  <c r="H220" i="8"/>
  <c r="K222" i="8"/>
  <c r="G220" i="8"/>
  <c r="L220" i="8" s="1"/>
  <c r="L222" i="8"/>
  <c r="G267" i="8"/>
  <c r="L267" i="8" s="1"/>
  <c r="K315" i="8"/>
  <c r="L315" i="8"/>
  <c r="L322" i="8"/>
  <c r="K322" i="8"/>
  <c r="L330" i="8"/>
  <c r="K330" i="8"/>
  <c r="L335" i="8"/>
  <c r="K335" i="8"/>
  <c r="L417" i="8"/>
  <c r="K417" i="8"/>
  <c r="J431" i="8"/>
  <c r="L508" i="8"/>
  <c r="G215" i="8"/>
  <c r="L215" i="8" s="1"/>
  <c r="K508" i="8"/>
  <c r="G542" i="8"/>
  <c r="L542" i="8" s="1"/>
  <c r="G250" i="8"/>
  <c r="G249" i="8" s="1"/>
  <c r="L249" i="8" s="1"/>
  <c r="L543" i="8"/>
  <c r="L819" i="8"/>
  <c r="K819" i="8"/>
  <c r="J212" i="8"/>
  <c r="H216" i="8"/>
  <c r="I228" i="8"/>
  <c r="K240" i="8"/>
  <c r="J241" i="8"/>
  <c r="K246" i="8"/>
  <c r="L246" i="8"/>
  <c r="I299" i="8"/>
  <c r="I295" i="8" s="1"/>
  <c r="L323" i="8"/>
  <c r="G345" i="8"/>
  <c r="L345" i="8" s="1"/>
  <c r="L352" i="8"/>
  <c r="K355" i="8"/>
  <c r="L361" i="8"/>
  <c r="K363" i="8"/>
  <c r="L364" i="8"/>
  <c r="K366" i="8"/>
  <c r="L377" i="8"/>
  <c r="L378" i="8"/>
  <c r="H384" i="8"/>
  <c r="G390" i="8"/>
  <c r="L390" i="8" s="1"/>
  <c r="L399" i="8"/>
  <c r="L414" i="8"/>
  <c r="G438" i="8"/>
  <c r="G437" i="8" s="1"/>
  <c r="L617" i="8"/>
  <c r="G614" i="8"/>
  <c r="K614" i="8" s="1"/>
  <c r="H633" i="8"/>
  <c r="H631" i="8" s="1"/>
  <c r="H636" i="8"/>
  <c r="H635" i="8" s="1"/>
  <c r="L655" i="8"/>
  <c r="K655" i="8"/>
  <c r="L689" i="8"/>
  <c r="K689" i="8"/>
  <c r="G692" i="8"/>
  <c r="G691" i="8" s="1"/>
  <c r="I739" i="8"/>
  <c r="H737" i="8"/>
  <c r="K741" i="8"/>
  <c r="G740" i="8"/>
  <c r="L740" i="8" s="1"/>
  <c r="L741" i="8"/>
  <c r="K756" i="8"/>
  <c r="H766" i="8"/>
  <c r="K771" i="8"/>
  <c r="L771" i="8"/>
  <c r="J804" i="8"/>
  <c r="J803" i="8" s="1"/>
  <c r="I803" i="8"/>
  <c r="L865" i="8"/>
  <c r="K865" i="8"/>
  <c r="H868" i="8"/>
  <c r="L874" i="8"/>
  <c r="K874" i="8"/>
  <c r="L892" i="8"/>
  <c r="K892" i="8"/>
  <c r="H909" i="8"/>
  <c r="K210" i="8"/>
  <c r="L210" i="8"/>
  <c r="I212" i="8"/>
  <c r="L226" i="8"/>
  <c r="L238" i="8"/>
  <c r="H245" i="8"/>
  <c r="G299" i="8"/>
  <c r="L311" i="8"/>
  <c r="K312" i="8"/>
  <c r="K316" i="8"/>
  <c r="L317" i="8"/>
  <c r="K337" i="8"/>
  <c r="L340" i="8"/>
  <c r="K342" i="8"/>
  <c r="L353" i="8"/>
  <c r="L387" i="8"/>
  <c r="K388" i="8"/>
  <c r="L415" i="8"/>
  <c r="L439" i="8"/>
  <c r="K454" i="8"/>
  <c r="L469" i="8"/>
  <c r="L485" i="8"/>
  <c r="L523" i="8"/>
  <c r="K672" i="8"/>
  <c r="L672" i="8"/>
  <c r="L682" i="8"/>
  <c r="K682" i="8"/>
  <c r="K814" i="8"/>
  <c r="G813" i="8"/>
  <c r="L885" i="8"/>
  <c r="K885" i="8"/>
  <c r="K962" i="8"/>
  <c r="G961" i="8"/>
  <c r="L962" i="8"/>
  <c r="K257" i="8"/>
  <c r="K286" i="8"/>
  <c r="I18" i="8"/>
  <c r="J348" i="8"/>
  <c r="L389" i="8"/>
  <c r="L397" i="8"/>
  <c r="H404" i="8"/>
  <c r="H403" i="8" s="1"/>
  <c r="H402" i="8" s="1"/>
  <c r="H401" i="8" s="1"/>
  <c r="L411" i="8"/>
  <c r="L416" i="8"/>
  <c r="L425" i="8"/>
  <c r="L446" i="8"/>
  <c r="G653" i="8"/>
  <c r="L653" i="8" s="1"/>
  <c r="L654" i="8"/>
  <c r="K654" i="8"/>
  <c r="J687" i="8"/>
  <c r="J686" i="8" s="1"/>
  <c r="I687" i="8"/>
  <c r="I686" i="8" s="1"/>
  <c r="L703" i="8"/>
  <c r="H707" i="8"/>
  <c r="I710" i="8"/>
  <c r="J710" i="8" s="1"/>
  <c r="G728" i="8"/>
  <c r="L728" i="8" s="1"/>
  <c r="L729" i="8"/>
  <c r="K729" i="8"/>
  <c r="G723" i="8"/>
  <c r="H768" i="8"/>
  <c r="G853" i="8"/>
  <c r="K853" i="8" s="1"/>
  <c r="K854" i="8"/>
  <c r="L890" i="8"/>
  <c r="K890" i="8"/>
  <c r="L896" i="8"/>
  <c r="K896" i="8"/>
  <c r="J956" i="8"/>
  <c r="J928" i="8" s="1"/>
  <c r="H928" i="8"/>
  <c r="G622" i="8"/>
  <c r="L622" i="8" s="1"/>
  <c r="K634" i="8"/>
  <c r="L646" i="8"/>
  <c r="L658" i="8"/>
  <c r="H692" i="8"/>
  <c r="H691" i="8" s="1"/>
  <c r="L713" i="8"/>
  <c r="K714" i="8"/>
  <c r="L715" i="8"/>
  <c r="K717" i="8"/>
  <c r="I725" i="8"/>
  <c r="L735" i="8"/>
  <c r="H756" i="8"/>
  <c r="F768" i="8"/>
  <c r="J769" i="8"/>
  <c r="J768" i="8" s="1"/>
  <c r="L784" i="8"/>
  <c r="K788" i="8"/>
  <c r="K826" i="8"/>
  <c r="K900" i="8"/>
  <c r="L908" i="8"/>
  <c r="K910" i="8"/>
  <c r="I911" i="8"/>
  <c r="I909" i="8" s="1"/>
  <c r="I933" i="8"/>
  <c r="I954" i="8"/>
  <c r="I956" i="8"/>
  <c r="L959" i="8"/>
  <c r="H614" i="8"/>
  <c r="I619" i="8"/>
  <c r="L623" i="8"/>
  <c r="L629" i="8"/>
  <c r="K671" i="8"/>
  <c r="H676" i="8"/>
  <c r="H675" i="8" s="1"/>
  <c r="L680" i="8"/>
  <c r="F691" i="8"/>
  <c r="L695" i="8"/>
  <c r="L705" i="8"/>
  <c r="K710" i="8"/>
  <c r="L726" i="8"/>
  <c r="H734" i="8"/>
  <c r="K740" i="8"/>
  <c r="K747" i="8"/>
  <c r="L753" i="8"/>
  <c r="K759" i="8"/>
  <c r="L762" i="8"/>
  <c r="K773" i="8"/>
  <c r="L779" i="8"/>
  <c r="K804" i="8"/>
  <c r="K806" i="8"/>
  <c r="M864" i="8"/>
  <c r="L935" i="8"/>
  <c r="I618" i="8"/>
  <c r="J618" i="8" s="1"/>
  <c r="J614" i="8" s="1"/>
  <c r="H694" i="8"/>
  <c r="H723" i="8"/>
  <c r="H722" i="8" s="1"/>
  <c r="L727" i="8"/>
  <c r="K749" i="8"/>
  <c r="H786" i="8"/>
  <c r="L791" i="8"/>
  <c r="G811" i="8"/>
  <c r="L824" i="8"/>
  <c r="K864" i="8"/>
  <c r="L922" i="8"/>
  <c r="H933" i="8"/>
  <c r="L939" i="8"/>
  <c r="G968" i="8"/>
  <c r="L968" i="8" s="1"/>
  <c r="L970" i="8"/>
  <c r="N853" i="8"/>
  <c r="L46" i="8"/>
  <c r="L84" i="8"/>
  <c r="F321" i="8"/>
  <c r="F48" i="8"/>
  <c r="F44" i="8" s="1"/>
  <c r="J413" i="8"/>
  <c r="J177" i="8" s="1"/>
  <c r="I177" i="8"/>
  <c r="K38" i="8"/>
  <c r="K51" i="8"/>
  <c r="K59" i="8"/>
  <c r="F78" i="8"/>
  <c r="G79" i="8"/>
  <c r="H83" i="8"/>
  <c r="H82" i="8" s="1"/>
  <c r="I100" i="8"/>
  <c r="K112" i="8"/>
  <c r="G121" i="8"/>
  <c r="L121" i="8" s="1"/>
  <c r="K124" i="8"/>
  <c r="G148" i="8"/>
  <c r="L148" i="8" s="1"/>
  <c r="L158" i="8"/>
  <c r="G157" i="8"/>
  <c r="L157" i="8" s="1"/>
  <c r="K158" i="8"/>
  <c r="I157" i="8"/>
  <c r="I141" i="8" s="1"/>
  <c r="K166" i="8"/>
  <c r="K172" i="8"/>
  <c r="L186" i="8"/>
  <c r="K186" i="8"/>
  <c r="F196" i="8"/>
  <c r="F212" i="8"/>
  <c r="G228" i="8"/>
  <c r="L228" i="8" s="1"/>
  <c r="L244" i="8"/>
  <c r="G241" i="8"/>
  <c r="L241" i="8" s="1"/>
  <c r="K244" i="8"/>
  <c r="K293" i="8"/>
  <c r="G292" i="8"/>
  <c r="L293" i="8"/>
  <c r="J409" i="8"/>
  <c r="J173" i="8" s="1"/>
  <c r="I173" i="8"/>
  <c r="L30" i="8"/>
  <c r="G29" i="8"/>
  <c r="L29" i="8" s="1"/>
  <c r="K33" i="8"/>
  <c r="K46" i="8"/>
  <c r="K87" i="8"/>
  <c r="F86" i="8"/>
  <c r="F121" i="8"/>
  <c r="K123" i="8"/>
  <c r="F122" i="8"/>
  <c r="J121" i="8"/>
  <c r="J122" i="8"/>
  <c r="K136" i="8"/>
  <c r="K142" i="8"/>
  <c r="K147" i="8"/>
  <c r="K171" i="8"/>
  <c r="F168" i="8"/>
  <c r="K180" i="8"/>
  <c r="K249" i="8"/>
  <c r="K253" i="8"/>
  <c r="F252" i="8"/>
  <c r="F283" i="8"/>
  <c r="F280" i="8"/>
  <c r="K45" i="8"/>
  <c r="J43" i="8"/>
  <c r="K64" i="8"/>
  <c r="G67" i="8"/>
  <c r="L67" i="8" s="1"/>
  <c r="L68" i="8"/>
  <c r="K68" i="8"/>
  <c r="K76" i="8"/>
  <c r="H92" i="8"/>
  <c r="K132" i="8"/>
  <c r="K143" i="8"/>
  <c r="K151" i="8"/>
  <c r="H157" i="8"/>
  <c r="H141" i="8" s="1"/>
  <c r="F162" i="8"/>
  <c r="K162" i="8" s="1"/>
  <c r="J162" i="8"/>
  <c r="K176" i="8"/>
  <c r="K213" i="8"/>
  <c r="K231" i="8"/>
  <c r="F228" i="8"/>
  <c r="K292" i="8"/>
  <c r="F291" i="8"/>
  <c r="I315" i="8"/>
  <c r="H41" i="8"/>
  <c r="F16" i="8"/>
  <c r="K17" i="8"/>
  <c r="G19" i="8"/>
  <c r="L21" i="8"/>
  <c r="J22" i="8"/>
  <c r="L34" i="8"/>
  <c r="G33" i="8"/>
  <c r="K34" i="8"/>
  <c r="K37" i="8"/>
  <c r="F36" i="8"/>
  <c r="F32" i="8" s="1"/>
  <c r="L58" i="8"/>
  <c r="K58" i="8"/>
  <c r="K84" i="8"/>
  <c r="L92" i="8"/>
  <c r="K96" i="8"/>
  <c r="L104" i="8"/>
  <c r="G103" i="8"/>
  <c r="L103" i="8" s="1"/>
  <c r="K104" i="8"/>
  <c r="H122" i="8"/>
  <c r="J148" i="8"/>
  <c r="K205" i="8"/>
  <c r="K229" i="8"/>
  <c r="K236" i="8"/>
  <c r="K273" i="8"/>
  <c r="F272" i="8"/>
  <c r="G272" i="8"/>
  <c r="L272" i="8" s="1"/>
  <c r="L274" i="8"/>
  <c r="J298" i="8"/>
  <c r="J21" i="8" s="1"/>
  <c r="J19" i="8" s="1"/>
  <c r="J18" i="8" s="1"/>
  <c r="H21" i="8"/>
  <c r="H19" i="8" s="1"/>
  <c r="H18" i="8" s="1"/>
  <c r="L299" i="8"/>
  <c r="G295" i="8"/>
  <c r="L295" i="8" s="1"/>
  <c r="K299" i="8"/>
  <c r="K344" i="8"/>
  <c r="L396" i="8"/>
  <c r="L433" i="8"/>
  <c r="G432" i="8"/>
  <c r="K541" i="8"/>
  <c r="G538" i="8"/>
  <c r="L538" i="8" s="1"/>
  <c r="L541" i="8"/>
  <c r="K556" i="8"/>
  <c r="L556" i="8"/>
  <c r="G553" i="8"/>
  <c r="G625" i="8"/>
  <c r="L625" i="8" s="1"/>
  <c r="K627" i="8"/>
  <c r="K197" i="8"/>
  <c r="K209" i="8"/>
  <c r="H212" i="8"/>
  <c r="K225" i="8"/>
  <c r="H228" i="8"/>
  <c r="F233" i="8"/>
  <c r="K235" i="8"/>
  <c r="F241" i="8"/>
  <c r="K241" i="8" s="1"/>
  <c r="K243" i="8"/>
  <c r="K261" i="8"/>
  <c r="F260" i="8"/>
  <c r="L262" i="8"/>
  <c r="F268" i="8"/>
  <c r="F276" i="8"/>
  <c r="K302" i="8"/>
  <c r="K310" i="8"/>
  <c r="G325" i="8"/>
  <c r="K325" i="8" s="1"/>
  <c r="L326" i="8"/>
  <c r="K326" i="8"/>
  <c r="G343" i="8"/>
  <c r="I345" i="8"/>
  <c r="J346" i="8"/>
  <c r="L349" i="8"/>
  <c r="G348" i="8"/>
  <c r="L348" i="8" s="1"/>
  <c r="K350" i="8"/>
  <c r="H368" i="8"/>
  <c r="L369" i="8"/>
  <c r="J370" i="8"/>
  <c r="K372" i="8"/>
  <c r="I375" i="8"/>
  <c r="I368" i="8" s="1"/>
  <c r="J378" i="8"/>
  <c r="I385" i="8"/>
  <c r="K395" i="8"/>
  <c r="F394" i="8"/>
  <c r="K394" i="8" s="1"/>
  <c r="F403" i="8"/>
  <c r="I405" i="8"/>
  <c r="H431" i="8"/>
  <c r="L478" i="8"/>
  <c r="K478" i="8"/>
  <c r="L483" i="8"/>
  <c r="K483" i="8"/>
  <c r="L570" i="8"/>
  <c r="G569" i="8"/>
  <c r="K570" i="8"/>
  <c r="G277" i="8"/>
  <c r="K277" i="8" s="1"/>
  <c r="K578" i="8"/>
  <c r="G576" i="8"/>
  <c r="G573" i="8"/>
  <c r="L573" i="8" s="1"/>
  <c r="G285" i="8"/>
  <c r="K285" i="8" s="1"/>
  <c r="L578" i="8"/>
  <c r="L641" i="8"/>
  <c r="G640" i="8"/>
  <c r="L640" i="8" s="1"/>
  <c r="K641" i="8"/>
  <c r="K369" i="8"/>
  <c r="L400" i="8"/>
  <c r="L448" i="8"/>
  <c r="G444" i="8"/>
  <c r="K444" i="8" s="1"/>
  <c r="L506" i="8"/>
  <c r="G505" i="8"/>
  <c r="L505" i="8" s="1"/>
  <c r="K506" i="8"/>
  <c r="H589" i="8"/>
  <c r="H588" i="8" s="1"/>
  <c r="H587" i="8" s="1"/>
  <c r="K609" i="8"/>
  <c r="G607" i="8"/>
  <c r="L607" i="8" s="1"/>
  <c r="L609" i="8"/>
  <c r="G16" i="8"/>
  <c r="F22" i="8"/>
  <c r="F27" i="8"/>
  <c r="L45" i="8"/>
  <c r="F69" i="8"/>
  <c r="K69" i="8" s="1"/>
  <c r="L71" i="8"/>
  <c r="F73" i="8"/>
  <c r="G74" i="8"/>
  <c r="G86" i="8"/>
  <c r="L86" i="8" s="1"/>
  <c r="I88" i="8"/>
  <c r="I83" i="8" s="1"/>
  <c r="F89" i="8"/>
  <c r="K89" i="8" s="1"/>
  <c r="K94" i="8"/>
  <c r="K102" i="8"/>
  <c r="K110" i="8"/>
  <c r="L123" i="8"/>
  <c r="I124" i="8"/>
  <c r="G126" i="8"/>
  <c r="L126" i="8" s="1"/>
  <c r="F129" i="8"/>
  <c r="G130" i="8"/>
  <c r="L142" i="8"/>
  <c r="F148" i="8"/>
  <c r="L150" i="8"/>
  <c r="K164" i="8"/>
  <c r="G184" i="8"/>
  <c r="G168" i="8" s="1"/>
  <c r="K185" i="8"/>
  <c r="K191" i="8"/>
  <c r="L204" i="8"/>
  <c r="H207" i="8"/>
  <c r="K221" i="8"/>
  <c r="H224" i="8"/>
  <c r="I224" i="8"/>
  <c r="I233" i="8"/>
  <c r="I241" i="8"/>
  <c r="G248" i="8"/>
  <c r="K248" i="8" s="1"/>
  <c r="K254" i="8"/>
  <c r="F264" i="8"/>
  <c r="K270" i="8"/>
  <c r="K278" i="8"/>
  <c r="K300" i="8"/>
  <c r="H345" i="8"/>
  <c r="K347" i="8"/>
  <c r="L350" i="8"/>
  <c r="K362" i="8"/>
  <c r="F359" i="8"/>
  <c r="G368" i="8"/>
  <c r="K376" i="8"/>
  <c r="I382" i="8"/>
  <c r="K393" i="8"/>
  <c r="K423" i="8"/>
  <c r="I428" i="8"/>
  <c r="H200" i="8"/>
  <c r="H196" i="8" s="1"/>
  <c r="I430" i="8"/>
  <c r="K437" i="8"/>
  <c r="F436" i="8"/>
  <c r="L451" i="8"/>
  <c r="K474" i="8"/>
  <c r="K481" i="8"/>
  <c r="G479" i="8"/>
  <c r="L481" i="8"/>
  <c r="L502" i="8"/>
  <c r="K502" i="8"/>
  <c r="G500" i="8"/>
  <c r="G526" i="8"/>
  <c r="L526" i="8" s="1"/>
  <c r="L527" i="8"/>
  <c r="G234" i="8"/>
  <c r="K527" i="8"/>
  <c r="L558" i="8"/>
  <c r="G557" i="8"/>
  <c r="L557" i="8" s="1"/>
  <c r="K558" i="8"/>
  <c r="G265" i="8"/>
  <c r="K265" i="8" s="1"/>
  <c r="K562" i="8"/>
  <c r="G561" i="8"/>
  <c r="L561" i="8" s="1"/>
  <c r="G269" i="8"/>
  <c r="L562" i="8"/>
  <c r="G636" i="8"/>
  <c r="L637" i="8"/>
  <c r="G633" i="8"/>
  <c r="K633" i="8" s="1"/>
  <c r="K637" i="8"/>
  <c r="H656" i="8"/>
  <c r="I657" i="8"/>
  <c r="G22" i="8"/>
  <c r="L22" i="8" s="1"/>
  <c r="H28" i="8"/>
  <c r="H27" i="8" s="1"/>
  <c r="H26" i="8" s="1"/>
  <c r="H40" i="8"/>
  <c r="H48" i="8"/>
  <c r="H44" i="8" s="1"/>
  <c r="H43" i="8" s="1"/>
  <c r="H70" i="8"/>
  <c r="H69" i="8" s="1"/>
  <c r="J84" i="8"/>
  <c r="J83" i="8" s="1"/>
  <c r="I95" i="8"/>
  <c r="G101" i="8"/>
  <c r="H110" i="8"/>
  <c r="H108" i="8" s="1"/>
  <c r="J120" i="8"/>
  <c r="J116" i="8" s="1"/>
  <c r="G137" i="8"/>
  <c r="L137" i="8" s="1"/>
  <c r="H170" i="8"/>
  <c r="H174" i="8"/>
  <c r="H178" i="8"/>
  <c r="K203" i="8"/>
  <c r="F202" i="8"/>
  <c r="J202" i="8"/>
  <c r="F207" i="8"/>
  <c r="L208" i="8"/>
  <c r="G207" i="8"/>
  <c r="L207" i="8" s="1"/>
  <c r="K208" i="8"/>
  <c r="I220" i="8"/>
  <c r="K232" i="8"/>
  <c r="F237" i="8"/>
  <c r="K237" i="8" s="1"/>
  <c r="K239" i="8"/>
  <c r="J237" i="8"/>
  <c r="F245" i="8"/>
  <c r="K247" i="8"/>
  <c r="J245" i="8"/>
  <c r="G252" i="8"/>
  <c r="F256" i="8"/>
  <c r="K256" i="8" s="1"/>
  <c r="K258" i="8"/>
  <c r="G263" i="8"/>
  <c r="L263" i="8" s="1"/>
  <c r="K266" i="8"/>
  <c r="K274" i="8"/>
  <c r="L294" i="8"/>
  <c r="I294" i="8"/>
  <c r="L310" i="8"/>
  <c r="L347" i="8"/>
  <c r="H348" i="8"/>
  <c r="L355" i="8"/>
  <c r="I359" i="8"/>
  <c r="K379" i="8"/>
  <c r="H379" i="8"/>
  <c r="K383" i="8"/>
  <c r="K386" i="8"/>
  <c r="G384" i="8"/>
  <c r="L384" i="8" s="1"/>
  <c r="K391" i="8"/>
  <c r="L395" i="8"/>
  <c r="K396" i="8"/>
  <c r="K406" i="8"/>
  <c r="G419" i="8"/>
  <c r="L419" i="8" s="1"/>
  <c r="G424" i="8"/>
  <c r="L424" i="8" s="1"/>
  <c r="G198" i="8"/>
  <c r="L426" i="8"/>
  <c r="K426" i="8"/>
  <c r="L428" i="8"/>
  <c r="J430" i="8"/>
  <c r="J429" i="8"/>
  <c r="L437" i="8"/>
  <c r="G436" i="8"/>
  <c r="L436" i="8" s="1"/>
  <c r="K441" i="8"/>
  <c r="L462" i="8"/>
  <c r="K462" i="8"/>
  <c r="L498" i="8"/>
  <c r="K498" i="8"/>
  <c r="L518" i="8"/>
  <c r="G517" i="8"/>
  <c r="L517" i="8" s="1"/>
  <c r="K518" i="8"/>
  <c r="L568" i="8"/>
  <c r="G565" i="8"/>
  <c r="K568" i="8"/>
  <c r="I612" i="8"/>
  <c r="L627" i="8"/>
  <c r="L674" i="8"/>
  <c r="K674" i="8"/>
  <c r="L692" i="8"/>
  <c r="K692" i="8"/>
  <c r="K696" i="8"/>
  <c r="K712" i="8"/>
  <c r="L712" i="8"/>
  <c r="L733" i="8"/>
  <c r="K733" i="8"/>
  <c r="G737" i="8"/>
  <c r="K739" i="8"/>
  <c r="K761" i="8"/>
  <c r="I778" i="8"/>
  <c r="I777" i="8" s="1"/>
  <c r="H778" i="8"/>
  <c r="H777" i="8" s="1"/>
  <c r="G778" i="8"/>
  <c r="K778" i="8" s="1"/>
  <c r="J778" i="8"/>
  <c r="J777" i="8" s="1"/>
  <c r="F777" i="8"/>
  <c r="K801" i="8"/>
  <c r="G766" i="8"/>
  <c r="G799" i="8"/>
  <c r="L801" i="8"/>
  <c r="G821" i="8"/>
  <c r="L821" i="8" s="1"/>
  <c r="G820" i="8"/>
  <c r="L820" i="8" s="1"/>
  <c r="L822" i="8"/>
  <c r="L830" i="8"/>
  <c r="G829" i="8"/>
  <c r="L829" i="8" s="1"/>
  <c r="F852" i="8"/>
  <c r="L857" i="8"/>
  <c r="G856" i="8"/>
  <c r="L856" i="8" s="1"/>
  <c r="K857" i="8"/>
  <c r="J927" i="8"/>
  <c r="J932" i="8"/>
  <c r="J930" i="8" s="1"/>
  <c r="J929" i="8" s="1"/>
  <c r="K434" i="8"/>
  <c r="K438" i="8"/>
  <c r="F456" i="8"/>
  <c r="I458" i="8"/>
  <c r="I457" i="8" s="1"/>
  <c r="I456" i="8" s="1"/>
  <c r="I455" i="8" s="1"/>
  <c r="L510" i="8"/>
  <c r="G509" i="8"/>
  <c r="L509" i="8" s="1"/>
  <c r="K510" i="8"/>
  <c r="L549" i="8"/>
  <c r="K549" i="8"/>
  <c r="I589" i="8"/>
  <c r="I588" i="8" s="1"/>
  <c r="I587" i="8" s="1"/>
  <c r="L621" i="8"/>
  <c r="G613" i="8"/>
  <c r="G619" i="8"/>
  <c r="G610" i="8" s="1"/>
  <c r="L610" i="8" s="1"/>
  <c r="K625" i="8"/>
  <c r="K648" i="8"/>
  <c r="K670" i="8"/>
  <c r="H684" i="8"/>
  <c r="H683" i="8" s="1"/>
  <c r="F679" i="8"/>
  <c r="F683" i="8"/>
  <c r="J684" i="8"/>
  <c r="J683" i="8" s="1"/>
  <c r="I684" i="8"/>
  <c r="I683" i="8" s="1"/>
  <c r="L699" i="8"/>
  <c r="K699" i="8"/>
  <c r="G697" i="8"/>
  <c r="G694" i="8" s="1"/>
  <c r="L694" i="8" s="1"/>
  <c r="K704" i="8"/>
  <c r="G750" i="8"/>
  <c r="L750" i="8" s="1"/>
  <c r="K754" i="8"/>
  <c r="J776" i="8"/>
  <c r="J774" i="8" s="1"/>
  <c r="I774" i="8"/>
  <c r="J786" i="8"/>
  <c r="K796" i="8"/>
  <c r="K822" i="8"/>
  <c r="K830" i="8"/>
  <c r="J917" i="8"/>
  <c r="H915" i="8"/>
  <c r="G281" i="8"/>
  <c r="L281" i="8" s="1"/>
  <c r="K284" i="8"/>
  <c r="L297" i="8"/>
  <c r="K318" i="8"/>
  <c r="F354" i="8"/>
  <c r="K354" i="8" s="1"/>
  <c r="K360" i="8"/>
  <c r="H362" i="8"/>
  <c r="H359" i="8" s="1"/>
  <c r="H358" i="8" s="1"/>
  <c r="L363" i="8"/>
  <c r="I365" i="8"/>
  <c r="F367" i="8"/>
  <c r="K370" i="8"/>
  <c r="K371" i="8"/>
  <c r="K374" i="8"/>
  <c r="K375" i="8"/>
  <c r="K381" i="8"/>
  <c r="K382" i="8"/>
  <c r="K398" i="8"/>
  <c r="I424" i="8"/>
  <c r="L434" i="8"/>
  <c r="L438" i="8"/>
  <c r="K440" i="8"/>
  <c r="L449" i="8"/>
  <c r="L453" i="8"/>
  <c r="L459" i="8"/>
  <c r="K463" i="8"/>
  <c r="K470" i="8"/>
  <c r="L473" i="8"/>
  <c r="K475" i="8"/>
  <c r="K490" i="8"/>
  <c r="K497" i="8"/>
  <c r="G495" i="8"/>
  <c r="K495" i="8" s="1"/>
  <c r="K499" i="8"/>
  <c r="L533" i="8"/>
  <c r="F544" i="8"/>
  <c r="F589" i="8"/>
  <c r="G597" i="8"/>
  <c r="K597" i="8" s="1"/>
  <c r="L599" i="8"/>
  <c r="L615" i="8"/>
  <c r="K615" i="8"/>
  <c r="H622" i="8"/>
  <c r="H612" i="8"/>
  <c r="H611" i="8" s="1"/>
  <c r="J633" i="8"/>
  <c r="J631" i="8" s="1"/>
  <c r="L685" i="8"/>
  <c r="K685" i="8"/>
  <c r="K706" i="8"/>
  <c r="G707" i="8"/>
  <c r="J717" i="8"/>
  <c r="J715" i="8" s="1"/>
  <c r="I715" i="8"/>
  <c r="H725" i="8"/>
  <c r="K744" i="8"/>
  <c r="G742" i="8"/>
  <c r="L744" i="8"/>
  <c r="L751" i="8"/>
  <c r="K751" i="8"/>
  <c r="F765" i="8"/>
  <c r="L772" i="8"/>
  <c r="K772" i="8"/>
  <c r="G774" i="8"/>
  <c r="L774" i="8" s="1"/>
  <c r="L775" i="8"/>
  <c r="K775" i="8"/>
  <c r="L796" i="8"/>
  <c r="J797" i="8"/>
  <c r="J795" i="8" s="1"/>
  <c r="H802" i="8"/>
  <c r="I802" i="8" s="1"/>
  <c r="J802" i="8" s="1"/>
  <c r="H813" i="8"/>
  <c r="I813" i="8" s="1"/>
  <c r="J813" i="8" s="1"/>
  <c r="K813" i="8"/>
  <c r="G883" i="8"/>
  <c r="F882" i="8"/>
  <c r="G206" i="8"/>
  <c r="G202" i="8" s="1"/>
  <c r="K259" i="8"/>
  <c r="K267" i="8"/>
  <c r="K271" i="8"/>
  <c r="K275" i="8"/>
  <c r="K279" i="8"/>
  <c r="I304" i="8"/>
  <c r="G303" i="8"/>
  <c r="L304" i="8"/>
  <c r="G313" i="8"/>
  <c r="G309" i="8" s="1"/>
  <c r="L314" i="8"/>
  <c r="M841" i="8"/>
  <c r="N322" i="8"/>
  <c r="K349" i="8"/>
  <c r="F348" i="8"/>
  <c r="K418" i="8"/>
  <c r="K447" i="8"/>
  <c r="K465" i="8"/>
  <c r="H494" i="8"/>
  <c r="I494" i="8"/>
  <c r="K501" i="8"/>
  <c r="L501" i="8"/>
  <c r="L522" i="8"/>
  <c r="G521" i="8"/>
  <c r="L521" i="8" s="1"/>
  <c r="G530" i="8"/>
  <c r="G534" i="8"/>
  <c r="L534" i="8" s="1"/>
  <c r="L535" i="8"/>
  <c r="K546" i="8"/>
  <c r="G545" i="8"/>
  <c r="K545" i="8" s="1"/>
  <c r="L548" i="8"/>
  <c r="K548" i="8"/>
  <c r="L552" i="8"/>
  <c r="K552" i="8"/>
  <c r="F610" i="8"/>
  <c r="J613" i="8"/>
  <c r="I622" i="8"/>
  <c r="J623" i="8"/>
  <c r="J622" i="8" s="1"/>
  <c r="L642" i="8"/>
  <c r="K642" i="8"/>
  <c r="G656" i="8"/>
  <c r="L656" i="8" s="1"/>
  <c r="L657" i="8"/>
  <c r="K657" i="8"/>
  <c r="H677" i="8"/>
  <c r="F665" i="8"/>
  <c r="K677" i="8"/>
  <c r="G677" i="8"/>
  <c r="F675" i="8"/>
  <c r="F668" i="8"/>
  <c r="L681" i="8"/>
  <c r="K681" i="8"/>
  <c r="L706" i="8"/>
  <c r="G700" i="8"/>
  <c r="L709" i="8"/>
  <c r="K716" i="8"/>
  <c r="J725" i="8"/>
  <c r="G731" i="8"/>
  <c r="L731" i="8" s="1"/>
  <c r="G734" i="8"/>
  <c r="L734" i="8" s="1"/>
  <c r="L736" i="8"/>
  <c r="K736" i="8"/>
  <c r="L739" i="8"/>
  <c r="H742" i="8"/>
  <c r="H724" i="8"/>
  <c r="I744" i="8"/>
  <c r="L781" i="8"/>
  <c r="G780" i="8"/>
  <c r="L780" i="8" s="1"/>
  <c r="K781" i="8"/>
  <c r="K783" i="8"/>
  <c r="H790" i="8"/>
  <c r="H789" i="8" s="1"/>
  <c r="I790" i="8"/>
  <c r="I789" i="8" s="1"/>
  <c r="G790" i="8"/>
  <c r="K790" i="8"/>
  <c r="J790" i="8"/>
  <c r="J789" i="8" s="1"/>
  <c r="F789" i="8"/>
  <c r="F842" i="8"/>
  <c r="F839" i="8"/>
  <c r="G843" i="8"/>
  <c r="N842" i="8" s="1"/>
  <c r="L899" i="8"/>
  <c r="G870" i="8"/>
  <c r="L870" i="8" s="1"/>
  <c r="K899" i="8"/>
  <c r="H958" i="8"/>
  <c r="J958" i="8" s="1"/>
  <c r="F957" i="8"/>
  <c r="K958" i="8"/>
  <c r="L974" i="8"/>
  <c r="G973" i="8"/>
  <c r="K974" i="8"/>
  <c r="H458" i="8"/>
  <c r="H457" i="8" s="1"/>
  <c r="H456" i="8" s="1"/>
  <c r="H455" i="8" s="1"/>
  <c r="L466" i="8"/>
  <c r="G465" i="8"/>
  <c r="L465" i="8" s="1"/>
  <c r="L514" i="8"/>
  <c r="G513" i="8"/>
  <c r="L513" i="8" s="1"/>
  <c r="K557" i="8"/>
  <c r="K620" i="8"/>
  <c r="K628" i="8"/>
  <c r="L644" i="8"/>
  <c r="G643" i="8"/>
  <c r="K645" i="8"/>
  <c r="I642" i="8"/>
  <c r="G650" i="8"/>
  <c r="L651" i="8"/>
  <c r="K651" i="8"/>
  <c r="K702" i="8"/>
  <c r="J709" i="8"/>
  <c r="I707" i="8"/>
  <c r="I768" i="8"/>
  <c r="K774" i="8"/>
  <c r="I785" i="8"/>
  <c r="J785" i="8" s="1"/>
  <c r="J783" i="8" s="1"/>
  <c r="H783" i="8"/>
  <c r="K795" i="8"/>
  <c r="F793" i="8"/>
  <c r="H799" i="8"/>
  <c r="H798" i="8" s="1"/>
  <c r="I801" i="8"/>
  <c r="L805" i="8"/>
  <c r="G803" i="8"/>
  <c r="K803" i="8" s="1"/>
  <c r="L905" i="8"/>
  <c r="K905" i="8"/>
  <c r="L947" i="8"/>
  <c r="K947" i="8"/>
  <c r="L529" i="8"/>
  <c r="L537" i="8"/>
  <c r="K563" i="8"/>
  <c r="L567" i="8"/>
  <c r="K579" i="8"/>
  <c r="G591" i="8"/>
  <c r="K591" i="8" s="1"/>
  <c r="K592" i="8"/>
  <c r="K594" i="8"/>
  <c r="L596" i="8"/>
  <c r="K600" i="8"/>
  <c r="L602" i="8"/>
  <c r="K613" i="8"/>
  <c r="K617" i="8"/>
  <c r="K644" i="8"/>
  <c r="F643" i="8"/>
  <c r="H644" i="8"/>
  <c r="H643" i="8" s="1"/>
  <c r="H641" i="8"/>
  <c r="H640" i="8" s="1"/>
  <c r="L645" i="8"/>
  <c r="J646" i="8"/>
  <c r="F649" i="8"/>
  <c r="H653" i="8"/>
  <c r="I654" i="8"/>
  <c r="L669" i="8"/>
  <c r="K669" i="8"/>
  <c r="L673" i="8"/>
  <c r="K673" i="8"/>
  <c r="H687" i="8"/>
  <c r="H686" i="8" s="1"/>
  <c r="G687" i="8"/>
  <c r="K687" i="8" s="1"/>
  <c r="F686" i="8"/>
  <c r="K688" i="8"/>
  <c r="J693" i="8"/>
  <c r="I706" i="8"/>
  <c r="H706" i="8"/>
  <c r="L725" i="8"/>
  <c r="K726" i="8"/>
  <c r="F721" i="8"/>
  <c r="H731" i="8"/>
  <c r="I732" i="8"/>
  <c r="K738" i="8"/>
  <c r="G758" i="8"/>
  <c r="L758" i="8" s="1"/>
  <c r="L760" i="8"/>
  <c r="K760" i="8"/>
  <c r="J782" i="8"/>
  <c r="J780" i="8" s="1"/>
  <c r="I780" i="8"/>
  <c r="H803" i="8"/>
  <c r="H765" i="8"/>
  <c r="H764" i="8" s="1"/>
  <c r="F815" i="8"/>
  <c r="G818" i="8"/>
  <c r="G815" i="8" s="1"/>
  <c r="L815" i="8" s="1"/>
  <c r="I848" i="8"/>
  <c r="H848" i="8"/>
  <c r="K848" i="8"/>
  <c r="J848" i="8"/>
  <c r="L876" i="8"/>
  <c r="K876" i="8"/>
  <c r="H932" i="8"/>
  <c r="H930" i="8" s="1"/>
  <c r="H929" i="8" s="1"/>
  <c r="H927" i="8"/>
  <c r="G933" i="8"/>
  <c r="G932" i="8" s="1"/>
  <c r="L937" i="8"/>
  <c r="K937" i="8"/>
  <c r="J676" i="8"/>
  <c r="G684" i="8"/>
  <c r="K690" i="8"/>
  <c r="I692" i="8"/>
  <c r="I691" i="8" s="1"/>
  <c r="K693" i="8"/>
  <c r="L714" i="8"/>
  <c r="I734" i="8"/>
  <c r="H745" i="8"/>
  <c r="L746" i="8"/>
  <c r="K787" i="8"/>
  <c r="K794" i="8"/>
  <c r="K797" i="8"/>
  <c r="F859" i="8"/>
  <c r="L861" i="8"/>
  <c r="G860" i="8"/>
  <c r="K861" i="8"/>
  <c r="K965" i="8"/>
  <c r="L965" i="8"/>
  <c r="G676" i="8"/>
  <c r="K718" i="8"/>
  <c r="K725" i="8"/>
  <c r="J729" i="8"/>
  <c r="J736" i="8"/>
  <c r="J734" i="8" s="1"/>
  <c r="K743" i="8"/>
  <c r="G757" i="8"/>
  <c r="G724" i="8" s="1"/>
  <c r="F724" i="8"/>
  <c r="F722" i="8" s="1"/>
  <c r="G769" i="8"/>
  <c r="K769" i="8" s="1"/>
  <c r="I765" i="8"/>
  <c r="K782" i="8"/>
  <c r="K800" i="8"/>
  <c r="G809" i="8"/>
  <c r="L810" i="8"/>
  <c r="K810" i="8"/>
  <c r="L825" i="8"/>
  <c r="K825" i="8"/>
  <c r="L845" i="8"/>
  <c r="K845" i="8"/>
  <c r="K849" i="8"/>
  <c r="L863" i="8"/>
  <c r="G862" i="8"/>
  <c r="L862" i="8" s="1"/>
  <c r="I907" i="8"/>
  <c r="G906" i="8"/>
  <c r="K906" i="8" s="1"/>
  <c r="L907" i="8"/>
  <c r="K907" i="8"/>
  <c r="G904" i="8"/>
  <c r="H905" i="8"/>
  <c r="K909" i="8"/>
  <c r="F902" i="8"/>
  <c r="I917" i="8"/>
  <c r="I915" i="8" s="1"/>
  <c r="L917" i="8"/>
  <c r="K917" i="8"/>
  <c r="G915" i="8"/>
  <c r="L941" i="8"/>
  <c r="K941" i="8"/>
  <c r="G944" i="8"/>
  <c r="L944" i="8" s="1"/>
  <c r="L950" i="8"/>
  <c r="K950" i="8"/>
  <c r="K807" i="8"/>
  <c r="K812" i="8"/>
  <c r="K870" i="8"/>
  <c r="L879" i="8"/>
  <c r="G878" i="8"/>
  <c r="K879" i="8"/>
  <c r="L887" i="8"/>
  <c r="K887" i="8"/>
  <c r="G840" i="8"/>
  <c r="L844" i="8"/>
  <c r="L847" i="8"/>
  <c r="K847" i="8"/>
  <c r="F869" i="8"/>
  <c r="K871" i="8"/>
  <c r="L872" i="8"/>
  <c r="G871" i="8"/>
  <c r="L871" i="8" s="1"/>
  <c r="L875" i="8"/>
  <c r="K875" i="8"/>
  <c r="I869" i="8"/>
  <c r="I868" i="8" s="1"/>
  <c r="L891" i="8"/>
  <c r="K891" i="8"/>
  <c r="L895" i="8"/>
  <c r="K895" i="8"/>
  <c r="L919" i="8"/>
  <c r="G918" i="8"/>
  <c r="L918" i="8" s="1"/>
  <c r="K919" i="8"/>
  <c r="I923" i="8"/>
  <c r="L923" i="8"/>
  <c r="G921" i="8"/>
  <c r="G924" i="8"/>
  <c r="L940" i="8"/>
  <c r="K940" i="8"/>
  <c r="G952" i="8"/>
  <c r="K966" i="8"/>
  <c r="J966" i="8"/>
  <c r="J967" i="8"/>
  <c r="J964" i="8" s="1"/>
  <c r="I905" i="8"/>
  <c r="K914" i="8"/>
  <c r="F942" i="8"/>
  <c r="H951" i="8"/>
  <c r="J951" i="8" s="1"/>
  <c r="I958" i="8"/>
  <c r="L958" i="8"/>
  <c r="G957" i="8"/>
  <c r="I960" i="8"/>
  <c r="L960" i="8"/>
  <c r="H964" i="8"/>
  <c r="G898" i="8"/>
  <c r="L898" i="8" s="1"/>
  <c r="J910" i="8"/>
  <c r="H904" i="8"/>
  <c r="H903" i="8" s="1"/>
  <c r="G912" i="8"/>
  <c r="J913" i="8"/>
  <c r="J912" i="8" s="1"/>
  <c r="H912" i="8"/>
  <c r="J924" i="8"/>
  <c r="J921" i="8"/>
  <c r="G951" i="8"/>
  <c r="I955" i="8"/>
  <c r="L955" i="8"/>
  <c r="L963" i="8"/>
  <c r="K963" i="8"/>
  <c r="I971" i="8"/>
  <c r="L971" i="8"/>
  <c r="K975" i="8"/>
  <c r="K911" i="8"/>
  <c r="K916" i="8"/>
  <c r="K936" i="8"/>
  <c r="K954" i="8"/>
  <c r="G966" i="8"/>
  <c r="L966" i="8" s="1"/>
  <c r="I982" i="11" l="1"/>
  <c r="I981" i="11"/>
  <c r="I980" i="11" s="1"/>
  <c r="L587" i="11"/>
  <c r="G586" i="11"/>
  <c r="K587" i="11"/>
  <c r="L456" i="11"/>
  <c r="G455" i="11"/>
  <c r="L455" i="11" s="1"/>
  <c r="L431" i="11"/>
  <c r="G430" i="11"/>
  <c r="L430" i="11" s="1"/>
  <c r="G429" i="11"/>
  <c r="J986" i="11"/>
  <c r="N663" i="11"/>
  <c r="L663" i="11"/>
  <c r="G662" i="11"/>
  <c r="L662" i="11" s="1"/>
  <c r="F12" i="11"/>
  <c r="F138" i="11"/>
  <c r="K139" i="11"/>
  <c r="K455" i="11"/>
  <c r="L139" i="11"/>
  <c r="G138" i="11"/>
  <c r="L138" i="11" s="1"/>
  <c r="L930" i="11"/>
  <c r="G926" i="11"/>
  <c r="K930" i="11"/>
  <c r="G12" i="11"/>
  <c r="I288" i="11"/>
  <c r="I287" i="11"/>
  <c r="L402" i="11"/>
  <c r="G401" i="11"/>
  <c r="L401" i="11" s="1"/>
  <c r="F288" i="11"/>
  <c r="F287" i="11"/>
  <c r="J984" i="11"/>
  <c r="J983" i="11" s="1"/>
  <c r="J985" i="11"/>
  <c r="J981" i="11"/>
  <c r="J980" i="11" s="1"/>
  <c r="J982" i="11"/>
  <c r="F987" i="11"/>
  <c r="F988" i="11"/>
  <c r="K429" i="11"/>
  <c r="K663" i="11"/>
  <c r="F662" i="11"/>
  <c r="L290" i="11"/>
  <c r="G289" i="11"/>
  <c r="K289" i="11" s="1"/>
  <c r="K290" i="11"/>
  <c r="I982" i="10"/>
  <c r="I981" i="10"/>
  <c r="I980" i="10" s="1"/>
  <c r="L833" i="10"/>
  <c r="K833" i="10"/>
  <c r="G663" i="10"/>
  <c r="L667" i="10"/>
  <c r="K667" i="10"/>
  <c r="J981" i="10"/>
  <c r="J980" i="10" s="1"/>
  <c r="J982" i="10"/>
  <c r="H985" i="10"/>
  <c r="H983" i="10" s="1"/>
  <c r="J984" i="10"/>
  <c r="J985" i="10"/>
  <c r="K584" i="10"/>
  <c r="L13" i="10"/>
  <c r="G12" i="10"/>
  <c r="L837" i="10"/>
  <c r="K837" i="10"/>
  <c r="L457" i="10"/>
  <c r="G456" i="10"/>
  <c r="G140" i="10"/>
  <c r="K141" i="10"/>
  <c r="H981" i="10"/>
  <c r="H980" i="10" s="1"/>
  <c r="H982" i="10"/>
  <c r="K868" i="10"/>
  <c r="K456" i="10"/>
  <c r="F455" i="10"/>
  <c r="L431" i="10"/>
  <c r="G430" i="10"/>
  <c r="L430" i="10" s="1"/>
  <c r="K664" i="10"/>
  <c r="G926" i="10"/>
  <c r="L930" i="10"/>
  <c r="K930" i="10"/>
  <c r="L290" i="10"/>
  <c r="G289" i="10"/>
  <c r="K289" i="10" s="1"/>
  <c r="K13" i="10"/>
  <c r="F12" i="10"/>
  <c r="K290" i="10"/>
  <c r="J986" i="10"/>
  <c r="F582" i="10"/>
  <c r="M764" i="10"/>
  <c r="L764" i="10"/>
  <c r="K764" i="10"/>
  <c r="F138" i="10"/>
  <c r="K430" i="10"/>
  <c r="F288" i="10"/>
  <c r="F287" i="10"/>
  <c r="L587" i="10"/>
  <c r="G586" i="10"/>
  <c r="I984" i="10"/>
  <c r="I985" i="10"/>
  <c r="I11" i="9"/>
  <c r="I10" i="9"/>
  <c r="F13" i="9"/>
  <c r="K14" i="9"/>
  <c r="L930" i="9"/>
  <c r="G926" i="9"/>
  <c r="H984" i="9"/>
  <c r="L32" i="9"/>
  <c r="G31" i="9"/>
  <c r="L31" i="9" s="1"/>
  <c r="K82" i="9"/>
  <c r="F81" i="9"/>
  <c r="K81" i="9" s="1"/>
  <c r="L291" i="9"/>
  <c r="G290" i="9"/>
  <c r="I986" i="9"/>
  <c r="I985" i="9"/>
  <c r="I984" i="9" s="1"/>
  <c r="L869" i="9"/>
  <c r="G868" i="9"/>
  <c r="L868" i="9" s="1"/>
  <c r="H983" i="9"/>
  <c r="H982" i="9"/>
  <c r="F138" i="9"/>
  <c r="M668" i="9"/>
  <c r="M676" i="9" s="1"/>
  <c r="L668" i="9"/>
  <c r="G667" i="9"/>
  <c r="G140" i="9"/>
  <c r="K141" i="9"/>
  <c r="G402" i="9"/>
  <c r="L403" i="9"/>
  <c r="L768" i="9"/>
  <c r="G764" i="9"/>
  <c r="F926" i="9"/>
  <c r="K930" i="9"/>
  <c r="K587" i="9"/>
  <c r="F586" i="9"/>
  <c r="H11" i="9"/>
  <c r="H10" i="9"/>
  <c r="K631" i="9"/>
  <c r="L14" i="9"/>
  <c r="K640" i="9"/>
  <c r="L308" i="9"/>
  <c r="K308" i="9"/>
  <c r="J749" i="9"/>
  <c r="J722" i="9" s="1"/>
  <c r="J662" i="9" s="1"/>
  <c r="J582" i="9" s="1"/>
  <c r="J724" i="9"/>
  <c r="I287" i="9"/>
  <c r="I288" i="9"/>
  <c r="L838" i="9"/>
  <c r="G837" i="9"/>
  <c r="G833" i="9"/>
  <c r="K838" i="9"/>
  <c r="L457" i="9"/>
  <c r="G456" i="9"/>
  <c r="K457" i="9"/>
  <c r="L256" i="9"/>
  <c r="G251" i="9"/>
  <c r="K256" i="9"/>
  <c r="J676" i="9"/>
  <c r="J666" i="9"/>
  <c r="J357" i="9"/>
  <c r="J289" i="9" s="1"/>
  <c r="I582" i="9"/>
  <c r="K319" i="9"/>
  <c r="J11" i="9"/>
  <c r="J10" i="9"/>
  <c r="K290" i="9"/>
  <c r="F289" i="9"/>
  <c r="L44" i="9"/>
  <c r="G43" i="9"/>
  <c r="K44" i="9"/>
  <c r="K768" i="9"/>
  <c r="G431" i="9"/>
  <c r="L432" i="9"/>
  <c r="F401" i="9"/>
  <c r="K402" i="9"/>
  <c r="F430" i="9"/>
  <c r="F429" i="9"/>
  <c r="K431" i="9"/>
  <c r="K667" i="9"/>
  <c r="F663" i="9"/>
  <c r="K436" i="9"/>
  <c r="L587" i="9"/>
  <c r="G586" i="9"/>
  <c r="G631" i="9"/>
  <c r="L631" i="9" s="1"/>
  <c r="L36" i="9"/>
  <c r="K36" i="9"/>
  <c r="H902" i="8"/>
  <c r="H867" i="8" s="1"/>
  <c r="J765" i="8"/>
  <c r="I429" i="8"/>
  <c r="K424" i="8"/>
  <c r="G450" i="8"/>
  <c r="L450" i="8" s="1"/>
  <c r="H14" i="8"/>
  <c r="K622" i="8"/>
  <c r="K345" i="8"/>
  <c r="I343" i="8"/>
  <c r="J344" i="8"/>
  <c r="I68" i="8"/>
  <c r="I67" i="8" s="1"/>
  <c r="I953" i="8"/>
  <c r="I930" i="8" s="1"/>
  <c r="I929" i="8" s="1"/>
  <c r="L953" i="8"/>
  <c r="H926" i="8"/>
  <c r="K509" i="8"/>
  <c r="G122" i="8"/>
  <c r="L122" i="8" s="1"/>
  <c r="K432" i="8"/>
  <c r="J610" i="8"/>
  <c r="J586" i="8" s="1"/>
  <c r="H610" i="8"/>
  <c r="K390" i="8"/>
  <c r="K177" i="8"/>
  <c r="K711" i="8"/>
  <c r="K728" i="8"/>
  <c r="K653" i="8"/>
  <c r="H367" i="8"/>
  <c r="K126" i="8"/>
  <c r="I42" i="8"/>
  <c r="J366" i="8"/>
  <c r="I90" i="8"/>
  <c r="I89" i="8" s="1"/>
  <c r="I82" i="8" s="1"/>
  <c r="J293" i="8"/>
  <c r="J292" i="8" s="1"/>
  <c r="J291" i="8" s="1"/>
  <c r="J17" i="8"/>
  <c r="J16" i="8" s="1"/>
  <c r="J15" i="8" s="1"/>
  <c r="J14" i="8" s="1"/>
  <c r="K723" i="8"/>
  <c r="L723" i="8"/>
  <c r="J739" i="8"/>
  <c r="J737" i="8" s="1"/>
  <c r="I737" i="8"/>
  <c r="H42" i="8"/>
  <c r="I319" i="8"/>
  <c r="L614" i="8"/>
  <c r="G141" i="8"/>
  <c r="G140" i="8" s="1"/>
  <c r="L140" i="8" s="1"/>
  <c r="L120" i="8"/>
  <c r="I927" i="8"/>
  <c r="I932" i="8"/>
  <c r="K961" i="8"/>
  <c r="L961" i="8"/>
  <c r="K188" i="8"/>
  <c r="L188" i="8"/>
  <c r="K220" i="8"/>
  <c r="J355" i="8"/>
  <c r="J354" i="8" s="1"/>
  <c r="J80" i="8"/>
  <c r="J79" i="8" s="1"/>
  <c r="J78" i="8" s="1"/>
  <c r="G26" i="8"/>
  <c r="L26" i="8" s="1"/>
  <c r="L27" i="8"/>
  <c r="K216" i="8"/>
  <c r="J707" i="8"/>
  <c r="J705" i="8" s="1"/>
  <c r="H168" i="8"/>
  <c r="K450" i="8"/>
  <c r="K306" i="8"/>
  <c r="J904" i="8"/>
  <c r="I928" i="8"/>
  <c r="K862" i="8"/>
  <c r="K734" i="8"/>
  <c r="J612" i="8"/>
  <c r="G967" i="8"/>
  <c r="K967" i="8" s="1"/>
  <c r="K898" i="8"/>
  <c r="K843" i="8"/>
  <c r="K610" i="8"/>
  <c r="K780" i="8"/>
  <c r="I613" i="8"/>
  <c r="I611" i="8" s="1"/>
  <c r="I766" i="8"/>
  <c r="I764" i="8" s="1"/>
  <c r="I614" i="8"/>
  <c r="I610" i="8" s="1"/>
  <c r="I586" i="8" s="1"/>
  <c r="H32" i="8"/>
  <c r="H31" i="8" s="1"/>
  <c r="H13" i="8" s="1"/>
  <c r="H201" i="8"/>
  <c r="K148" i="8"/>
  <c r="K384" i="8"/>
  <c r="K29" i="8"/>
  <c r="K215" i="8"/>
  <c r="K137" i="8"/>
  <c r="G116" i="8"/>
  <c r="K116" i="8" s="1"/>
  <c r="K80" i="8"/>
  <c r="K811" i="8"/>
  <c r="L811" i="8"/>
  <c r="K199" i="8"/>
  <c r="I395" i="8"/>
  <c r="I394" i="8" s="1"/>
  <c r="J397" i="8"/>
  <c r="I131" i="8"/>
  <c r="I129" i="8" s="1"/>
  <c r="I128" i="8" s="1"/>
  <c r="F91" i="8"/>
  <c r="K92" i="8"/>
  <c r="G212" i="8"/>
  <c r="L212" i="8" s="1"/>
  <c r="K190" i="8"/>
  <c r="K968" i="8"/>
  <c r="H357" i="8"/>
  <c r="K750" i="8"/>
  <c r="K821" i="8"/>
  <c r="J767" i="8"/>
  <c r="I664" i="8"/>
  <c r="K561" i="8"/>
  <c r="K505" i="8"/>
  <c r="K656" i="8"/>
  <c r="K573" i="8"/>
  <c r="K856" i="8"/>
  <c r="I358" i="8"/>
  <c r="I201" i="8"/>
  <c r="K272" i="8"/>
  <c r="J141" i="8"/>
  <c r="G83" i="8"/>
  <c r="I756" i="8"/>
  <c r="H748" i="8"/>
  <c r="K282" i="8"/>
  <c r="L109" i="8"/>
  <c r="G108" i="8"/>
  <c r="L108" i="8" s="1"/>
  <c r="K56" i="8"/>
  <c r="K218" i="8"/>
  <c r="L218" i="8"/>
  <c r="L724" i="8"/>
  <c r="G722" i="8"/>
  <c r="L722" i="8" s="1"/>
  <c r="L932" i="8"/>
  <c r="K932" i="8"/>
  <c r="L202" i="8"/>
  <c r="I966" i="8"/>
  <c r="I967" i="8"/>
  <c r="I964" i="8" s="1"/>
  <c r="L952" i="8"/>
  <c r="G928" i="8"/>
  <c r="K952" i="8"/>
  <c r="L921" i="8"/>
  <c r="K921" i="8"/>
  <c r="L904" i="8"/>
  <c r="K904" i="8"/>
  <c r="G903" i="8"/>
  <c r="I904" i="8"/>
  <c r="I903" i="8" s="1"/>
  <c r="I906" i="8"/>
  <c r="I902" i="8" s="1"/>
  <c r="L860" i="8"/>
  <c r="G859" i="8"/>
  <c r="L859" i="8" s="1"/>
  <c r="J664" i="8"/>
  <c r="H649" i="8"/>
  <c r="I649" i="8" s="1"/>
  <c r="L967" i="8"/>
  <c r="H957" i="8"/>
  <c r="J957" i="8" s="1"/>
  <c r="K957" i="8"/>
  <c r="F841" i="8"/>
  <c r="J744" i="8"/>
  <c r="J742" i="8" s="1"/>
  <c r="I742" i="8"/>
  <c r="F764" i="8"/>
  <c r="L742" i="8"/>
  <c r="K742" i="8"/>
  <c r="F588" i="8"/>
  <c r="J679" i="8"/>
  <c r="J678" i="8" s="1"/>
  <c r="I679" i="8"/>
  <c r="I678" i="8" s="1"/>
  <c r="G679" i="8"/>
  <c r="K679" i="8" s="1"/>
  <c r="F678" i="8"/>
  <c r="H679" i="8"/>
  <c r="H678" i="8" s="1"/>
  <c r="H767" i="8"/>
  <c r="H763" i="8" s="1"/>
  <c r="L737" i="8"/>
  <c r="K737" i="8"/>
  <c r="I293" i="8"/>
  <c r="I292" i="8" s="1"/>
  <c r="I17" i="8"/>
  <c r="I16" i="8" s="1"/>
  <c r="I15" i="8" s="1"/>
  <c r="I14" i="8" s="1"/>
  <c r="J201" i="8"/>
  <c r="K636" i="8"/>
  <c r="L636" i="8"/>
  <c r="G635" i="8"/>
  <c r="K419" i="8"/>
  <c r="L368" i="8"/>
  <c r="G367" i="8"/>
  <c r="L130" i="8"/>
  <c r="G129" i="8"/>
  <c r="L74" i="8"/>
  <c r="G73" i="8"/>
  <c r="K22" i="8"/>
  <c r="K576" i="8"/>
  <c r="L576" i="8"/>
  <c r="L569" i="8"/>
  <c r="K569" i="8"/>
  <c r="K368" i="8"/>
  <c r="J345" i="8"/>
  <c r="J70" i="8"/>
  <c r="J69" i="8" s="1"/>
  <c r="K309" i="8"/>
  <c r="L309" i="8"/>
  <c r="G308" i="8"/>
  <c r="G260" i="8"/>
  <c r="L260" i="8" s="1"/>
  <c r="L553" i="8"/>
  <c r="K553" i="8"/>
  <c r="K252" i="8"/>
  <c r="F251" i="8"/>
  <c r="L79" i="8"/>
  <c r="G78" i="8"/>
  <c r="L78" i="8" s="1"/>
  <c r="I951" i="8"/>
  <c r="L951" i="8"/>
  <c r="G942" i="8"/>
  <c r="L942" i="8" s="1"/>
  <c r="K951" i="8"/>
  <c r="F868" i="8"/>
  <c r="K918" i="8"/>
  <c r="L915" i="8"/>
  <c r="K915" i="8"/>
  <c r="K809" i="8"/>
  <c r="L809" i="8"/>
  <c r="L769" i="8"/>
  <c r="G768" i="8"/>
  <c r="K758" i="8"/>
  <c r="J732" i="8"/>
  <c r="J731" i="8" s="1"/>
  <c r="I731" i="8"/>
  <c r="H705" i="8"/>
  <c r="H700" i="8"/>
  <c r="J654" i="8"/>
  <c r="I641" i="8"/>
  <c r="I653" i="8"/>
  <c r="J642" i="8"/>
  <c r="J644" i="8"/>
  <c r="J643" i="8" s="1"/>
  <c r="K643" i="8"/>
  <c r="F639" i="8"/>
  <c r="G589" i="8"/>
  <c r="L591" i="8"/>
  <c r="L803" i="8"/>
  <c r="G802" i="8"/>
  <c r="K973" i="8"/>
  <c r="G972" i="8"/>
  <c r="L973" i="8"/>
  <c r="L790" i="8"/>
  <c r="G789" i="8"/>
  <c r="K789" i="8" s="1"/>
  <c r="L700" i="8"/>
  <c r="K700" i="8"/>
  <c r="H668" i="8"/>
  <c r="H667" i="8" s="1"/>
  <c r="G668" i="8"/>
  <c r="K668" i="8" s="1"/>
  <c r="F667" i="8"/>
  <c r="J668" i="8"/>
  <c r="J667" i="8" s="1"/>
  <c r="I668" i="8"/>
  <c r="I667" i="8" s="1"/>
  <c r="F663" i="8"/>
  <c r="F585" i="8"/>
  <c r="K313" i="8"/>
  <c r="L313" i="8"/>
  <c r="G39" i="8"/>
  <c r="K263" i="8"/>
  <c r="G882" i="8"/>
  <c r="L882" i="8" s="1"/>
  <c r="L883" i="8"/>
  <c r="K367" i="8"/>
  <c r="L619" i="8"/>
  <c r="K619" i="8"/>
  <c r="F455" i="8"/>
  <c r="L799" i="8"/>
  <c r="G798" i="8"/>
  <c r="K799" i="8"/>
  <c r="L565" i="8"/>
  <c r="K565" i="8"/>
  <c r="K198" i="8"/>
  <c r="L198" i="8"/>
  <c r="G196" i="8"/>
  <c r="L196" i="8" s="1"/>
  <c r="G404" i="8"/>
  <c r="K202" i="8"/>
  <c r="F201" i="8"/>
  <c r="L101" i="8"/>
  <c r="G100" i="8"/>
  <c r="F18" i="8"/>
  <c r="L265" i="8"/>
  <c r="G264" i="8"/>
  <c r="L264" i="8" s="1"/>
  <c r="K526" i="8"/>
  <c r="K436" i="8"/>
  <c r="F431" i="8"/>
  <c r="F358" i="8"/>
  <c r="K359" i="8"/>
  <c r="F128" i="8"/>
  <c r="K73" i="8"/>
  <c r="F72" i="8"/>
  <c r="L16" i="8"/>
  <c r="G15" i="8"/>
  <c r="I404" i="8"/>
  <c r="I403" i="8" s="1"/>
  <c r="I402" i="8" s="1"/>
  <c r="I401" i="8" s="1"/>
  <c r="J405" i="8"/>
  <c r="I169" i="8"/>
  <c r="I168" i="8" s="1"/>
  <c r="I140" i="8" s="1"/>
  <c r="I139" i="8" s="1"/>
  <c r="I138" i="8" s="1"/>
  <c r="I384" i="8"/>
  <c r="J385" i="8"/>
  <c r="I109" i="8"/>
  <c r="I108" i="8" s="1"/>
  <c r="J94" i="8"/>
  <c r="M668" i="8"/>
  <c r="G321" i="8"/>
  <c r="K321" i="8" s="1"/>
  <c r="G48" i="8"/>
  <c r="L325" i="8"/>
  <c r="K260" i="8"/>
  <c r="K101" i="8"/>
  <c r="L33" i="8"/>
  <c r="L19" i="8"/>
  <c r="G18" i="8"/>
  <c r="L18" i="8" s="1"/>
  <c r="H91" i="8"/>
  <c r="H81" i="8" s="1"/>
  <c r="K121" i="8"/>
  <c r="L292" i="8"/>
  <c r="G291" i="8"/>
  <c r="K79" i="8"/>
  <c r="K19" i="8"/>
  <c r="L83" i="8"/>
  <c r="G82" i="8"/>
  <c r="L957" i="8"/>
  <c r="I957" i="8"/>
  <c r="F930" i="8"/>
  <c r="I924" i="8"/>
  <c r="I921" i="8"/>
  <c r="L840" i="8"/>
  <c r="G835" i="8"/>
  <c r="K840" i="8"/>
  <c r="G869" i="8"/>
  <c r="L878" i="8"/>
  <c r="K944" i="8"/>
  <c r="K820" i="8"/>
  <c r="K724" i="8"/>
  <c r="G675" i="8"/>
  <c r="L675" i="8" s="1"/>
  <c r="L676" i="8"/>
  <c r="G664" i="8"/>
  <c r="K878" i="8"/>
  <c r="K859" i="8"/>
  <c r="I723" i="8"/>
  <c r="K815" i="8"/>
  <c r="I700" i="8"/>
  <c r="I705" i="8"/>
  <c r="L687" i="8"/>
  <c r="G686" i="8"/>
  <c r="L686" i="8" s="1"/>
  <c r="G793" i="8"/>
  <c r="G792" i="8" s="1"/>
  <c r="L792" i="8" s="1"/>
  <c r="F792" i="8"/>
  <c r="F767" i="8" s="1"/>
  <c r="H793" i="8"/>
  <c r="H792" i="8" s="1"/>
  <c r="J793" i="8"/>
  <c r="J792" i="8" s="1"/>
  <c r="I793" i="8"/>
  <c r="I792" i="8" s="1"/>
  <c r="I783" i="8"/>
  <c r="I767" i="8" s="1"/>
  <c r="I724" i="8"/>
  <c r="L643" i="8"/>
  <c r="K517" i="8"/>
  <c r="O863" i="8"/>
  <c r="P863" i="8" s="1"/>
  <c r="L843" i="8"/>
  <c r="G839" i="8"/>
  <c r="K839" i="8" s="1"/>
  <c r="G842" i="8"/>
  <c r="I677" i="8"/>
  <c r="H665" i="8"/>
  <c r="H585" i="8" s="1"/>
  <c r="G544" i="8"/>
  <c r="L544" i="8" s="1"/>
  <c r="L545" i="8"/>
  <c r="K534" i="8"/>
  <c r="K521" i="8"/>
  <c r="K883" i="8"/>
  <c r="L707" i="8"/>
  <c r="K707" i="8"/>
  <c r="L597" i="8"/>
  <c r="G494" i="8"/>
  <c r="L495" i="8"/>
  <c r="J915" i="8"/>
  <c r="J902" i="8" s="1"/>
  <c r="J867" i="8" s="1"/>
  <c r="J905" i="8"/>
  <c r="J903" i="8" s="1"/>
  <c r="K694" i="8"/>
  <c r="H664" i="8"/>
  <c r="K640" i="8"/>
  <c r="L613" i="8"/>
  <c r="G611" i="8"/>
  <c r="J925" i="8"/>
  <c r="J920" i="8" s="1"/>
  <c r="L766" i="8"/>
  <c r="K766" i="8"/>
  <c r="K676" i="8"/>
  <c r="J657" i="8"/>
  <c r="J656" i="8" s="1"/>
  <c r="I656" i="8"/>
  <c r="L633" i="8"/>
  <c r="G631" i="8"/>
  <c r="L269" i="8"/>
  <c r="G268" i="8"/>
  <c r="L268" i="8" s="1"/>
  <c r="K234" i="8"/>
  <c r="L234" i="8"/>
  <c r="G233" i="8"/>
  <c r="L233" i="8" s="1"/>
  <c r="L500" i="8"/>
  <c r="K500" i="8"/>
  <c r="K479" i="8"/>
  <c r="L479" i="8"/>
  <c r="I200" i="8"/>
  <c r="I196" i="8" s="1"/>
  <c r="J428" i="8"/>
  <c r="J382" i="8"/>
  <c r="I379" i="8"/>
  <c r="I367" i="8" s="1"/>
  <c r="I357" i="8" s="1"/>
  <c r="I106" i="8"/>
  <c r="I103" i="8" s="1"/>
  <c r="H319" i="8"/>
  <c r="H290" i="8" s="1"/>
  <c r="H289" i="8" s="1"/>
  <c r="L248" i="8"/>
  <c r="G245" i="8"/>
  <c r="L245" i="8" s="1"/>
  <c r="L184" i="8"/>
  <c r="K184" i="8"/>
  <c r="H586" i="8"/>
  <c r="L285" i="8"/>
  <c r="G280" i="8"/>
  <c r="L280" i="8" s="1"/>
  <c r="G283" i="8"/>
  <c r="L283" i="8" s="1"/>
  <c r="L277" i="8"/>
  <c r="G276" i="8"/>
  <c r="L276" i="8" s="1"/>
  <c r="F402" i="8"/>
  <c r="J376" i="8"/>
  <c r="J102" i="8"/>
  <c r="J100" i="8" s="1"/>
  <c r="K343" i="8"/>
  <c r="L343" i="8"/>
  <c r="K269" i="8"/>
  <c r="K607" i="8"/>
  <c r="J315" i="8"/>
  <c r="J41" i="8" s="1"/>
  <c r="J32" i="8" s="1"/>
  <c r="J31" i="8" s="1"/>
  <c r="I41" i="8"/>
  <c r="I32" i="8" s="1"/>
  <c r="I31" i="8" s="1"/>
  <c r="K228" i="8"/>
  <c r="H140" i="8"/>
  <c r="H139" i="8" s="1"/>
  <c r="H138" i="8" s="1"/>
  <c r="K67" i="8"/>
  <c r="F43" i="8"/>
  <c r="F141" i="8"/>
  <c r="K103" i="8"/>
  <c r="K130" i="8"/>
  <c r="K48" i="8"/>
  <c r="L912" i="8"/>
  <c r="K912" i="8"/>
  <c r="L924" i="8"/>
  <c r="K924" i="8"/>
  <c r="I867" i="8"/>
  <c r="L906" i="8"/>
  <c r="G902" i="8"/>
  <c r="L902" i="8" s="1"/>
  <c r="G748" i="8"/>
  <c r="K757" i="8"/>
  <c r="L757" i="8"/>
  <c r="K860" i="8"/>
  <c r="L684" i="8"/>
  <c r="G683" i="8"/>
  <c r="L683" i="8" s="1"/>
  <c r="L933" i="8"/>
  <c r="K933" i="8"/>
  <c r="G927" i="8"/>
  <c r="K731" i="8"/>
  <c r="J691" i="8"/>
  <c r="J801" i="8"/>
  <c r="J799" i="8" s="1"/>
  <c r="J798" i="8" s="1"/>
  <c r="J763" i="8" s="1"/>
  <c r="I799" i="8"/>
  <c r="I798" i="8" s="1"/>
  <c r="K650" i="8"/>
  <c r="G649" i="8"/>
  <c r="L649" i="8" s="1"/>
  <c r="L650" i="8"/>
  <c r="J839" i="8"/>
  <c r="I839" i="8"/>
  <c r="H839" i="8"/>
  <c r="F838" i="8"/>
  <c r="F834" i="8"/>
  <c r="F584" i="8" s="1"/>
  <c r="L677" i="8"/>
  <c r="G665" i="8"/>
  <c r="L665" i="8" s="1"/>
  <c r="J611" i="8"/>
  <c r="L530" i="8"/>
  <c r="K530" i="8"/>
  <c r="K348" i="8"/>
  <c r="K8" i="8"/>
  <c r="K303" i="8"/>
  <c r="L303" i="8"/>
  <c r="I303" i="8"/>
  <c r="K206" i="8"/>
  <c r="L206" i="8"/>
  <c r="G765" i="8"/>
  <c r="H721" i="8"/>
  <c r="G458" i="8"/>
  <c r="K697" i="8"/>
  <c r="L697" i="8"/>
  <c r="L691" i="8"/>
  <c r="K691" i="8"/>
  <c r="K684" i="8"/>
  <c r="J926" i="8"/>
  <c r="H852" i="8"/>
  <c r="G852" i="8"/>
  <c r="I852" i="8"/>
  <c r="J852" i="8"/>
  <c r="K829" i="8"/>
  <c r="L778" i="8"/>
  <c r="G777" i="8"/>
  <c r="L777" i="8" s="1"/>
  <c r="K538" i="8"/>
  <c r="K513" i="8"/>
  <c r="K295" i="8"/>
  <c r="L252" i="8"/>
  <c r="K207" i="8"/>
  <c r="K264" i="8"/>
  <c r="I121" i="8"/>
  <c r="I122" i="8"/>
  <c r="K27" i="8"/>
  <c r="F26" i="8"/>
  <c r="K26" i="8" s="1"/>
  <c r="L444" i="8"/>
  <c r="G443" i="8"/>
  <c r="H429" i="8"/>
  <c r="H430" i="8"/>
  <c r="J375" i="8"/>
  <c r="J99" i="8" s="1"/>
  <c r="I99" i="8"/>
  <c r="I92" i="8" s="1"/>
  <c r="I91" i="8" s="1"/>
  <c r="L432" i="8"/>
  <c r="G431" i="8"/>
  <c r="K16" i="8"/>
  <c r="F15" i="8"/>
  <c r="K157" i="8"/>
  <c r="K122" i="8"/>
  <c r="K86" i="8"/>
  <c r="F83" i="8"/>
  <c r="F31" i="8"/>
  <c r="K281" i="8"/>
  <c r="K74" i="8"/>
  <c r="F320" i="8"/>
  <c r="I984" i="11" l="1"/>
  <c r="I983" i="11" s="1"/>
  <c r="I985" i="11"/>
  <c r="F11" i="11"/>
  <c r="F10" i="11"/>
  <c r="K12" i="11"/>
  <c r="F984" i="11"/>
  <c r="F985" i="11"/>
  <c r="K287" i="11"/>
  <c r="K662" i="11"/>
  <c r="F582" i="11"/>
  <c r="K987" i="11"/>
  <c r="F986" i="11"/>
  <c r="K401" i="11"/>
  <c r="L926" i="11"/>
  <c r="G921" i="11"/>
  <c r="K926" i="11"/>
  <c r="G988" i="11"/>
  <c r="K988" i="11" s="1"/>
  <c r="G987" i="11"/>
  <c r="M429" i="11"/>
  <c r="L429" i="11"/>
  <c r="K430" i="11"/>
  <c r="G287" i="11"/>
  <c r="G288" i="11"/>
  <c r="L288" i="11" s="1"/>
  <c r="L289" i="11"/>
  <c r="L12" i="11"/>
  <c r="G10" i="11"/>
  <c r="G11" i="11"/>
  <c r="K138" i="11"/>
  <c r="L586" i="11"/>
  <c r="K586" i="11"/>
  <c r="I983" i="10"/>
  <c r="K12" i="10"/>
  <c r="F11" i="10"/>
  <c r="K11" i="10" s="1"/>
  <c r="F10" i="10"/>
  <c r="L456" i="10"/>
  <c r="G455" i="10"/>
  <c r="L12" i="10"/>
  <c r="G11" i="10"/>
  <c r="J983" i="10"/>
  <c r="L140" i="10"/>
  <c r="G139" i="10"/>
  <c r="K140" i="10"/>
  <c r="L586" i="10"/>
  <c r="K586" i="10"/>
  <c r="L926" i="10"/>
  <c r="G921" i="10"/>
  <c r="K926" i="10"/>
  <c r="L663" i="10"/>
  <c r="G662" i="10"/>
  <c r="G582" i="10" s="1"/>
  <c r="N663" i="10"/>
  <c r="K663" i="10"/>
  <c r="L289" i="10"/>
  <c r="G288" i="10"/>
  <c r="L288" i="10" s="1"/>
  <c r="G287" i="10"/>
  <c r="F984" i="10"/>
  <c r="F985" i="10"/>
  <c r="K287" i="10"/>
  <c r="K455" i="10"/>
  <c r="F429" i="10"/>
  <c r="J288" i="9"/>
  <c r="J287" i="9"/>
  <c r="F985" i="9"/>
  <c r="F986" i="9"/>
  <c r="L43" i="9"/>
  <c r="G42" i="9"/>
  <c r="K43" i="9"/>
  <c r="J979" i="9"/>
  <c r="J978" i="9" s="1"/>
  <c r="J980" i="9"/>
  <c r="L251" i="9"/>
  <c r="K251" i="9"/>
  <c r="L837" i="9"/>
  <c r="K837" i="9"/>
  <c r="J723" i="9"/>
  <c r="J584" i="9"/>
  <c r="H979" i="9"/>
  <c r="H978" i="9" s="1"/>
  <c r="H980" i="9"/>
  <c r="L667" i="9"/>
  <c r="G663" i="9"/>
  <c r="L290" i="9"/>
  <c r="G289" i="9"/>
  <c r="K868" i="9"/>
  <c r="K663" i="9"/>
  <c r="F662" i="9"/>
  <c r="K430" i="9"/>
  <c r="L431" i="9"/>
  <c r="G430" i="9"/>
  <c r="L430" i="9" s="1"/>
  <c r="J664" i="9"/>
  <c r="J585" i="9"/>
  <c r="K31" i="9"/>
  <c r="K926" i="9"/>
  <c r="F921" i="9"/>
  <c r="L402" i="9"/>
  <c r="G401" i="9"/>
  <c r="L401" i="9" s="1"/>
  <c r="H981" i="9"/>
  <c r="F12" i="9"/>
  <c r="L586" i="9"/>
  <c r="K289" i="9"/>
  <c r="F288" i="9"/>
  <c r="F287" i="9"/>
  <c r="K586" i="9"/>
  <c r="M764" i="9"/>
  <c r="L764" i="9"/>
  <c r="K764" i="9"/>
  <c r="G921" i="9"/>
  <c r="L921" i="9" s="1"/>
  <c r="L926" i="9"/>
  <c r="I980" i="9"/>
  <c r="I979" i="9"/>
  <c r="I978" i="9" s="1"/>
  <c r="K401" i="9"/>
  <c r="L456" i="9"/>
  <c r="G455" i="9"/>
  <c r="K456" i="9"/>
  <c r="L833" i="9"/>
  <c r="K833" i="9"/>
  <c r="I982" i="9"/>
  <c r="I981" i="9" s="1"/>
  <c r="I983" i="9"/>
  <c r="L140" i="9"/>
  <c r="G139" i="9"/>
  <c r="K140" i="9"/>
  <c r="J90" i="8"/>
  <c r="J89" i="8" s="1"/>
  <c r="J82" i="8" s="1"/>
  <c r="J365" i="8"/>
  <c r="J358" i="8" s="1"/>
  <c r="J724" i="8"/>
  <c r="I925" i="8"/>
  <c r="I920" i="8" s="1"/>
  <c r="J343" i="8"/>
  <c r="J68" i="8"/>
  <c r="J67" i="8" s="1"/>
  <c r="J42" i="8" s="1"/>
  <c r="I81" i="8"/>
  <c r="J319" i="8"/>
  <c r="J290" i="8" s="1"/>
  <c r="K649" i="8"/>
  <c r="J395" i="8"/>
  <c r="J394" i="8" s="1"/>
  <c r="J131" i="8"/>
  <c r="J129" i="8" s="1"/>
  <c r="J128" i="8" s="1"/>
  <c r="K722" i="8"/>
  <c r="K78" i="8"/>
  <c r="K283" i="8"/>
  <c r="K675" i="8"/>
  <c r="G639" i="8"/>
  <c r="L639" i="8" s="1"/>
  <c r="K793" i="8"/>
  <c r="I666" i="8"/>
  <c r="H925" i="8"/>
  <c r="H920" i="8" s="1"/>
  <c r="K882" i="8"/>
  <c r="K108" i="8"/>
  <c r="I926" i="8"/>
  <c r="J666" i="8"/>
  <c r="J662" i="8" s="1"/>
  <c r="H666" i="8"/>
  <c r="H662" i="8" s="1"/>
  <c r="H661" i="8" s="1"/>
  <c r="J756" i="8"/>
  <c r="I748" i="8"/>
  <c r="K276" i="8"/>
  <c r="J13" i="8"/>
  <c r="I763" i="8"/>
  <c r="I721" i="8"/>
  <c r="K212" i="8"/>
  <c r="F763" i="8"/>
  <c r="H985" i="8"/>
  <c r="H984" i="8"/>
  <c r="H983" i="8" s="1"/>
  <c r="G764" i="8"/>
  <c r="L764" i="8" s="1"/>
  <c r="L765" i="8"/>
  <c r="K141" i="8"/>
  <c r="F140" i="8"/>
  <c r="K280" i="8"/>
  <c r="K358" i="8"/>
  <c r="F357" i="8"/>
  <c r="J653" i="8"/>
  <c r="J641" i="8"/>
  <c r="L768" i="8"/>
  <c r="G767" i="8"/>
  <c r="K767" i="8" s="1"/>
  <c r="K768" i="8"/>
  <c r="G430" i="8"/>
  <c r="L430" i="8" s="1"/>
  <c r="L431" i="8"/>
  <c r="J766" i="8"/>
  <c r="J764" i="8" s="1"/>
  <c r="L494" i="8"/>
  <c r="K494" i="8"/>
  <c r="L664" i="8"/>
  <c r="G663" i="8"/>
  <c r="L663" i="8" s="1"/>
  <c r="K664" i="8"/>
  <c r="J92" i="8"/>
  <c r="K431" i="8"/>
  <c r="F430" i="8"/>
  <c r="F429" i="8"/>
  <c r="G588" i="8"/>
  <c r="K588" i="8" s="1"/>
  <c r="L589" i="8"/>
  <c r="F867" i="8"/>
  <c r="G139" i="8"/>
  <c r="K635" i="8"/>
  <c r="L635" i="8"/>
  <c r="I13" i="8"/>
  <c r="I12" i="8" s="1"/>
  <c r="F587" i="8"/>
  <c r="J649" i="8"/>
  <c r="J639" i="8" s="1"/>
  <c r="J630" i="8" s="1"/>
  <c r="I639" i="8"/>
  <c r="I630" i="8" s="1"/>
  <c r="L903" i="8"/>
  <c r="K903" i="8"/>
  <c r="G201" i="8"/>
  <c r="L201" i="8" s="1"/>
  <c r="G930" i="8"/>
  <c r="F319" i="8"/>
  <c r="L443" i="8"/>
  <c r="K443" i="8"/>
  <c r="P852" i="8"/>
  <c r="N852" i="8"/>
  <c r="H838" i="8"/>
  <c r="H834" i="8"/>
  <c r="G868" i="8"/>
  <c r="K868" i="8" s="1"/>
  <c r="L869" i="8"/>
  <c r="L291" i="8"/>
  <c r="K268" i="8"/>
  <c r="J109" i="8"/>
  <c r="J108" i="8" s="1"/>
  <c r="J384" i="8"/>
  <c r="N790" i="8"/>
  <c r="L789" i="8"/>
  <c r="K902" i="8"/>
  <c r="K869" i="8"/>
  <c r="L129" i="8"/>
  <c r="G128" i="8"/>
  <c r="L128" i="8" s="1"/>
  <c r="J841" i="8"/>
  <c r="J837" i="8" s="1"/>
  <c r="J832" i="8" s="1"/>
  <c r="H841" i="8"/>
  <c r="H837" i="8" s="1"/>
  <c r="H832" i="8" s="1"/>
  <c r="F837" i="8"/>
  <c r="I841" i="8"/>
  <c r="I837" i="8" s="1"/>
  <c r="I832" i="8" s="1"/>
  <c r="K852" i="8"/>
  <c r="L927" i="8"/>
  <c r="G926" i="8"/>
  <c r="K927" i="8"/>
  <c r="J106" i="8"/>
  <c r="J103" i="8" s="1"/>
  <c r="J379" i="8"/>
  <c r="L631" i="8"/>
  <c r="G630" i="8"/>
  <c r="L630" i="8" s="1"/>
  <c r="K631" i="8"/>
  <c r="K245" i="8"/>
  <c r="G14" i="8"/>
  <c r="L15" i="8"/>
  <c r="L39" i="8"/>
  <c r="K39" i="8"/>
  <c r="G36" i="8"/>
  <c r="F666" i="8"/>
  <c r="L802" i="8"/>
  <c r="K802" i="8"/>
  <c r="K686" i="8"/>
  <c r="K83" i="8"/>
  <c r="F82" i="8"/>
  <c r="G251" i="8"/>
  <c r="L251" i="8" s="1"/>
  <c r="L458" i="8"/>
  <c r="G457" i="8"/>
  <c r="K458" i="8"/>
  <c r="F833" i="8"/>
  <c r="I834" i="8"/>
  <c r="I833" i="8" s="1"/>
  <c r="I838" i="8"/>
  <c r="L748" i="8"/>
  <c r="K748" i="8"/>
  <c r="G721" i="8"/>
  <c r="K196" i="8"/>
  <c r="F42" i="8"/>
  <c r="H287" i="8"/>
  <c r="H288" i="8"/>
  <c r="J200" i="8"/>
  <c r="J196" i="8" s="1"/>
  <c r="J424" i="8"/>
  <c r="H663" i="8"/>
  <c r="K544" i="8"/>
  <c r="J677" i="8"/>
  <c r="I675" i="8"/>
  <c r="I665" i="8"/>
  <c r="L842" i="8"/>
  <c r="G841" i="8"/>
  <c r="K792" i="8"/>
  <c r="I722" i="8"/>
  <c r="K835" i="8"/>
  <c r="L835" i="8"/>
  <c r="K930" i="8"/>
  <c r="F929" i="8"/>
  <c r="L82" i="8"/>
  <c r="H12" i="8"/>
  <c r="L48" i="8"/>
  <c r="G44" i="8"/>
  <c r="J368" i="8"/>
  <c r="K129" i="8"/>
  <c r="K18" i="8"/>
  <c r="L798" i="8"/>
  <c r="K798" i="8"/>
  <c r="K665" i="8"/>
  <c r="L668" i="8"/>
  <c r="G667" i="8"/>
  <c r="K667" i="8" s="1"/>
  <c r="K639" i="8"/>
  <c r="F630" i="8"/>
  <c r="K291" i="8"/>
  <c r="G72" i="8"/>
  <c r="L73" i="8"/>
  <c r="L367" i="8"/>
  <c r="G357" i="8"/>
  <c r="L357" i="8" s="1"/>
  <c r="I291" i="8"/>
  <c r="I290" i="8" s="1"/>
  <c r="I289" i="8" s="1"/>
  <c r="K777" i="8"/>
  <c r="L679" i="8"/>
  <c r="G678" i="8"/>
  <c r="L678" i="8" s="1"/>
  <c r="K589" i="8"/>
  <c r="K765" i="8"/>
  <c r="K15" i="8"/>
  <c r="F14" i="8"/>
  <c r="J834" i="8"/>
  <c r="J833" i="8" s="1"/>
  <c r="J838" i="8"/>
  <c r="K233" i="8"/>
  <c r="F401" i="8"/>
  <c r="L611" i="8"/>
  <c r="K611" i="8"/>
  <c r="K683" i="8"/>
  <c r="G585" i="8"/>
  <c r="L585" i="8" s="1"/>
  <c r="L839" i="8"/>
  <c r="G838" i="8"/>
  <c r="L838" i="8" s="1"/>
  <c r="G834" i="8"/>
  <c r="K942" i="8"/>
  <c r="L321" i="8"/>
  <c r="G320" i="8"/>
  <c r="J169" i="8"/>
  <c r="J168" i="8" s="1"/>
  <c r="J140" i="8" s="1"/>
  <c r="J139" i="8" s="1"/>
  <c r="J138" i="8" s="1"/>
  <c r="J404" i="8"/>
  <c r="J403" i="8" s="1"/>
  <c r="J402" i="8" s="1"/>
  <c r="J401" i="8" s="1"/>
  <c r="K72" i="8"/>
  <c r="L100" i="8"/>
  <c r="K100" i="8"/>
  <c r="G91" i="8"/>
  <c r="G81" i="8" s="1"/>
  <c r="L81" i="8" s="1"/>
  <c r="L404" i="8"/>
  <c r="G403" i="8"/>
  <c r="K404" i="8"/>
  <c r="I662" i="8"/>
  <c r="L972" i="8"/>
  <c r="K972" i="8"/>
  <c r="G584" i="8"/>
  <c r="L584" i="8" s="1"/>
  <c r="I640" i="8"/>
  <c r="L308" i="8"/>
  <c r="K308" i="8"/>
  <c r="K764" i="8"/>
  <c r="K842" i="8"/>
  <c r="G964" i="8"/>
  <c r="H639" i="8"/>
  <c r="H630" i="8" s="1"/>
  <c r="K928" i="8"/>
  <c r="L928" i="8"/>
  <c r="M11" i="11" l="1"/>
  <c r="M12" i="11" s="1"/>
  <c r="L11" i="11"/>
  <c r="G981" i="11"/>
  <c r="L10" i="11"/>
  <c r="L8" i="11"/>
  <c r="L921" i="11"/>
  <c r="K921" i="11"/>
  <c r="F981" i="11"/>
  <c r="F982" i="11"/>
  <c r="K10" i="11"/>
  <c r="N8" i="11"/>
  <c r="G582" i="11"/>
  <c r="L582" i="11" s="1"/>
  <c r="G984" i="11"/>
  <c r="G985" i="11"/>
  <c r="L985" i="11" s="1"/>
  <c r="L287" i="11"/>
  <c r="G986" i="11"/>
  <c r="L986" i="11" s="1"/>
  <c r="L987" i="11"/>
  <c r="K985" i="11"/>
  <c r="K11" i="11"/>
  <c r="K986" i="11"/>
  <c r="K288" i="11"/>
  <c r="L988" i="11"/>
  <c r="K582" i="11"/>
  <c r="K984" i="11"/>
  <c r="F983" i="11"/>
  <c r="L582" i="10"/>
  <c r="K582" i="10"/>
  <c r="K984" i="10"/>
  <c r="F983" i="10"/>
  <c r="G984" i="10"/>
  <c r="G985" i="10"/>
  <c r="L985" i="10" s="1"/>
  <c r="L287" i="10"/>
  <c r="L921" i="10"/>
  <c r="K921" i="10"/>
  <c r="L455" i="10"/>
  <c r="G429" i="10"/>
  <c r="L662" i="10"/>
  <c r="K662" i="10"/>
  <c r="F987" i="10"/>
  <c r="F988" i="10"/>
  <c r="L139" i="10"/>
  <c r="G138" i="10"/>
  <c r="K139" i="10"/>
  <c r="M11" i="10"/>
  <c r="M12" i="10" s="1"/>
  <c r="L11" i="10"/>
  <c r="F981" i="10"/>
  <c r="F982" i="10"/>
  <c r="K288" i="10"/>
  <c r="F11" i="9"/>
  <c r="F10" i="9"/>
  <c r="K921" i="9"/>
  <c r="F984" i="9"/>
  <c r="F982" i="9"/>
  <c r="F983" i="9"/>
  <c r="K287" i="9"/>
  <c r="G138" i="9"/>
  <c r="L139" i="9"/>
  <c r="K139" i="9"/>
  <c r="K288" i="9"/>
  <c r="N663" i="9"/>
  <c r="G662" i="9"/>
  <c r="L663" i="9"/>
  <c r="J985" i="9"/>
  <c r="J984" i="9" s="1"/>
  <c r="J986" i="9"/>
  <c r="L42" i="9"/>
  <c r="K42" i="9"/>
  <c r="F582" i="9"/>
  <c r="G287" i="9"/>
  <c r="G288" i="9"/>
  <c r="L288" i="9" s="1"/>
  <c r="L289" i="9"/>
  <c r="J982" i="9"/>
  <c r="J981" i="9" s="1"/>
  <c r="J983" i="9"/>
  <c r="L455" i="9"/>
  <c r="K455" i="9"/>
  <c r="G13" i="9"/>
  <c r="G429" i="9"/>
  <c r="K662" i="9"/>
  <c r="I661" i="8"/>
  <c r="I582" i="8" s="1"/>
  <c r="K430" i="8"/>
  <c r="I584" i="8"/>
  <c r="H582" i="8"/>
  <c r="K630" i="8"/>
  <c r="K201" i="8"/>
  <c r="K251" i="8"/>
  <c r="J661" i="8"/>
  <c r="J582" i="8" s="1"/>
  <c r="K663" i="8"/>
  <c r="K584" i="8"/>
  <c r="J748" i="8"/>
  <c r="J721" i="8" s="1"/>
  <c r="J723" i="8"/>
  <c r="J722" i="8" s="1"/>
  <c r="K678" i="8"/>
  <c r="L721" i="8"/>
  <c r="K721" i="8"/>
  <c r="F662" i="8"/>
  <c r="L926" i="8"/>
  <c r="K926" i="8"/>
  <c r="F139" i="8"/>
  <c r="K140" i="8"/>
  <c r="J367" i="8"/>
  <c r="J357" i="8" s="1"/>
  <c r="J289" i="8" s="1"/>
  <c r="O861" i="8"/>
  <c r="P861" i="8" s="1"/>
  <c r="P841" i="8"/>
  <c r="G837" i="8"/>
  <c r="K837" i="8" s="1"/>
  <c r="L841" i="8"/>
  <c r="N841" i="8"/>
  <c r="J665" i="8"/>
  <c r="J675" i="8"/>
  <c r="O864" i="8"/>
  <c r="P864" i="8" s="1"/>
  <c r="I11" i="8"/>
  <c r="I10" i="8"/>
  <c r="J640" i="8"/>
  <c r="K357" i="8"/>
  <c r="H11" i="8"/>
  <c r="H10" i="8"/>
  <c r="G456" i="8"/>
  <c r="L457" i="8"/>
  <c r="K457" i="8"/>
  <c r="F836" i="8"/>
  <c r="F832" i="8"/>
  <c r="L930" i="8"/>
  <c r="G929" i="8"/>
  <c r="K929" i="8" s="1"/>
  <c r="L139" i="8"/>
  <c r="G138" i="8"/>
  <c r="L138" i="8" s="1"/>
  <c r="L964" i="8"/>
  <c r="K964" i="8"/>
  <c r="L834" i="8"/>
  <c r="G833" i="8"/>
  <c r="L833" i="8" s="1"/>
  <c r="K838" i="8"/>
  <c r="I288" i="8"/>
  <c r="I287" i="8"/>
  <c r="M10" i="8"/>
  <c r="L72" i="8"/>
  <c r="L667" i="8"/>
  <c r="G666" i="8"/>
  <c r="M667" i="8"/>
  <c r="M675" i="8" s="1"/>
  <c r="L44" i="8"/>
  <c r="G43" i="8"/>
  <c r="K44" i="8"/>
  <c r="K834" i="8"/>
  <c r="L36" i="8"/>
  <c r="G32" i="8"/>
  <c r="K36" i="8"/>
  <c r="L868" i="8"/>
  <c r="G867" i="8"/>
  <c r="L867" i="8" s="1"/>
  <c r="K319" i="8"/>
  <c r="F290" i="8"/>
  <c r="K867" i="8"/>
  <c r="K128" i="8"/>
  <c r="G587" i="8"/>
  <c r="K587" i="8" s="1"/>
  <c r="L588" i="8"/>
  <c r="L91" i="8"/>
  <c r="K91" i="8"/>
  <c r="L403" i="8"/>
  <c r="G402" i="8"/>
  <c r="K403" i="8"/>
  <c r="G319" i="8"/>
  <c r="L320" i="8"/>
  <c r="K14" i="8"/>
  <c r="F13" i="8"/>
  <c r="F925" i="8"/>
  <c r="I585" i="8"/>
  <c r="I663" i="8"/>
  <c r="K82" i="8"/>
  <c r="F81" i="8"/>
  <c r="K81" i="8" s="1"/>
  <c r="L14" i="8"/>
  <c r="K841" i="8"/>
  <c r="K585" i="8"/>
  <c r="H833" i="8"/>
  <c r="H584" i="8"/>
  <c r="H982" i="8" s="1"/>
  <c r="K320" i="8"/>
  <c r="F586" i="8"/>
  <c r="F984" i="8"/>
  <c r="F985" i="8"/>
  <c r="J91" i="8"/>
  <c r="J81" i="8" s="1"/>
  <c r="J12" i="8" s="1"/>
  <c r="G763" i="8"/>
  <c r="K763" i="8" s="1"/>
  <c r="L767" i="8"/>
  <c r="K983" i="11" l="1"/>
  <c r="L981" i="11"/>
  <c r="G983" i="11"/>
  <c r="K982" i="11"/>
  <c r="K981" i="11"/>
  <c r="F980" i="11"/>
  <c r="G982" i="11"/>
  <c r="F980" i="10"/>
  <c r="L138" i="10"/>
  <c r="G10" i="10"/>
  <c r="K138" i="10"/>
  <c r="G988" i="10"/>
  <c r="G987" i="10"/>
  <c r="G986" i="10" s="1"/>
  <c r="L986" i="10" s="1"/>
  <c r="M429" i="10"/>
  <c r="L429" i="10"/>
  <c r="L987" i="10"/>
  <c r="K987" i="10"/>
  <c r="F986" i="10"/>
  <c r="K985" i="10"/>
  <c r="G983" i="10"/>
  <c r="K983" i="10" s="1"/>
  <c r="K429" i="10"/>
  <c r="G986" i="9"/>
  <c r="G985" i="9"/>
  <c r="M429" i="9"/>
  <c r="L429" i="9"/>
  <c r="K429" i="9"/>
  <c r="G982" i="9"/>
  <c r="G983" i="9"/>
  <c r="L983" i="9" s="1"/>
  <c r="L287" i="9"/>
  <c r="L662" i="9"/>
  <c r="G582" i="9"/>
  <c r="L582" i="9" s="1"/>
  <c r="K982" i="9"/>
  <c r="F981" i="9"/>
  <c r="L13" i="9"/>
  <c r="G12" i="9"/>
  <c r="K13" i="9"/>
  <c r="L138" i="9"/>
  <c r="K138" i="9"/>
  <c r="F979" i="9"/>
  <c r="F980" i="9"/>
  <c r="K983" i="9"/>
  <c r="J584" i="8"/>
  <c r="K833" i="8"/>
  <c r="I985" i="8"/>
  <c r="I984" i="8"/>
  <c r="I983" i="8" s="1"/>
  <c r="F289" i="8"/>
  <c r="I981" i="8"/>
  <c r="I982" i="8"/>
  <c r="L456" i="8"/>
  <c r="G455" i="8"/>
  <c r="K456" i="8"/>
  <c r="F138" i="8"/>
  <c r="K138" i="8" s="1"/>
  <c r="K139" i="8"/>
  <c r="L587" i="8"/>
  <c r="G586" i="8"/>
  <c r="L43" i="8"/>
  <c r="G42" i="8"/>
  <c r="K43" i="8"/>
  <c r="G925" i="8"/>
  <c r="L929" i="8"/>
  <c r="H981" i="8"/>
  <c r="H980" i="8" s="1"/>
  <c r="I979" i="8"/>
  <c r="I978" i="8"/>
  <c r="I977" i="8" s="1"/>
  <c r="J288" i="8"/>
  <c r="J287" i="8"/>
  <c r="K586" i="8"/>
  <c r="L402" i="8"/>
  <c r="G401" i="8"/>
  <c r="K402" i="8"/>
  <c r="G662" i="8"/>
  <c r="K662" i="8" s="1"/>
  <c r="L666" i="8"/>
  <c r="K666" i="8"/>
  <c r="K925" i="8"/>
  <c r="F920" i="8"/>
  <c r="L32" i="8"/>
  <c r="G31" i="8"/>
  <c r="K32" i="8"/>
  <c r="L319" i="8"/>
  <c r="G290" i="8"/>
  <c r="G836" i="8"/>
  <c r="L836" i="8" s="1"/>
  <c r="G832" i="8"/>
  <c r="L832" i="8" s="1"/>
  <c r="L837" i="8"/>
  <c r="J11" i="8"/>
  <c r="J10" i="8"/>
  <c r="L763" i="8"/>
  <c r="M763" i="8"/>
  <c r="F983" i="8"/>
  <c r="F12" i="8"/>
  <c r="K832" i="8"/>
  <c r="H978" i="8"/>
  <c r="H977" i="8" s="1"/>
  <c r="H979" i="8"/>
  <c r="J585" i="8"/>
  <c r="J663" i="8"/>
  <c r="F661" i="8"/>
  <c r="L982" i="11" l="1"/>
  <c r="L996" i="11"/>
  <c r="L989" i="11"/>
  <c r="G980" i="11"/>
  <c r="L980" i="11" s="1"/>
  <c r="G981" i="10"/>
  <c r="G982" i="10"/>
  <c r="L10" i="10"/>
  <c r="L8" i="10"/>
  <c r="K10" i="10"/>
  <c r="N8" i="10"/>
  <c r="L996" i="10"/>
  <c r="L988" i="10"/>
  <c r="K988" i="10"/>
  <c r="L989" i="10"/>
  <c r="K986" i="10"/>
  <c r="F978" i="9"/>
  <c r="L986" i="9"/>
  <c r="K986" i="9"/>
  <c r="G11" i="9"/>
  <c r="G10" i="9"/>
  <c r="L12" i="9"/>
  <c r="K12" i="9"/>
  <c r="G981" i="9"/>
  <c r="G984" i="9"/>
  <c r="L985" i="9"/>
  <c r="K985" i="9"/>
  <c r="K582" i="9"/>
  <c r="K981" i="9"/>
  <c r="K836" i="8"/>
  <c r="L290" i="8"/>
  <c r="G289" i="8"/>
  <c r="L31" i="8"/>
  <c r="K31" i="8"/>
  <c r="G13" i="8"/>
  <c r="F582" i="8"/>
  <c r="L455" i="8"/>
  <c r="K455" i="8"/>
  <c r="G429" i="8"/>
  <c r="F287" i="8"/>
  <c r="F288" i="8"/>
  <c r="F11" i="8"/>
  <c r="F10" i="8"/>
  <c r="L401" i="8"/>
  <c r="K401" i="8"/>
  <c r="J981" i="8"/>
  <c r="J982" i="8"/>
  <c r="L42" i="8"/>
  <c r="K42" i="8"/>
  <c r="K290" i="8"/>
  <c r="J984" i="8"/>
  <c r="J985" i="8"/>
  <c r="J979" i="8"/>
  <c r="J978" i="8"/>
  <c r="J977" i="8" s="1"/>
  <c r="L662" i="8"/>
  <c r="G661" i="8"/>
  <c r="L661" i="8" s="1"/>
  <c r="N662" i="8"/>
  <c r="G920" i="8"/>
  <c r="L920" i="8" s="1"/>
  <c r="L925" i="8"/>
  <c r="L586" i="8"/>
  <c r="G582" i="8"/>
  <c r="L582" i="8" s="1"/>
  <c r="I980" i="8"/>
  <c r="K980" i="11" l="1"/>
  <c r="L982" i="10"/>
  <c r="K982" i="10"/>
  <c r="L981" i="10"/>
  <c r="G980" i="10"/>
  <c r="K981" i="10"/>
  <c r="L984" i="9"/>
  <c r="K984" i="9"/>
  <c r="G979" i="9"/>
  <c r="G980" i="9"/>
  <c r="L10" i="9"/>
  <c r="L8" i="9"/>
  <c r="K10" i="9"/>
  <c r="N8" i="9"/>
  <c r="M11" i="9"/>
  <c r="M12" i="9" s="1"/>
  <c r="L11" i="9"/>
  <c r="K11" i="9"/>
  <c r="L987" i="9"/>
  <c r="J980" i="8"/>
  <c r="F981" i="8"/>
  <c r="F982" i="8"/>
  <c r="K582" i="8"/>
  <c r="L13" i="8"/>
  <c r="G12" i="8"/>
  <c r="K13" i="8"/>
  <c r="J983" i="8"/>
  <c r="F978" i="8"/>
  <c r="F979" i="8"/>
  <c r="L289" i="8"/>
  <c r="G287" i="8"/>
  <c r="G288" i="8"/>
  <c r="L288" i="8" s="1"/>
  <c r="G985" i="8"/>
  <c r="G984" i="8"/>
  <c r="M429" i="8"/>
  <c r="L429" i="8"/>
  <c r="K429" i="8"/>
  <c r="K920" i="8"/>
  <c r="K289" i="8"/>
  <c r="K661" i="8"/>
  <c r="L980" i="10" l="1"/>
  <c r="K980" i="10"/>
  <c r="L980" i="9"/>
  <c r="K980" i="9"/>
  <c r="L994" i="9"/>
  <c r="L979" i="9"/>
  <c r="G978" i="9"/>
  <c r="K979" i="9"/>
  <c r="K288" i="8"/>
  <c r="G981" i="8"/>
  <c r="K981" i="8" s="1"/>
  <c r="G982" i="8"/>
  <c r="L982" i="8" s="1"/>
  <c r="L287" i="8"/>
  <c r="G983" i="8"/>
  <c r="L984" i="8"/>
  <c r="K984" i="8"/>
  <c r="F977" i="8"/>
  <c r="L12" i="8"/>
  <c r="G11" i="8"/>
  <c r="G10" i="8"/>
  <c r="K12" i="8"/>
  <c r="K287" i="8"/>
  <c r="L985" i="8"/>
  <c r="K985" i="8"/>
  <c r="K982" i="8"/>
  <c r="F980" i="8"/>
  <c r="L978" i="9" l="1"/>
  <c r="K978" i="9"/>
  <c r="G978" i="8"/>
  <c r="G979" i="8"/>
  <c r="L10" i="8"/>
  <c r="L8" i="8"/>
  <c r="N8" i="8"/>
  <c r="K10" i="8"/>
  <c r="M11" i="8"/>
  <c r="M12" i="8" s="1"/>
  <c r="L11" i="8"/>
  <c r="K11" i="8"/>
  <c r="L986" i="8"/>
  <c r="L988" i="8" s="1"/>
  <c r="L983" i="8"/>
  <c r="K983" i="8"/>
  <c r="G980" i="8"/>
  <c r="K980" i="8" s="1"/>
  <c r="L979" i="8" l="1"/>
  <c r="K979" i="8"/>
  <c r="L993" i="8"/>
  <c r="L978" i="8"/>
  <c r="G977" i="8"/>
  <c r="K978" i="8"/>
  <c r="L977" i="8" l="1"/>
  <c r="K977" i="8"/>
  <c r="F35" i="7" l="1"/>
  <c r="F44" i="7"/>
  <c r="G844" i="2"/>
  <c r="F841" i="2"/>
  <c r="F836" i="2" s="1"/>
  <c r="L856" i="2"/>
  <c r="L855" i="2"/>
  <c r="L854" i="2"/>
  <c r="L853" i="2"/>
  <c r="P91" i="7"/>
  <c r="I88" i="7"/>
  <c r="H88" i="7"/>
  <c r="G88" i="7"/>
  <c r="F88" i="7"/>
  <c r="I87" i="7"/>
  <c r="F87" i="7"/>
  <c r="D67" i="7"/>
  <c r="D66" i="7"/>
  <c r="J64" i="7"/>
  <c r="J63" i="7"/>
  <c r="E59" i="7"/>
  <c r="L58" i="7"/>
  <c r="E58" i="7"/>
  <c r="E57" i="7"/>
  <c r="E56" i="7"/>
  <c r="R55" i="7"/>
  <c r="R42" i="7" s="1"/>
  <c r="Q55" i="7"/>
  <c r="P55" i="7"/>
  <c r="O55" i="7"/>
  <c r="N55" i="7"/>
  <c r="M55" i="7"/>
  <c r="L55" i="7"/>
  <c r="K55" i="7"/>
  <c r="J55" i="7"/>
  <c r="J42" i="7" s="1"/>
  <c r="I55" i="7"/>
  <c r="H55" i="7"/>
  <c r="G55" i="7"/>
  <c r="F55" i="7"/>
  <c r="E55" i="7"/>
  <c r="D55" i="7"/>
  <c r="C55" i="7"/>
  <c r="M85" i="7"/>
  <c r="L85" i="7"/>
  <c r="K54" i="7"/>
  <c r="K97" i="7" s="1"/>
  <c r="E54" i="7"/>
  <c r="D54" i="1" s="1"/>
  <c r="L53" i="7"/>
  <c r="E53" i="7"/>
  <c r="E52" i="7"/>
  <c r="N43" i="7"/>
  <c r="N42" i="7" s="1"/>
  <c r="G51" i="7"/>
  <c r="E51" i="7" s="1"/>
  <c r="E50" i="7"/>
  <c r="E49" i="7"/>
  <c r="E48" i="7"/>
  <c r="E47" i="7"/>
  <c r="E46" i="7"/>
  <c r="P45" i="7"/>
  <c r="P90" i="7" s="1"/>
  <c r="K45" i="7"/>
  <c r="K96" i="7" s="1"/>
  <c r="H87" i="7"/>
  <c r="E45" i="7"/>
  <c r="L44" i="7"/>
  <c r="L43" i="7" s="1"/>
  <c r="E44" i="7"/>
  <c r="R43" i="7"/>
  <c r="Q43" i="7"/>
  <c r="O43" i="7"/>
  <c r="M43" i="7"/>
  <c r="M84" i="7" s="1"/>
  <c r="K43" i="7"/>
  <c r="J43" i="7"/>
  <c r="I43" i="7"/>
  <c r="F43" i="7"/>
  <c r="D43" i="7"/>
  <c r="C43" i="7"/>
  <c r="Q42" i="7"/>
  <c r="O42" i="7"/>
  <c r="K42" i="7"/>
  <c r="I42" i="7"/>
  <c r="D42" i="7"/>
  <c r="C42" i="7"/>
  <c r="L41" i="7"/>
  <c r="G41" i="7"/>
  <c r="E41" i="7" s="1"/>
  <c r="E40" i="7"/>
  <c r="H36" i="7"/>
  <c r="E38" i="7"/>
  <c r="N36" i="7"/>
  <c r="M36" i="7"/>
  <c r="I36" i="7"/>
  <c r="F36" i="7"/>
  <c r="Q35" i="7"/>
  <c r="P35" i="7"/>
  <c r="O35" i="7"/>
  <c r="O60" i="7" s="1"/>
  <c r="K35" i="7"/>
  <c r="K60" i="7" s="1"/>
  <c r="J35" i="7"/>
  <c r="J60" i="7" s="1"/>
  <c r="I35" i="7"/>
  <c r="D35" i="7"/>
  <c r="D60" i="7" s="1"/>
  <c r="C35" i="7"/>
  <c r="E34" i="7"/>
  <c r="Q33" i="7"/>
  <c r="P33" i="7"/>
  <c r="N33" i="7"/>
  <c r="M33" i="7"/>
  <c r="L33" i="7"/>
  <c r="K33" i="7"/>
  <c r="J33" i="7"/>
  <c r="I33" i="7"/>
  <c r="D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N15" i="7" s="1"/>
  <c r="M19" i="7"/>
  <c r="L19" i="7"/>
  <c r="K19" i="7"/>
  <c r="K16" i="7" s="1"/>
  <c r="K15" i="7" s="1"/>
  <c r="K14"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D14" i="7" s="1"/>
  <c r="Q15" i="7"/>
  <c r="M15" i="7"/>
  <c r="I15" i="7"/>
  <c r="I14" i="7" s="1"/>
  <c r="Q14" i="7"/>
  <c r="D994" i="6"/>
  <c r="D993" i="6"/>
  <c r="D989" i="6"/>
  <c r="D988" i="6"/>
  <c r="L979" i="6"/>
  <c r="L978" i="6"/>
  <c r="G974" i="6"/>
  <c r="L974" i="6" s="1"/>
  <c r="J973" i="6"/>
  <c r="I973" i="6"/>
  <c r="H973" i="6"/>
  <c r="F973" i="6"/>
  <c r="L972" i="6"/>
  <c r="K972" i="6"/>
  <c r="G972" i="6"/>
  <c r="J971" i="6"/>
  <c r="J970" i="6" s="1"/>
  <c r="I971" i="6"/>
  <c r="H971" i="6"/>
  <c r="H970" i="6" s="1"/>
  <c r="G971" i="6"/>
  <c r="L971" i="6" s="1"/>
  <c r="F971" i="6"/>
  <c r="I970" i="6"/>
  <c r="L969" i="6"/>
  <c r="I969" i="6"/>
  <c r="H969" i="6"/>
  <c r="J969" i="6" s="1"/>
  <c r="G969" i="6"/>
  <c r="K969" i="6" s="1"/>
  <c r="G968" i="6"/>
  <c r="G967" i="6"/>
  <c r="L967" i="6" s="1"/>
  <c r="J966" i="6"/>
  <c r="J965" i="6" s="1"/>
  <c r="J962" i="6" s="1"/>
  <c r="I966" i="6"/>
  <c r="I964" i="6" s="1"/>
  <c r="H966" i="6"/>
  <c r="F966" i="6"/>
  <c r="J964" i="6"/>
  <c r="F964" i="6"/>
  <c r="F963" i="6"/>
  <c r="H963" i="6" s="1"/>
  <c r="J963" i="6" s="1"/>
  <c r="L961" i="6"/>
  <c r="K961" i="6"/>
  <c r="G961" i="6"/>
  <c r="G960" i="6"/>
  <c r="J959" i="6"/>
  <c r="I959" i="6"/>
  <c r="H959" i="6"/>
  <c r="F959" i="6"/>
  <c r="F955" i="6" s="1"/>
  <c r="H955" i="6" s="1"/>
  <c r="J955" i="6" s="1"/>
  <c r="L958" i="6"/>
  <c r="I958" i="6"/>
  <c r="H958" i="6"/>
  <c r="J958" i="6" s="1"/>
  <c r="G958" i="6"/>
  <c r="K958" i="6" s="1"/>
  <c r="J957" i="6"/>
  <c r="I957" i="6"/>
  <c r="H957" i="6"/>
  <c r="G957" i="6"/>
  <c r="G956" i="6" s="1"/>
  <c r="I956" i="6" s="1"/>
  <c r="H956" i="6"/>
  <c r="J956" i="6" s="1"/>
  <c r="F956" i="6"/>
  <c r="J954" i="6"/>
  <c r="J926" i="6" s="1"/>
  <c r="J924" i="6" s="1"/>
  <c r="H954" i="6"/>
  <c r="G954" i="6"/>
  <c r="I954" i="6" s="1"/>
  <c r="H953" i="6"/>
  <c r="J953" i="6" s="1"/>
  <c r="F953" i="6"/>
  <c r="H952" i="6"/>
  <c r="J952" i="6" s="1"/>
  <c r="G952" i="6"/>
  <c r="F951" i="6"/>
  <c r="H951" i="6" s="1"/>
  <c r="J951" i="6" s="1"/>
  <c r="F950" i="6"/>
  <c r="H949" i="6"/>
  <c r="J949" i="6" s="1"/>
  <c r="F949" i="6"/>
  <c r="L948" i="6"/>
  <c r="K948" i="6"/>
  <c r="G948" i="6"/>
  <c r="G947" i="6"/>
  <c r="G946" i="6"/>
  <c r="F945" i="6"/>
  <c r="G944" i="6"/>
  <c r="G943" i="6"/>
  <c r="G942" i="6"/>
  <c r="F942" i="6"/>
  <c r="G941" i="6"/>
  <c r="J940" i="6"/>
  <c r="I940" i="6"/>
  <c r="H940" i="6"/>
  <c r="F940" i="6"/>
  <c r="L939" i="6"/>
  <c r="G939" i="6"/>
  <c r="K939" i="6" s="1"/>
  <c r="L938" i="6"/>
  <c r="K938" i="6"/>
  <c r="G938" i="6"/>
  <c r="G937" i="6"/>
  <c r="F937" i="6"/>
  <c r="G936" i="6"/>
  <c r="F936" i="6"/>
  <c r="J935" i="6"/>
  <c r="I935" i="6"/>
  <c r="H935" i="6"/>
  <c r="G935" i="6"/>
  <c r="L935" i="6" s="1"/>
  <c r="L934" i="6"/>
  <c r="J934" i="6"/>
  <c r="I934" i="6"/>
  <c r="H934" i="6"/>
  <c r="H931" i="6" s="1"/>
  <c r="H930" i="6" s="1"/>
  <c r="H928" i="6" s="1"/>
  <c r="H927" i="6" s="1"/>
  <c r="H923" i="6" s="1"/>
  <c r="G934" i="6"/>
  <c r="K934" i="6" s="1"/>
  <c r="J933" i="6"/>
  <c r="J931" i="6" s="1"/>
  <c r="J930" i="6" s="1"/>
  <c r="I933" i="6"/>
  <c r="H933" i="6"/>
  <c r="G933" i="6"/>
  <c r="L933" i="6" s="1"/>
  <c r="L932" i="6"/>
  <c r="K932" i="6"/>
  <c r="I932" i="6"/>
  <c r="H932" i="6"/>
  <c r="J932" i="6" s="1"/>
  <c r="I931" i="6"/>
  <c r="I930" i="6" s="1"/>
  <c r="F931" i="6"/>
  <c r="L929" i="6"/>
  <c r="K929" i="6"/>
  <c r="I929" i="6"/>
  <c r="H929" i="6"/>
  <c r="J929" i="6" s="1"/>
  <c r="H926" i="6"/>
  <c r="F926" i="6"/>
  <c r="J925" i="6"/>
  <c r="I925" i="6"/>
  <c r="H925" i="6"/>
  <c r="H924" i="6" s="1"/>
  <c r="F925" i="6"/>
  <c r="F922" i="6"/>
  <c r="L921" i="6"/>
  <c r="H921" i="6"/>
  <c r="G921" i="6"/>
  <c r="K921" i="6" s="1"/>
  <c r="G920" i="6"/>
  <c r="F919" i="6"/>
  <c r="K917" i="6"/>
  <c r="G917" i="6"/>
  <c r="L917" i="6" s="1"/>
  <c r="J916" i="6"/>
  <c r="I916" i="6"/>
  <c r="H916" i="6"/>
  <c r="F916" i="6"/>
  <c r="I915" i="6"/>
  <c r="H915" i="6"/>
  <c r="J915" i="6" s="1"/>
  <c r="J913" i="6" s="1"/>
  <c r="G915" i="6"/>
  <c r="L915" i="6" s="1"/>
  <c r="J914" i="6"/>
  <c r="H914" i="6"/>
  <c r="G914" i="6"/>
  <c r="H913" i="6"/>
  <c r="F913" i="6"/>
  <c r="L912" i="6"/>
  <c r="J912" i="6"/>
  <c r="I912" i="6"/>
  <c r="H912" i="6"/>
  <c r="G912" i="6"/>
  <c r="K912" i="6" s="1"/>
  <c r="L911" i="6"/>
  <c r="J911" i="6"/>
  <c r="J910" i="6" s="1"/>
  <c r="I911" i="6"/>
  <c r="I910" i="6" s="1"/>
  <c r="H911" i="6"/>
  <c r="G911" i="6"/>
  <c r="K911" i="6" s="1"/>
  <c r="L910" i="6"/>
  <c r="H910" i="6"/>
  <c r="G910" i="6"/>
  <c r="F910" i="6"/>
  <c r="K910" i="6" s="1"/>
  <c r="K909" i="6"/>
  <c r="J909" i="6"/>
  <c r="H909" i="6"/>
  <c r="G909" i="6"/>
  <c r="I908" i="6"/>
  <c r="H908" i="6"/>
  <c r="J908" i="6" s="1"/>
  <c r="G908" i="6"/>
  <c r="L908" i="6" s="1"/>
  <c r="J907" i="6"/>
  <c r="H907" i="6"/>
  <c r="G907" i="6"/>
  <c r="F907" i="6"/>
  <c r="L906" i="6"/>
  <c r="J906" i="6"/>
  <c r="I906" i="6"/>
  <c r="H906" i="6"/>
  <c r="G906" i="6"/>
  <c r="K906" i="6" s="1"/>
  <c r="L905" i="6"/>
  <c r="K905" i="6"/>
  <c r="I905" i="6"/>
  <c r="H905" i="6"/>
  <c r="I904" i="6"/>
  <c r="G904" i="6"/>
  <c r="L904" i="6" s="1"/>
  <c r="F904" i="6"/>
  <c r="H903" i="6"/>
  <c r="F903" i="6"/>
  <c r="F902" i="6"/>
  <c r="F901" i="6"/>
  <c r="L899" i="6"/>
  <c r="G899" i="6"/>
  <c r="K899" i="6" s="1"/>
  <c r="J898" i="6"/>
  <c r="I898" i="6"/>
  <c r="H898" i="6"/>
  <c r="G898" i="6"/>
  <c r="L898" i="6" s="1"/>
  <c r="F898" i="6"/>
  <c r="G897" i="6"/>
  <c r="J896" i="6"/>
  <c r="I896" i="6"/>
  <c r="H896" i="6"/>
  <c r="G896" i="6"/>
  <c r="L896" i="6" s="1"/>
  <c r="F896" i="6"/>
  <c r="L895" i="6"/>
  <c r="G895" i="6"/>
  <c r="K895" i="6" s="1"/>
  <c r="K894" i="6"/>
  <c r="G894" i="6"/>
  <c r="L894" i="6" s="1"/>
  <c r="G893" i="6"/>
  <c r="K892" i="6"/>
  <c r="G892" i="6"/>
  <c r="L892" i="6" s="1"/>
  <c r="L891" i="6"/>
  <c r="G891" i="6"/>
  <c r="K891" i="6" s="1"/>
  <c r="K890" i="6"/>
  <c r="G890" i="6"/>
  <c r="L890" i="6" s="1"/>
  <c r="G889" i="6"/>
  <c r="G888" i="6"/>
  <c r="L888" i="6" s="1"/>
  <c r="L887" i="6"/>
  <c r="G887" i="6"/>
  <c r="K887" i="6" s="1"/>
  <c r="K886" i="6"/>
  <c r="G886" i="6"/>
  <c r="L886" i="6" s="1"/>
  <c r="G885" i="6"/>
  <c r="G884" i="6"/>
  <c r="L884" i="6" s="1"/>
  <c r="L883" i="6"/>
  <c r="G883" i="6"/>
  <c r="K883" i="6" s="1"/>
  <c r="L882" i="6"/>
  <c r="K882" i="6"/>
  <c r="F881" i="6"/>
  <c r="J880" i="6"/>
  <c r="I880" i="6"/>
  <c r="H880" i="6"/>
  <c r="L879" i="6"/>
  <c r="G879" i="6"/>
  <c r="K879" i="6" s="1"/>
  <c r="L878" i="6"/>
  <c r="K878" i="6"/>
  <c r="G878" i="6"/>
  <c r="G877" i="6"/>
  <c r="J876" i="6"/>
  <c r="I876" i="6"/>
  <c r="H876" i="6"/>
  <c r="F876" i="6"/>
  <c r="L875" i="6"/>
  <c r="G875" i="6"/>
  <c r="K875" i="6" s="1"/>
  <c r="L874" i="6"/>
  <c r="K874" i="6"/>
  <c r="G874" i="6"/>
  <c r="G873" i="6"/>
  <c r="G872" i="6"/>
  <c r="L872" i="6" s="1"/>
  <c r="L871" i="6"/>
  <c r="G871" i="6"/>
  <c r="K871" i="6" s="1"/>
  <c r="L870" i="6"/>
  <c r="K870" i="6"/>
  <c r="G870" i="6"/>
  <c r="J869" i="6"/>
  <c r="J867" i="6" s="1"/>
  <c r="J866" i="6" s="1"/>
  <c r="I869" i="6"/>
  <c r="H869" i="6"/>
  <c r="F869" i="6"/>
  <c r="J868" i="6"/>
  <c r="I868" i="6"/>
  <c r="H868" i="6"/>
  <c r="F868" i="6"/>
  <c r="I867" i="6"/>
  <c r="H867" i="6"/>
  <c r="H866" i="6"/>
  <c r="G864" i="6"/>
  <c r="L863" i="6"/>
  <c r="K863" i="6"/>
  <c r="G863" i="6"/>
  <c r="J862" i="6"/>
  <c r="I862" i="6"/>
  <c r="H862" i="6"/>
  <c r="G862" i="6"/>
  <c r="F862" i="6"/>
  <c r="L861" i="6"/>
  <c r="K861" i="6"/>
  <c r="G861" i="6"/>
  <c r="J860" i="6"/>
  <c r="J858" i="6" s="1"/>
  <c r="I860" i="6"/>
  <c r="H860" i="6"/>
  <c r="G860" i="6"/>
  <c r="L860" i="6" s="1"/>
  <c r="F860" i="6"/>
  <c r="K860" i="6" s="1"/>
  <c r="L859" i="6"/>
  <c r="K859" i="6"/>
  <c r="G859" i="6"/>
  <c r="I858" i="6"/>
  <c r="H858" i="6"/>
  <c r="G858" i="6"/>
  <c r="F858" i="6"/>
  <c r="J857" i="6"/>
  <c r="I857" i="6"/>
  <c r="H857" i="6"/>
  <c r="L856" i="6"/>
  <c r="G856" i="6"/>
  <c r="K856" i="6" s="1"/>
  <c r="L855" i="6"/>
  <c r="K855" i="6"/>
  <c r="G855" i="6"/>
  <c r="J854" i="6"/>
  <c r="I854" i="6"/>
  <c r="H854" i="6"/>
  <c r="G854" i="6"/>
  <c r="L854" i="6" s="1"/>
  <c r="F854" i="6"/>
  <c r="K854" i="6" s="1"/>
  <c r="G853" i="6"/>
  <c r="F852" i="6"/>
  <c r="J851" i="6"/>
  <c r="I851" i="6"/>
  <c r="H851" i="6"/>
  <c r="F851" i="6"/>
  <c r="K849" i="6"/>
  <c r="G849" i="6"/>
  <c r="L849" i="6" s="1"/>
  <c r="G848" i="6"/>
  <c r="J847" i="6"/>
  <c r="I847" i="6"/>
  <c r="H847" i="6"/>
  <c r="F847" i="6"/>
  <c r="L846" i="6"/>
  <c r="H846" i="6"/>
  <c r="G846" i="6"/>
  <c r="K846" i="6" s="1"/>
  <c r="F846" i="6"/>
  <c r="J846" i="6" s="1"/>
  <c r="G845" i="6"/>
  <c r="L845" i="6" s="1"/>
  <c r="G844" i="6"/>
  <c r="J843" i="6"/>
  <c r="I843" i="6"/>
  <c r="H843" i="6"/>
  <c r="F843" i="6"/>
  <c r="K842" i="6"/>
  <c r="F842" i="6"/>
  <c r="G842" i="6" s="1"/>
  <c r="L842" i="6" s="1"/>
  <c r="L841" i="6"/>
  <c r="G841" i="6"/>
  <c r="F841" i="6"/>
  <c r="J840" i="6"/>
  <c r="I840" i="6"/>
  <c r="H840" i="6"/>
  <c r="G840" i="6"/>
  <c r="L840" i="6" s="1"/>
  <c r="F840" i="6"/>
  <c r="F839" i="6" s="1"/>
  <c r="G838" i="6"/>
  <c r="F838" i="6"/>
  <c r="F837" i="6"/>
  <c r="J833" i="6"/>
  <c r="I833" i="6"/>
  <c r="H833" i="6"/>
  <c r="G833" i="6"/>
  <c r="L833" i="6" s="1"/>
  <c r="F833" i="6"/>
  <c r="L829" i="6"/>
  <c r="K829" i="6"/>
  <c r="G829" i="6"/>
  <c r="G828" i="6"/>
  <c r="J827" i="6"/>
  <c r="I827" i="6"/>
  <c r="H827" i="6"/>
  <c r="F827" i="6"/>
  <c r="L826" i="6"/>
  <c r="G826" i="6"/>
  <c r="K826" i="6" s="1"/>
  <c r="L825" i="6"/>
  <c r="K825" i="6"/>
  <c r="G825" i="6"/>
  <c r="J824" i="6"/>
  <c r="I824" i="6"/>
  <c r="H824" i="6"/>
  <c r="F824" i="6"/>
  <c r="K823" i="6"/>
  <c r="G823" i="6"/>
  <c r="L823" i="6" s="1"/>
  <c r="L822" i="6"/>
  <c r="G822" i="6"/>
  <c r="K822" i="6" s="1"/>
  <c r="L821" i="6"/>
  <c r="K821" i="6"/>
  <c r="G821" i="6"/>
  <c r="G820" i="6"/>
  <c r="J819" i="6"/>
  <c r="I819" i="6"/>
  <c r="H819" i="6"/>
  <c r="G819" i="6"/>
  <c r="L819" i="6" s="1"/>
  <c r="F819" i="6"/>
  <c r="J818" i="6"/>
  <c r="I818" i="6"/>
  <c r="H818" i="6"/>
  <c r="F818" i="6"/>
  <c r="F817" i="6"/>
  <c r="G817" i="6" s="1"/>
  <c r="F816" i="6"/>
  <c r="G815" i="6"/>
  <c r="G814" i="6"/>
  <c r="J813" i="6"/>
  <c r="I813" i="6"/>
  <c r="H813" i="6"/>
  <c r="J812" i="6"/>
  <c r="I812" i="6"/>
  <c r="H812" i="6"/>
  <c r="G812" i="6"/>
  <c r="K812" i="6" s="1"/>
  <c r="F811" i="6"/>
  <c r="J810" i="6"/>
  <c r="I810" i="6"/>
  <c r="H810" i="6"/>
  <c r="G810" i="6"/>
  <c r="L810" i="6" s="1"/>
  <c r="K809" i="6"/>
  <c r="I809" i="6"/>
  <c r="J809" i="6" s="1"/>
  <c r="H809" i="6"/>
  <c r="G809" i="6"/>
  <c r="L809" i="6" s="1"/>
  <c r="F809" i="6"/>
  <c r="L808" i="6"/>
  <c r="J808" i="6"/>
  <c r="J807" i="6" s="1"/>
  <c r="I808" i="6"/>
  <c r="H808" i="6"/>
  <c r="G808" i="6"/>
  <c r="G807" i="6" s="1"/>
  <c r="L807" i="6" s="1"/>
  <c r="I807" i="6"/>
  <c r="H807" i="6"/>
  <c r="F807" i="6"/>
  <c r="I806" i="6"/>
  <c r="J806" i="6" s="1"/>
  <c r="H806" i="6"/>
  <c r="G806" i="6"/>
  <c r="J805" i="6"/>
  <c r="I805" i="6"/>
  <c r="H805" i="6"/>
  <c r="G805" i="6"/>
  <c r="L805" i="6" s="1"/>
  <c r="I804" i="6"/>
  <c r="J804" i="6" s="1"/>
  <c r="H804" i="6"/>
  <c r="F804" i="6"/>
  <c r="L803" i="6"/>
  <c r="H803" i="6"/>
  <c r="I803" i="6" s="1"/>
  <c r="J803" i="6" s="1"/>
  <c r="G803" i="6"/>
  <c r="K803" i="6" s="1"/>
  <c r="L802" i="6"/>
  <c r="H802" i="6"/>
  <c r="G802" i="6"/>
  <c r="K802" i="6" s="1"/>
  <c r="L801" i="6"/>
  <c r="G801" i="6"/>
  <c r="F801" i="6"/>
  <c r="L799" i="6"/>
  <c r="H799" i="6"/>
  <c r="I799" i="6" s="1"/>
  <c r="G799" i="6"/>
  <c r="K799" i="6" s="1"/>
  <c r="L798" i="6"/>
  <c r="J798" i="6"/>
  <c r="I798" i="6"/>
  <c r="H798" i="6"/>
  <c r="G798" i="6"/>
  <c r="K798" i="6" s="1"/>
  <c r="L797" i="6"/>
  <c r="H797" i="6"/>
  <c r="H796" i="6" s="1"/>
  <c r="G797" i="6"/>
  <c r="F797" i="6"/>
  <c r="K797" i="6" s="1"/>
  <c r="G796" i="6"/>
  <c r="L796" i="6" s="1"/>
  <c r="L795" i="6"/>
  <c r="J795" i="6"/>
  <c r="H795" i="6"/>
  <c r="I795" i="6" s="1"/>
  <c r="G795" i="6"/>
  <c r="K795" i="6" s="1"/>
  <c r="H794" i="6"/>
  <c r="H793" i="6" s="1"/>
  <c r="F794" i="6"/>
  <c r="F793" i="6"/>
  <c r="J792" i="6"/>
  <c r="I792" i="6"/>
  <c r="H792" i="6"/>
  <c r="G792" i="6"/>
  <c r="L792" i="6" s="1"/>
  <c r="L789" i="6"/>
  <c r="J789" i="6"/>
  <c r="I789" i="6"/>
  <c r="H789" i="6"/>
  <c r="G789" i="6"/>
  <c r="K789" i="6" s="1"/>
  <c r="F787" i="6"/>
  <c r="I786" i="6"/>
  <c r="J786" i="6" s="1"/>
  <c r="H786" i="6"/>
  <c r="G786" i="6"/>
  <c r="L786" i="6" s="1"/>
  <c r="K785" i="6"/>
  <c r="I785" i="6"/>
  <c r="I784" i="6" s="1"/>
  <c r="G785" i="6"/>
  <c r="F785" i="6"/>
  <c r="F788" i="6" s="1"/>
  <c r="F784" i="6"/>
  <c r="L783" i="6"/>
  <c r="I783" i="6"/>
  <c r="J783" i="6" s="1"/>
  <c r="H783" i="6"/>
  <c r="G783" i="6"/>
  <c r="K783" i="6" s="1"/>
  <c r="I782" i="6"/>
  <c r="I781" i="6" s="1"/>
  <c r="G782" i="6"/>
  <c r="F782" i="6"/>
  <c r="J782" i="6" s="1"/>
  <c r="J781" i="6" s="1"/>
  <c r="F781" i="6"/>
  <c r="I780" i="6"/>
  <c r="H780" i="6"/>
  <c r="G780" i="6"/>
  <c r="L780" i="6" s="1"/>
  <c r="J779" i="6"/>
  <c r="I779" i="6"/>
  <c r="H779" i="6"/>
  <c r="G779" i="6"/>
  <c r="L779" i="6" s="1"/>
  <c r="K778" i="6"/>
  <c r="H778" i="6"/>
  <c r="G778" i="6"/>
  <c r="L778" i="6" s="1"/>
  <c r="F778" i="6"/>
  <c r="L777" i="6"/>
  <c r="J777" i="6"/>
  <c r="I777" i="6"/>
  <c r="H777" i="6"/>
  <c r="G777" i="6"/>
  <c r="K777" i="6" s="1"/>
  <c r="J776" i="6"/>
  <c r="J775" i="6" s="1"/>
  <c r="F776" i="6"/>
  <c r="H774" i="6"/>
  <c r="G774" i="6"/>
  <c r="L774" i="6" s="1"/>
  <c r="F774" i="6"/>
  <c r="K774" i="6" s="1"/>
  <c r="F773" i="6"/>
  <c r="L771" i="6"/>
  <c r="H771" i="6"/>
  <c r="I771" i="6" s="1"/>
  <c r="J771" i="6" s="1"/>
  <c r="G771" i="6"/>
  <c r="K771" i="6" s="1"/>
  <c r="G770" i="6"/>
  <c r="G769" i="6"/>
  <c r="L769" i="6" s="1"/>
  <c r="F768" i="6"/>
  <c r="G768" i="6" s="1"/>
  <c r="L768" i="6" s="1"/>
  <c r="F764" i="6"/>
  <c r="K760" i="6"/>
  <c r="G760" i="6"/>
  <c r="L760" i="6" s="1"/>
  <c r="J759" i="6"/>
  <c r="I759" i="6"/>
  <c r="H759" i="6"/>
  <c r="F759" i="6"/>
  <c r="L758" i="6"/>
  <c r="K758" i="6"/>
  <c r="G758" i="6"/>
  <c r="G757" i="6"/>
  <c r="J756" i="6"/>
  <c r="I756" i="6"/>
  <c r="H756" i="6"/>
  <c r="F756" i="6"/>
  <c r="L755" i="6"/>
  <c r="G755" i="6"/>
  <c r="F755" i="6"/>
  <c r="K755" i="6" s="1"/>
  <c r="H754" i="6"/>
  <c r="F754" i="6"/>
  <c r="L753" i="6"/>
  <c r="K753" i="6"/>
  <c r="G753" i="6"/>
  <c r="G752" i="6"/>
  <c r="K751" i="6"/>
  <c r="G751" i="6"/>
  <c r="L751" i="6" s="1"/>
  <c r="L750" i="6"/>
  <c r="G750" i="6"/>
  <c r="K750" i="6" s="1"/>
  <c r="L749" i="6"/>
  <c r="K749" i="6"/>
  <c r="G749" i="6"/>
  <c r="G748" i="6"/>
  <c r="F748" i="6"/>
  <c r="G747" i="6"/>
  <c r="L745" i="6"/>
  <c r="G745" i="6"/>
  <c r="K745" i="6" s="1"/>
  <c r="I744" i="6"/>
  <c r="J744" i="6" s="1"/>
  <c r="J743" i="6" s="1"/>
  <c r="H744" i="6"/>
  <c r="H743" i="6" s="1"/>
  <c r="G744" i="6"/>
  <c r="I743" i="6"/>
  <c r="F743" i="6"/>
  <c r="L742" i="6"/>
  <c r="H742" i="6"/>
  <c r="G742" i="6"/>
  <c r="K742" i="6" s="1"/>
  <c r="L741" i="6"/>
  <c r="H741" i="6"/>
  <c r="I741" i="6" s="1"/>
  <c r="J741" i="6" s="1"/>
  <c r="G741" i="6"/>
  <c r="G740" i="6" s="1"/>
  <c r="L740" i="6"/>
  <c r="F740" i="6"/>
  <c r="K740" i="6" s="1"/>
  <c r="I739" i="6"/>
  <c r="J739" i="6" s="1"/>
  <c r="H739" i="6"/>
  <c r="G739" i="6"/>
  <c r="J738" i="6"/>
  <c r="I738" i="6"/>
  <c r="H738" i="6"/>
  <c r="G738" i="6"/>
  <c r="L738" i="6" s="1"/>
  <c r="F738" i="6"/>
  <c r="L737" i="6"/>
  <c r="H737" i="6"/>
  <c r="I737" i="6" s="1"/>
  <c r="G737" i="6"/>
  <c r="K737" i="6" s="1"/>
  <c r="L736" i="6"/>
  <c r="J736" i="6"/>
  <c r="H736" i="6"/>
  <c r="I736" i="6" s="1"/>
  <c r="G736" i="6"/>
  <c r="G735" i="6" s="1"/>
  <c r="L735" i="6" s="1"/>
  <c r="H735" i="6"/>
  <c r="F735" i="6"/>
  <c r="K734" i="6"/>
  <c r="I734" i="6"/>
  <c r="J734" i="6" s="1"/>
  <c r="H734" i="6"/>
  <c r="G734" i="6"/>
  <c r="L734" i="6" s="1"/>
  <c r="I733" i="6"/>
  <c r="H733" i="6"/>
  <c r="G733" i="6"/>
  <c r="L733" i="6" s="1"/>
  <c r="H732" i="6"/>
  <c r="F732" i="6"/>
  <c r="L731" i="6"/>
  <c r="J731" i="6"/>
  <c r="I731" i="6"/>
  <c r="H731" i="6"/>
  <c r="G731" i="6"/>
  <c r="K731" i="6" s="1"/>
  <c r="L730" i="6"/>
  <c r="H730" i="6"/>
  <c r="G730" i="6"/>
  <c r="K730" i="6" s="1"/>
  <c r="L729" i="6"/>
  <c r="G729" i="6"/>
  <c r="F729" i="6"/>
  <c r="I728" i="6"/>
  <c r="J728" i="6" s="1"/>
  <c r="H728" i="6"/>
  <c r="G728" i="6"/>
  <c r="L728" i="6" s="1"/>
  <c r="K727" i="6"/>
  <c r="I727" i="6"/>
  <c r="J727" i="6" s="1"/>
  <c r="H727" i="6"/>
  <c r="G727" i="6"/>
  <c r="I726" i="6"/>
  <c r="J726" i="6" s="1"/>
  <c r="F726" i="6"/>
  <c r="H726" i="6" s="1"/>
  <c r="N725" i="6"/>
  <c r="J725" i="6"/>
  <c r="I725" i="6"/>
  <c r="I723" i="6" s="1"/>
  <c r="H725" i="6"/>
  <c r="G725" i="6"/>
  <c r="L725" i="6" s="1"/>
  <c r="J724" i="6"/>
  <c r="I724" i="6"/>
  <c r="H724" i="6"/>
  <c r="H723" i="6" s="1"/>
  <c r="G724" i="6"/>
  <c r="J723" i="6"/>
  <c r="F723" i="6"/>
  <c r="F722" i="6"/>
  <c r="F721" i="6"/>
  <c r="F720" i="6"/>
  <c r="L718" i="6"/>
  <c r="G718" i="6"/>
  <c r="K718" i="6" s="1"/>
  <c r="J717" i="6"/>
  <c r="I717" i="6"/>
  <c r="H717" i="6"/>
  <c r="G717" i="6"/>
  <c r="L717" i="6" s="1"/>
  <c r="F717" i="6"/>
  <c r="L716" i="6"/>
  <c r="H716" i="6"/>
  <c r="I716" i="6" s="1"/>
  <c r="J716" i="6" s="1"/>
  <c r="G716" i="6"/>
  <c r="K716" i="6" s="1"/>
  <c r="L715" i="6"/>
  <c r="H715" i="6"/>
  <c r="I715" i="6" s="1"/>
  <c r="G715" i="6"/>
  <c r="K715" i="6" s="1"/>
  <c r="L714" i="6"/>
  <c r="J714" i="6"/>
  <c r="H714" i="6"/>
  <c r="I714" i="6" s="1"/>
  <c r="G714" i="6"/>
  <c r="K714" i="6" s="1"/>
  <c r="L713" i="6"/>
  <c r="H713" i="6"/>
  <c r="G713" i="6"/>
  <c r="F713" i="6"/>
  <c r="K713" i="6" s="1"/>
  <c r="I712" i="6"/>
  <c r="J712" i="6" s="1"/>
  <c r="H712" i="6"/>
  <c r="G712" i="6"/>
  <c r="I711" i="6"/>
  <c r="J711" i="6" s="1"/>
  <c r="H711" i="6"/>
  <c r="G711" i="6"/>
  <c r="L711" i="6" s="1"/>
  <c r="K710" i="6"/>
  <c r="I710" i="6"/>
  <c r="J710" i="6" s="1"/>
  <c r="H710" i="6"/>
  <c r="G710" i="6"/>
  <c r="L710" i="6" s="1"/>
  <c r="I709" i="6"/>
  <c r="H709" i="6"/>
  <c r="F709" i="6"/>
  <c r="L708" i="6"/>
  <c r="H708" i="6"/>
  <c r="G708" i="6"/>
  <c r="K708" i="6" s="1"/>
  <c r="L707" i="6"/>
  <c r="H707" i="6"/>
  <c r="I707" i="6" s="1"/>
  <c r="G707" i="6"/>
  <c r="K707" i="6" s="1"/>
  <c r="L706" i="6"/>
  <c r="H706" i="6"/>
  <c r="I706" i="6" s="1"/>
  <c r="J706" i="6" s="1"/>
  <c r="G706" i="6"/>
  <c r="K706" i="6" s="1"/>
  <c r="L705" i="6"/>
  <c r="G705" i="6"/>
  <c r="F705" i="6"/>
  <c r="K705" i="6" s="1"/>
  <c r="I704" i="6"/>
  <c r="G704" i="6"/>
  <c r="L704" i="6" s="1"/>
  <c r="F704" i="6"/>
  <c r="H704" i="6" s="1"/>
  <c r="H698" i="6" s="1"/>
  <c r="L703" i="6"/>
  <c r="G703" i="6"/>
  <c r="K703" i="6" s="1"/>
  <c r="L702" i="6"/>
  <c r="J702" i="6"/>
  <c r="I702" i="6"/>
  <c r="H702" i="6"/>
  <c r="G702" i="6"/>
  <c r="K702" i="6" s="1"/>
  <c r="L701" i="6"/>
  <c r="J701" i="6"/>
  <c r="I701" i="6"/>
  <c r="H701" i="6"/>
  <c r="G701" i="6"/>
  <c r="K701" i="6" s="1"/>
  <c r="L700" i="6"/>
  <c r="J700" i="6"/>
  <c r="I700" i="6"/>
  <c r="H700" i="6"/>
  <c r="G700" i="6"/>
  <c r="K700" i="6" s="1"/>
  <c r="L699" i="6"/>
  <c r="K699" i="6"/>
  <c r="H699" i="6"/>
  <c r="I699" i="6" s="1"/>
  <c r="J699" i="6" s="1"/>
  <c r="I698" i="6"/>
  <c r="G698" i="6"/>
  <c r="L698" i="6" s="1"/>
  <c r="F698" i="6"/>
  <c r="L697" i="6"/>
  <c r="G697" i="6"/>
  <c r="K697" i="6" s="1"/>
  <c r="K696" i="6"/>
  <c r="G696" i="6"/>
  <c r="L696" i="6" s="1"/>
  <c r="J695" i="6"/>
  <c r="I695" i="6"/>
  <c r="H695" i="6"/>
  <c r="F695" i="6"/>
  <c r="I694" i="6"/>
  <c r="J694" i="6" s="1"/>
  <c r="G694" i="6"/>
  <c r="L694" i="6" s="1"/>
  <c r="F694" i="6"/>
  <c r="H694" i="6" s="1"/>
  <c r="H693" i="6"/>
  <c r="H692" i="6" s="1"/>
  <c r="F693" i="6"/>
  <c r="L691" i="6"/>
  <c r="H691" i="6"/>
  <c r="I691" i="6" s="1"/>
  <c r="G691" i="6"/>
  <c r="K691" i="6" s="1"/>
  <c r="H690" i="6"/>
  <c r="H689" i="6" s="1"/>
  <c r="F690" i="6"/>
  <c r="L688" i="6"/>
  <c r="J688" i="6"/>
  <c r="H688" i="6"/>
  <c r="I688" i="6" s="1"/>
  <c r="G688" i="6"/>
  <c r="K688" i="6" s="1"/>
  <c r="L687" i="6"/>
  <c r="G687" i="6"/>
  <c r="K687" i="6" s="1"/>
  <c r="K686" i="6"/>
  <c r="G686" i="6"/>
  <c r="G690" i="6" s="1"/>
  <c r="G689" i="6" s="1"/>
  <c r="L689" i="6" s="1"/>
  <c r="F685" i="6"/>
  <c r="L683" i="6"/>
  <c r="H683" i="6"/>
  <c r="I683" i="6" s="1"/>
  <c r="J683" i="6" s="1"/>
  <c r="G683" i="6"/>
  <c r="K683" i="6" s="1"/>
  <c r="F682" i="6"/>
  <c r="L680" i="6"/>
  <c r="H680" i="6"/>
  <c r="I680" i="6" s="1"/>
  <c r="J680" i="6" s="1"/>
  <c r="G680" i="6"/>
  <c r="K680" i="6" s="1"/>
  <c r="G679" i="6"/>
  <c r="K678" i="6"/>
  <c r="G678" i="6"/>
  <c r="L678" i="6" s="1"/>
  <c r="F675" i="6"/>
  <c r="I674" i="6"/>
  <c r="G674" i="6"/>
  <c r="L674" i="6" s="1"/>
  <c r="F674" i="6"/>
  <c r="H674" i="6" s="1"/>
  <c r="L672" i="6"/>
  <c r="H672" i="6"/>
  <c r="I672" i="6" s="1"/>
  <c r="J672" i="6" s="1"/>
  <c r="G672" i="6"/>
  <c r="K672" i="6" s="1"/>
  <c r="G671" i="6"/>
  <c r="K670" i="6"/>
  <c r="G670" i="6"/>
  <c r="L670" i="6" s="1"/>
  <c r="L669" i="6"/>
  <c r="G669" i="6"/>
  <c r="K669" i="6" s="1"/>
  <c r="K668" i="6"/>
  <c r="G668" i="6"/>
  <c r="L668" i="6" s="1"/>
  <c r="G667" i="6"/>
  <c r="J666" i="6"/>
  <c r="F666" i="6"/>
  <c r="J665" i="6"/>
  <c r="L658" i="6"/>
  <c r="G658" i="6"/>
  <c r="K658" i="6" s="1"/>
  <c r="J657" i="6"/>
  <c r="I657" i="6"/>
  <c r="H657" i="6"/>
  <c r="G657" i="6"/>
  <c r="L657" i="6" s="1"/>
  <c r="F657" i="6"/>
  <c r="L656" i="6"/>
  <c r="H656" i="6"/>
  <c r="I656" i="6" s="1"/>
  <c r="J656" i="6" s="1"/>
  <c r="G656" i="6"/>
  <c r="K656" i="6" s="1"/>
  <c r="L655" i="6"/>
  <c r="H655" i="6"/>
  <c r="G655" i="6"/>
  <c r="K655" i="6" s="1"/>
  <c r="L654" i="6"/>
  <c r="G654" i="6"/>
  <c r="F654" i="6"/>
  <c r="K654" i="6" s="1"/>
  <c r="K653" i="6"/>
  <c r="G653" i="6"/>
  <c r="L653" i="6" s="1"/>
  <c r="L652" i="6"/>
  <c r="H652" i="6"/>
  <c r="G652" i="6"/>
  <c r="K652" i="6" s="1"/>
  <c r="L651" i="6"/>
  <c r="G651" i="6"/>
  <c r="F651" i="6"/>
  <c r="K651" i="6" s="1"/>
  <c r="I650" i="6"/>
  <c r="J650" i="6" s="1"/>
  <c r="H650" i="6"/>
  <c r="G650" i="6"/>
  <c r="G640" i="6" s="1"/>
  <c r="L640" i="6" s="1"/>
  <c r="I649" i="6"/>
  <c r="J649" i="6" s="1"/>
  <c r="H649" i="6"/>
  <c r="G649" i="6"/>
  <c r="L649" i="6" s="1"/>
  <c r="I648" i="6"/>
  <c r="J648" i="6" s="1"/>
  <c r="F648" i="6"/>
  <c r="H648" i="6" s="1"/>
  <c r="F647" i="6"/>
  <c r="I646" i="6"/>
  <c r="J646" i="6" s="1"/>
  <c r="H646" i="6"/>
  <c r="G646" i="6"/>
  <c r="L646" i="6" s="1"/>
  <c r="L645" i="6"/>
  <c r="K645" i="6"/>
  <c r="I645" i="6"/>
  <c r="J645" i="6" s="1"/>
  <c r="H645" i="6"/>
  <c r="L644" i="6"/>
  <c r="J644" i="6"/>
  <c r="H644" i="6"/>
  <c r="I644" i="6" s="1"/>
  <c r="G644" i="6"/>
  <c r="K644" i="6" s="1"/>
  <c r="L643" i="6"/>
  <c r="J643" i="6"/>
  <c r="I643" i="6"/>
  <c r="H643" i="6"/>
  <c r="H639" i="6" s="1"/>
  <c r="H638" i="6" s="1"/>
  <c r="G643" i="6"/>
  <c r="K643" i="6" s="1"/>
  <c r="L642" i="6"/>
  <c r="H642" i="6"/>
  <c r="H641" i="6" s="1"/>
  <c r="G642" i="6"/>
  <c r="F642" i="6"/>
  <c r="G641" i="6"/>
  <c r="L641" i="6" s="1"/>
  <c r="H640" i="6"/>
  <c r="F640" i="6"/>
  <c r="G639" i="6"/>
  <c r="L639" i="6" s="1"/>
  <c r="F639" i="6"/>
  <c r="G636" i="6"/>
  <c r="I635" i="6"/>
  <c r="I634" i="6" s="1"/>
  <c r="I633" i="6" s="1"/>
  <c r="G635" i="6"/>
  <c r="L635" i="6" s="1"/>
  <c r="F635" i="6"/>
  <c r="H635" i="6" s="1"/>
  <c r="H631" i="6" s="1"/>
  <c r="H629" i="6" s="1"/>
  <c r="F634" i="6"/>
  <c r="J632" i="6"/>
  <c r="I632" i="6"/>
  <c r="H632" i="6"/>
  <c r="F632" i="6"/>
  <c r="I631" i="6"/>
  <c r="I629" i="6" s="1"/>
  <c r="G631" i="6"/>
  <c r="L631" i="6" s="1"/>
  <c r="F631" i="6"/>
  <c r="L630" i="6"/>
  <c r="K630" i="6"/>
  <c r="F629" i="6"/>
  <c r="L627" i="6"/>
  <c r="J627" i="6"/>
  <c r="I627" i="6"/>
  <c r="H627" i="6"/>
  <c r="H625" i="6" s="1"/>
  <c r="H623" i="6" s="1"/>
  <c r="G627" i="6"/>
  <c r="K627" i="6" s="1"/>
  <c r="L626" i="6"/>
  <c r="J626" i="6"/>
  <c r="I626" i="6"/>
  <c r="H626" i="6"/>
  <c r="G626" i="6"/>
  <c r="G625" i="6" s="1"/>
  <c r="G623" i="6" s="1"/>
  <c r="L623" i="6" s="1"/>
  <c r="L625" i="6"/>
  <c r="J625" i="6"/>
  <c r="J623" i="6" s="1"/>
  <c r="I625" i="6"/>
  <c r="F625" i="6"/>
  <c r="K625" i="6" s="1"/>
  <c r="L624" i="6"/>
  <c r="K624" i="6"/>
  <c r="I623" i="6"/>
  <c r="L622" i="6"/>
  <c r="K622" i="6"/>
  <c r="H622" i="6"/>
  <c r="I621" i="6"/>
  <c r="H621" i="6"/>
  <c r="G621" i="6"/>
  <c r="L621" i="6" s="1"/>
  <c r="K620" i="6"/>
  <c r="G620" i="6"/>
  <c r="L620" i="6" s="1"/>
  <c r="F620" i="6"/>
  <c r="L619" i="6"/>
  <c r="J619" i="6"/>
  <c r="H619" i="6"/>
  <c r="I619" i="6" s="1"/>
  <c r="G619" i="6"/>
  <c r="K619" i="6" s="1"/>
  <c r="H618" i="6"/>
  <c r="F618" i="6"/>
  <c r="L616" i="6"/>
  <c r="K616" i="6"/>
  <c r="J616" i="6"/>
  <c r="J612" i="6" s="1"/>
  <c r="H616" i="6"/>
  <c r="I616" i="6" s="1"/>
  <c r="J615" i="6"/>
  <c r="I615" i="6"/>
  <c r="H615" i="6"/>
  <c r="G615" i="6"/>
  <c r="K614" i="6"/>
  <c r="G614" i="6"/>
  <c r="L614" i="6" s="1"/>
  <c r="L613" i="6"/>
  <c r="G613" i="6"/>
  <c r="K613" i="6" s="1"/>
  <c r="G612" i="6"/>
  <c r="L612" i="6" s="1"/>
  <c r="F612" i="6"/>
  <c r="L611" i="6"/>
  <c r="G611" i="6"/>
  <c r="F611" i="6"/>
  <c r="G607" i="6"/>
  <c r="K606" i="6"/>
  <c r="G606" i="6"/>
  <c r="L606" i="6" s="1"/>
  <c r="J605" i="6"/>
  <c r="I605" i="6"/>
  <c r="H605" i="6"/>
  <c r="F605" i="6"/>
  <c r="L604" i="6"/>
  <c r="K604" i="6"/>
  <c r="K603" i="6"/>
  <c r="G603" i="6"/>
  <c r="L603" i="6" s="1"/>
  <c r="L602" i="6"/>
  <c r="G602" i="6"/>
  <c r="K602" i="6" s="1"/>
  <c r="K601" i="6"/>
  <c r="G601" i="6"/>
  <c r="L601" i="6" s="1"/>
  <c r="G600" i="6"/>
  <c r="G599" i="6"/>
  <c r="G598" i="6"/>
  <c r="K597" i="6"/>
  <c r="G597" i="6"/>
  <c r="L597" i="6" s="1"/>
  <c r="L596" i="6"/>
  <c r="K596" i="6"/>
  <c r="J595" i="6"/>
  <c r="I595" i="6"/>
  <c r="H595" i="6"/>
  <c r="F595" i="6"/>
  <c r="K594" i="6"/>
  <c r="G594" i="6"/>
  <c r="L594" i="6" s="1"/>
  <c r="G593" i="6"/>
  <c r="K592" i="6"/>
  <c r="G592" i="6"/>
  <c r="L592" i="6" s="1"/>
  <c r="K591" i="6"/>
  <c r="G591" i="6"/>
  <c r="L591" i="6" s="1"/>
  <c r="P590" i="6"/>
  <c r="P591" i="6" s="1"/>
  <c r="O590" i="6"/>
  <c r="J590" i="6"/>
  <c r="J589" i="6" s="1"/>
  <c r="J587" i="6" s="1"/>
  <c r="J586" i="6" s="1"/>
  <c r="J585" i="6" s="1"/>
  <c r="F590" i="6"/>
  <c r="L588" i="6"/>
  <c r="K588" i="6"/>
  <c r="H588" i="6"/>
  <c r="I588" i="6" s="1"/>
  <c r="J588" i="6" s="1"/>
  <c r="N583" i="6"/>
  <c r="N585" i="6" s="1"/>
  <c r="L581" i="6"/>
  <c r="K581" i="6"/>
  <c r="L579" i="6"/>
  <c r="K579" i="6"/>
  <c r="L578" i="6"/>
  <c r="K578" i="6"/>
  <c r="G577" i="6"/>
  <c r="L576" i="6"/>
  <c r="K576" i="6"/>
  <c r="G576" i="6"/>
  <c r="L575" i="6"/>
  <c r="G575" i="6"/>
  <c r="K575" i="6" s="1"/>
  <c r="F574" i="6"/>
  <c r="K573" i="6"/>
  <c r="G573" i="6"/>
  <c r="L573" i="6" s="1"/>
  <c r="G572" i="6"/>
  <c r="F571" i="6"/>
  <c r="F570" i="6"/>
  <c r="L569" i="6"/>
  <c r="K569" i="6"/>
  <c r="G569" i="6"/>
  <c r="L568" i="6"/>
  <c r="G568" i="6"/>
  <c r="K568" i="6" s="1"/>
  <c r="K566" i="6"/>
  <c r="G566" i="6"/>
  <c r="L566" i="6" s="1"/>
  <c r="G565" i="6"/>
  <c r="L564" i="6"/>
  <c r="K564" i="6"/>
  <c r="G564" i="6"/>
  <c r="F563" i="6"/>
  <c r="L562" i="6"/>
  <c r="G562" i="6"/>
  <c r="K562" i="6" s="1"/>
  <c r="K561" i="6"/>
  <c r="G561" i="6"/>
  <c r="L561" i="6" s="1"/>
  <c r="G560" i="6"/>
  <c r="F559" i="6"/>
  <c r="L558" i="6"/>
  <c r="K558" i="6"/>
  <c r="G558" i="6"/>
  <c r="L557" i="6"/>
  <c r="G557" i="6"/>
  <c r="K557" i="6" s="1"/>
  <c r="K556" i="6"/>
  <c r="G556" i="6"/>
  <c r="L556" i="6" s="1"/>
  <c r="G555" i="6"/>
  <c r="L555" i="6" s="1"/>
  <c r="F555" i="6"/>
  <c r="G554" i="6"/>
  <c r="L553" i="6"/>
  <c r="K553" i="6"/>
  <c r="G553" i="6"/>
  <c r="L552" i="6"/>
  <c r="G552" i="6"/>
  <c r="K552" i="6" s="1"/>
  <c r="F551" i="6"/>
  <c r="K550" i="6"/>
  <c r="G550" i="6"/>
  <c r="L550" i="6" s="1"/>
  <c r="G549" i="6"/>
  <c r="L548" i="6"/>
  <c r="K548" i="6"/>
  <c r="G548" i="6"/>
  <c r="F547" i="6"/>
  <c r="L546" i="6"/>
  <c r="G546" i="6"/>
  <c r="K546" i="6" s="1"/>
  <c r="F546" i="6"/>
  <c r="L545" i="6"/>
  <c r="G545" i="6"/>
  <c r="K545" i="6" s="1"/>
  <c r="F545" i="6"/>
  <c r="L544" i="6"/>
  <c r="G544" i="6"/>
  <c r="K544" i="6" s="1"/>
  <c r="F544" i="6"/>
  <c r="F543" i="6"/>
  <c r="L541" i="6"/>
  <c r="G541" i="6"/>
  <c r="G540" i="6" s="1"/>
  <c r="L540" i="6"/>
  <c r="F540" i="6"/>
  <c r="L539" i="6"/>
  <c r="K539" i="6"/>
  <c r="G539" i="6"/>
  <c r="G538" i="6"/>
  <c r="K538" i="6" s="1"/>
  <c r="K537" i="6"/>
  <c r="G537" i="6"/>
  <c r="L537" i="6" s="1"/>
  <c r="J536" i="6"/>
  <c r="I536" i="6"/>
  <c r="H536" i="6"/>
  <c r="F536" i="6"/>
  <c r="L535" i="6"/>
  <c r="K535" i="6"/>
  <c r="G535" i="6"/>
  <c r="G534" i="6"/>
  <c r="K534" i="6" s="1"/>
  <c r="K533" i="6"/>
  <c r="G533" i="6"/>
  <c r="L533" i="6" s="1"/>
  <c r="J532" i="6"/>
  <c r="I532" i="6"/>
  <c r="H532" i="6"/>
  <c r="F532" i="6"/>
  <c r="L531" i="6"/>
  <c r="K531" i="6"/>
  <c r="G531" i="6"/>
  <c r="G530" i="6"/>
  <c r="K530" i="6" s="1"/>
  <c r="K529" i="6"/>
  <c r="G529" i="6"/>
  <c r="L529" i="6" s="1"/>
  <c r="J528" i="6"/>
  <c r="I528" i="6"/>
  <c r="H528" i="6"/>
  <c r="F528" i="6"/>
  <c r="L527" i="6"/>
  <c r="K527" i="6"/>
  <c r="G527" i="6"/>
  <c r="G526" i="6"/>
  <c r="K526" i="6" s="1"/>
  <c r="K525" i="6"/>
  <c r="G525" i="6"/>
  <c r="L525" i="6" s="1"/>
  <c r="J524" i="6"/>
  <c r="I524" i="6"/>
  <c r="H524" i="6"/>
  <c r="F524" i="6"/>
  <c r="K523" i="6"/>
  <c r="G523" i="6"/>
  <c r="L523" i="6" s="1"/>
  <c r="L522" i="6"/>
  <c r="G522" i="6"/>
  <c r="K522" i="6" s="1"/>
  <c r="K521" i="6"/>
  <c r="G521" i="6"/>
  <c r="L521" i="6" s="1"/>
  <c r="L520" i="6"/>
  <c r="G520" i="6"/>
  <c r="K520" i="6" s="1"/>
  <c r="J519" i="6"/>
  <c r="I519" i="6"/>
  <c r="H519" i="6"/>
  <c r="G519" i="6"/>
  <c r="L519" i="6" s="1"/>
  <c r="F519" i="6"/>
  <c r="L518" i="6"/>
  <c r="G518" i="6"/>
  <c r="K518" i="6" s="1"/>
  <c r="K517" i="6"/>
  <c r="G517" i="6"/>
  <c r="L517" i="6" s="1"/>
  <c r="L516" i="6"/>
  <c r="G516" i="6"/>
  <c r="K516" i="6" s="1"/>
  <c r="J515" i="6"/>
  <c r="I515" i="6"/>
  <c r="H515" i="6"/>
  <c r="G515" i="6"/>
  <c r="L515" i="6" s="1"/>
  <c r="F515" i="6"/>
  <c r="L514" i="6"/>
  <c r="G514" i="6"/>
  <c r="K514" i="6" s="1"/>
  <c r="K513" i="6"/>
  <c r="G513" i="6"/>
  <c r="L513" i="6" s="1"/>
  <c r="L512" i="6"/>
  <c r="G512" i="6"/>
  <c r="K512" i="6" s="1"/>
  <c r="J511" i="6"/>
  <c r="I511" i="6"/>
  <c r="H511" i="6"/>
  <c r="G511" i="6"/>
  <c r="L511" i="6" s="1"/>
  <c r="F511" i="6"/>
  <c r="L510" i="6"/>
  <c r="G510" i="6"/>
  <c r="K510" i="6" s="1"/>
  <c r="K509" i="6"/>
  <c r="G509" i="6"/>
  <c r="L509" i="6" s="1"/>
  <c r="L508" i="6"/>
  <c r="G508" i="6"/>
  <c r="K508" i="6" s="1"/>
  <c r="J507" i="6"/>
  <c r="I507" i="6"/>
  <c r="H507" i="6"/>
  <c r="G507" i="6"/>
  <c r="L507" i="6" s="1"/>
  <c r="F507" i="6"/>
  <c r="L506" i="6"/>
  <c r="G506" i="6"/>
  <c r="K506" i="6" s="1"/>
  <c r="K505" i="6"/>
  <c r="G505" i="6"/>
  <c r="L505" i="6" s="1"/>
  <c r="L504" i="6"/>
  <c r="G504" i="6"/>
  <c r="K504" i="6" s="1"/>
  <c r="J503" i="6"/>
  <c r="I503" i="6"/>
  <c r="H503" i="6"/>
  <c r="G503" i="6"/>
  <c r="L503" i="6" s="1"/>
  <c r="F503" i="6"/>
  <c r="L502" i="6"/>
  <c r="G502" i="6"/>
  <c r="K502" i="6" s="1"/>
  <c r="K501" i="6"/>
  <c r="G501" i="6"/>
  <c r="L501" i="6" s="1"/>
  <c r="L500" i="6"/>
  <c r="G500" i="6"/>
  <c r="L499" i="6"/>
  <c r="K499" i="6"/>
  <c r="G499" i="6"/>
  <c r="J498" i="6"/>
  <c r="I498" i="6"/>
  <c r="H498" i="6"/>
  <c r="H492" i="6" s="1"/>
  <c r="F498" i="6"/>
  <c r="K497" i="6"/>
  <c r="G497" i="6"/>
  <c r="L497" i="6" s="1"/>
  <c r="L496" i="6"/>
  <c r="G496" i="6"/>
  <c r="K496" i="6" s="1"/>
  <c r="L495" i="6"/>
  <c r="K495" i="6"/>
  <c r="G495" i="6"/>
  <c r="L494" i="6"/>
  <c r="G494" i="6"/>
  <c r="K494" i="6" s="1"/>
  <c r="J493" i="6"/>
  <c r="I493" i="6"/>
  <c r="H493" i="6"/>
  <c r="F493" i="6"/>
  <c r="J492" i="6"/>
  <c r="F492" i="6"/>
  <c r="K491" i="6"/>
  <c r="F491" i="6"/>
  <c r="G491" i="6" s="1"/>
  <c r="L491" i="6" s="1"/>
  <c r="K490" i="6"/>
  <c r="G490" i="6"/>
  <c r="L490" i="6" s="1"/>
  <c r="G489" i="6"/>
  <c r="K489" i="6" s="1"/>
  <c r="J488" i="6"/>
  <c r="I488" i="6"/>
  <c r="H488" i="6"/>
  <c r="G488" i="6"/>
  <c r="L488" i="6" s="1"/>
  <c r="F488" i="6"/>
  <c r="G487" i="6"/>
  <c r="K487" i="6" s="1"/>
  <c r="L486" i="6"/>
  <c r="K486" i="6"/>
  <c r="G486" i="6"/>
  <c r="L485" i="6"/>
  <c r="G485" i="6"/>
  <c r="K485" i="6" s="1"/>
  <c r="K484" i="6"/>
  <c r="G484" i="6"/>
  <c r="L484" i="6" s="1"/>
  <c r="L483" i="6"/>
  <c r="G483" i="6"/>
  <c r="K483" i="6" s="1"/>
  <c r="G482" i="6"/>
  <c r="L482" i="6" s="1"/>
  <c r="F482" i="6"/>
  <c r="L481" i="6"/>
  <c r="G481" i="6"/>
  <c r="K481" i="6" s="1"/>
  <c r="K480" i="6"/>
  <c r="G480" i="6"/>
  <c r="L480" i="6" s="1"/>
  <c r="L479" i="6"/>
  <c r="G479" i="6"/>
  <c r="L478" i="6"/>
  <c r="K478" i="6"/>
  <c r="G478" i="6"/>
  <c r="J477" i="6"/>
  <c r="I477" i="6"/>
  <c r="H477" i="6"/>
  <c r="F477" i="6"/>
  <c r="K476" i="6"/>
  <c r="G476" i="6"/>
  <c r="L476" i="6" s="1"/>
  <c r="L475" i="6"/>
  <c r="G475" i="6"/>
  <c r="K475" i="6" s="1"/>
  <c r="K474" i="6"/>
  <c r="G474" i="6"/>
  <c r="L474" i="6" s="1"/>
  <c r="L473" i="6"/>
  <c r="G473" i="6"/>
  <c r="K473" i="6" s="1"/>
  <c r="J472" i="6"/>
  <c r="I472" i="6"/>
  <c r="H472" i="6"/>
  <c r="G472" i="6"/>
  <c r="L472" i="6" s="1"/>
  <c r="F472" i="6"/>
  <c r="L471" i="6"/>
  <c r="G471" i="6"/>
  <c r="K471" i="6" s="1"/>
  <c r="K470" i="6"/>
  <c r="G470" i="6"/>
  <c r="L470" i="6" s="1"/>
  <c r="L469" i="6"/>
  <c r="G469" i="6"/>
  <c r="K469" i="6" s="1"/>
  <c r="K468" i="6"/>
  <c r="G468" i="6"/>
  <c r="L468" i="6" s="1"/>
  <c r="L467" i="6"/>
  <c r="G467" i="6"/>
  <c r="K467" i="6" s="1"/>
  <c r="K466" i="6"/>
  <c r="G466" i="6"/>
  <c r="L466" i="6" s="1"/>
  <c r="L465" i="6"/>
  <c r="G465" i="6"/>
  <c r="K464" i="6"/>
  <c r="G464" i="6"/>
  <c r="L464" i="6" s="1"/>
  <c r="J463" i="6"/>
  <c r="I463" i="6"/>
  <c r="H463" i="6"/>
  <c r="H456" i="6" s="1"/>
  <c r="F463" i="6"/>
  <c r="K462" i="6"/>
  <c r="G462" i="6"/>
  <c r="L462" i="6" s="1"/>
  <c r="L461" i="6"/>
  <c r="G461" i="6"/>
  <c r="K461" i="6" s="1"/>
  <c r="K460" i="6"/>
  <c r="G460" i="6"/>
  <c r="L460" i="6" s="1"/>
  <c r="G459" i="6"/>
  <c r="K459" i="6" s="1"/>
  <c r="K458" i="6"/>
  <c r="G458" i="6"/>
  <c r="L458" i="6" s="1"/>
  <c r="G457" i="6"/>
  <c r="K457" i="6" s="1"/>
  <c r="I456" i="6"/>
  <c r="I455" i="6"/>
  <c r="I454" i="6" s="1"/>
  <c r="I453" i="6" s="1"/>
  <c r="H455" i="6"/>
  <c r="H454" i="6"/>
  <c r="H453" i="6" s="1"/>
  <c r="G452" i="6"/>
  <c r="L452" i="6" s="1"/>
  <c r="L451" i="6"/>
  <c r="K451" i="6"/>
  <c r="G451" i="6"/>
  <c r="L450" i="6"/>
  <c r="K450" i="6"/>
  <c r="G450" i="6"/>
  <c r="J449" i="6"/>
  <c r="I449" i="6"/>
  <c r="H449" i="6"/>
  <c r="G449" i="6"/>
  <c r="L449" i="6" s="1"/>
  <c r="F449" i="6"/>
  <c r="J448" i="6"/>
  <c r="I448" i="6"/>
  <c r="H448" i="6"/>
  <c r="F448" i="6"/>
  <c r="L447" i="6"/>
  <c r="K447" i="6"/>
  <c r="G447" i="6"/>
  <c r="L446" i="6"/>
  <c r="J446" i="6"/>
  <c r="I446" i="6"/>
  <c r="H446" i="6"/>
  <c r="G446" i="6"/>
  <c r="K446" i="6" s="1"/>
  <c r="L445" i="6"/>
  <c r="J445" i="6"/>
  <c r="I445" i="6"/>
  <c r="H445" i="6"/>
  <c r="G445" i="6"/>
  <c r="K445" i="6" s="1"/>
  <c r="L444" i="6"/>
  <c r="J444" i="6"/>
  <c r="J442" i="6" s="1"/>
  <c r="J441" i="6" s="1"/>
  <c r="I444" i="6"/>
  <c r="H444" i="6"/>
  <c r="H442" i="6" s="1"/>
  <c r="H441" i="6" s="1"/>
  <c r="G444" i="6"/>
  <c r="K444" i="6" s="1"/>
  <c r="G443" i="6"/>
  <c r="L443" i="6" s="1"/>
  <c r="I442" i="6"/>
  <c r="I441" i="6" s="1"/>
  <c r="F442" i="6"/>
  <c r="F441" i="6"/>
  <c r="K440" i="6"/>
  <c r="G440" i="6"/>
  <c r="L440" i="6" s="1"/>
  <c r="J439" i="6"/>
  <c r="I439" i="6"/>
  <c r="H439" i="6"/>
  <c r="F439" i="6"/>
  <c r="L438" i="6"/>
  <c r="K438" i="6"/>
  <c r="G438" i="6"/>
  <c r="L437" i="6"/>
  <c r="K437" i="6"/>
  <c r="G437" i="6"/>
  <c r="J436" i="6"/>
  <c r="I436" i="6"/>
  <c r="H436" i="6"/>
  <c r="G436" i="6"/>
  <c r="L436" i="6" s="1"/>
  <c r="F436" i="6"/>
  <c r="J435" i="6"/>
  <c r="J434" i="6" s="1"/>
  <c r="I435" i="6"/>
  <c r="H435" i="6"/>
  <c r="F435" i="6"/>
  <c r="I434" i="6"/>
  <c r="H434" i="6"/>
  <c r="L433" i="6"/>
  <c r="G433" i="6"/>
  <c r="K433" i="6" s="1"/>
  <c r="J432" i="6"/>
  <c r="I432" i="6"/>
  <c r="H432" i="6"/>
  <c r="G432" i="6"/>
  <c r="F432" i="6"/>
  <c r="J431" i="6"/>
  <c r="J430" i="6" s="1"/>
  <c r="I431" i="6"/>
  <c r="H431" i="6"/>
  <c r="F431" i="6"/>
  <c r="I430" i="6"/>
  <c r="H430" i="6"/>
  <c r="H429" i="6"/>
  <c r="L426" i="6"/>
  <c r="J426" i="6"/>
  <c r="I426" i="6"/>
  <c r="H426" i="6"/>
  <c r="G426" i="6"/>
  <c r="K426" i="6" s="1"/>
  <c r="L425" i="6"/>
  <c r="J425" i="6"/>
  <c r="I425" i="6"/>
  <c r="H425" i="6"/>
  <c r="G425" i="6"/>
  <c r="K425" i="6" s="1"/>
  <c r="L424" i="6"/>
  <c r="J424" i="6"/>
  <c r="I424" i="6"/>
  <c r="H424" i="6"/>
  <c r="G424" i="6"/>
  <c r="K424" i="6" s="1"/>
  <c r="L423" i="6"/>
  <c r="J423" i="6"/>
  <c r="I423" i="6"/>
  <c r="H423" i="6"/>
  <c r="H422" i="6" s="1"/>
  <c r="G423" i="6"/>
  <c r="K423" i="6" s="1"/>
  <c r="J422" i="6"/>
  <c r="I422" i="6"/>
  <c r="F422" i="6"/>
  <c r="I421" i="6"/>
  <c r="J421" i="6" s="1"/>
  <c r="H421" i="6"/>
  <c r="G421" i="6"/>
  <c r="L421" i="6" s="1"/>
  <c r="K420" i="6"/>
  <c r="G420" i="6"/>
  <c r="L420" i="6" s="1"/>
  <c r="G419" i="6"/>
  <c r="L419" i="6" s="1"/>
  <c r="F419" i="6"/>
  <c r="K419" i="6" s="1"/>
  <c r="G418" i="6"/>
  <c r="F417" i="6"/>
  <c r="I416" i="6"/>
  <c r="J416" i="6" s="1"/>
  <c r="H416" i="6"/>
  <c r="G416" i="6"/>
  <c r="L416" i="6" s="1"/>
  <c r="K415" i="6"/>
  <c r="G415" i="6"/>
  <c r="L415" i="6" s="1"/>
  <c r="L414" i="6"/>
  <c r="J414" i="6"/>
  <c r="I414" i="6"/>
  <c r="H414" i="6"/>
  <c r="G414" i="6"/>
  <c r="K414" i="6" s="1"/>
  <c r="L413" i="6"/>
  <c r="H413" i="6"/>
  <c r="I413" i="6" s="1"/>
  <c r="J413" i="6" s="1"/>
  <c r="G413" i="6"/>
  <c r="K413" i="6" s="1"/>
  <c r="L412" i="6"/>
  <c r="J412" i="6"/>
  <c r="I412" i="6"/>
  <c r="H412" i="6"/>
  <c r="G412" i="6"/>
  <c r="K412" i="6" s="1"/>
  <c r="L411" i="6"/>
  <c r="H411" i="6"/>
  <c r="I411" i="6" s="1"/>
  <c r="J411" i="6" s="1"/>
  <c r="G411" i="6"/>
  <c r="K411" i="6" s="1"/>
  <c r="L410" i="6"/>
  <c r="J410" i="6"/>
  <c r="I410" i="6"/>
  <c r="H410" i="6"/>
  <c r="G410" i="6"/>
  <c r="K410" i="6" s="1"/>
  <c r="L409" i="6"/>
  <c r="H409" i="6"/>
  <c r="I409" i="6" s="1"/>
  <c r="J409" i="6" s="1"/>
  <c r="G409" i="6"/>
  <c r="K409" i="6" s="1"/>
  <c r="L408" i="6"/>
  <c r="J408" i="6"/>
  <c r="I408" i="6"/>
  <c r="H408" i="6"/>
  <c r="G408" i="6"/>
  <c r="K408" i="6" s="1"/>
  <c r="L407" i="6"/>
  <c r="H407" i="6"/>
  <c r="I407" i="6" s="1"/>
  <c r="J407" i="6" s="1"/>
  <c r="G407" i="6"/>
  <c r="K407" i="6" s="1"/>
  <c r="L406" i="6"/>
  <c r="J406" i="6"/>
  <c r="I406" i="6"/>
  <c r="H406" i="6"/>
  <c r="G406" i="6"/>
  <c r="K406" i="6" s="1"/>
  <c r="L405" i="6"/>
  <c r="H405" i="6"/>
  <c r="I405" i="6" s="1"/>
  <c r="J405" i="6" s="1"/>
  <c r="G405" i="6"/>
  <c r="K405" i="6" s="1"/>
  <c r="L404" i="6"/>
  <c r="J404" i="6"/>
  <c r="I404" i="6"/>
  <c r="H404" i="6"/>
  <c r="G404" i="6"/>
  <c r="K404" i="6" s="1"/>
  <c r="L403" i="6"/>
  <c r="H403" i="6"/>
  <c r="G403" i="6"/>
  <c r="K403" i="6" s="1"/>
  <c r="F402" i="6"/>
  <c r="L398" i="6"/>
  <c r="J398" i="6"/>
  <c r="I398" i="6"/>
  <c r="H398" i="6"/>
  <c r="G398" i="6"/>
  <c r="K398" i="6" s="1"/>
  <c r="L397" i="6"/>
  <c r="H397" i="6"/>
  <c r="I397" i="6" s="1"/>
  <c r="J397" i="6" s="1"/>
  <c r="G397" i="6"/>
  <c r="K397" i="6" s="1"/>
  <c r="L396" i="6"/>
  <c r="J396" i="6"/>
  <c r="I396" i="6"/>
  <c r="H396" i="6"/>
  <c r="G396" i="6"/>
  <c r="K396" i="6" s="1"/>
  <c r="L395" i="6"/>
  <c r="H395" i="6"/>
  <c r="I395" i="6" s="1"/>
  <c r="J395" i="6" s="1"/>
  <c r="G395" i="6"/>
  <c r="K395" i="6" s="1"/>
  <c r="L394" i="6"/>
  <c r="J394" i="6"/>
  <c r="I394" i="6"/>
  <c r="I393" i="6" s="1"/>
  <c r="I392" i="6" s="1"/>
  <c r="H394" i="6"/>
  <c r="G394" i="6"/>
  <c r="K394" i="6" s="1"/>
  <c r="L393" i="6"/>
  <c r="H393" i="6"/>
  <c r="H392" i="6" s="1"/>
  <c r="G393" i="6"/>
  <c r="K393" i="6" s="1"/>
  <c r="F393" i="6"/>
  <c r="G392" i="6"/>
  <c r="L392" i="6" s="1"/>
  <c r="F392" i="6"/>
  <c r="L391" i="6"/>
  <c r="J391" i="6"/>
  <c r="I391" i="6"/>
  <c r="H391" i="6"/>
  <c r="G391" i="6"/>
  <c r="K391" i="6" s="1"/>
  <c r="L390" i="6"/>
  <c r="K390" i="6"/>
  <c r="G390" i="6"/>
  <c r="J389" i="6"/>
  <c r="J388" i="6" s="1"/>
  <c r="I389" i="6"/>
  <c r="H389" i="6"/>
  <c r="G389" i="6"/>
  <c r="I388" i="6"/>
  <c r="H388" i="6"/>
  <c r="F388" i="6"/>
  <c r="L387" i="6"/>
  <c r="J387" i="6"/>
  <c r="I387" i="6"/>
  <c r="H387" i="6"/>
  <c r="G387" i="6"/>
  <c r="K387" i="6" s="1"/>
  <c r="L386" i="6"/>
  <c r="J386" i="6"/>
  <c r="I386" i="6"/>
  <c r="H386" i="6"/>
  <c r="G386" i="6"/>
  <c r="K386" i="6" s="1"/>
  <c r="L385" i="6"/>
  <c r="H385" i="6"/>
  <c r="I385" i="6" s="1"/>
  <c r="J385" i="6" s="1"/>
  <c r="G385" i="6"/>
  <c r="K385" i="6" s="1"/>
  <c r="L384" i="6"/>
  <c r="J384" i="6"/>
  <c r="I384" i="6"/>
  <c r="H384" i="6"/>
  <c r="G384" i="6"/>
  <c r="K384" i="6" s="1"/>
  <c r="L383" i="6"/>
  <c r="H383" i="6"/>
  <c r="G383" i="6"/>
  <c r="K383" i="6" s="1"/>
  <c r="F382" i="6"/>
  <c r="L381" i="6"/>
  <c r="I381" i="6"/>
  <c r="J381" i="6" s="1"/>
  <c r="H381" i="6"/>
  <c r="G381" i="6"/>
  <c r="K381" i="6" s="1"/>
  <c r="J380" i="6"/>
  <c r="I380" i="6"/>
  <c r="H380" i="6"/>
  <c r="G380" i="6"/>
  <c r="L380" i="6" s="1"/>
  <c r="L379" i="6"/>
  <c r="I379" i="6"/>
  <c r="J379" i="6" s="1"/>
  <c r="H379" i="6"/>
  <c r="G379" i="6"/>
  <c r="K379" i="6" s="1"/>
  <c r="J378" i="6"/>
  <c r="J377" i="6" s="1"/>
  <c r="I378" i="6"/>
  <c r="H378" i="6"/>
  <c r="G378" i="6"/>
  <c r="I377" i="6"/>
  <c r="H377" i="6"/>
  <c r="F377" i="6"/>
  <c r="L376" i="6"/>
  <c r="H376" i="6"/>
  <c r="I376" i="6" s="1"/>
  <c r="J376" i="6" s="1"/>
  <c r="G376" i="6"/>
  <c r="K376" i="6" s="1"/>
  <c r="L375" i="6"/>
  <c r="J375" i="6"/>
  <c r="I375" i="6"/>
  <c r="I374" i="6" s="1"/>
  <c r="H375" i="6"/>
  <c r="G375" i="6"/>
  <c r="K375" i="6" s="1"/>
  <c r="L374" i="6"/>
  <c r="H374" i="6"/>
  <c r="G374" i="6"/>
  <c r="K374" i="6" s="1"/>
  <c r="F374" i="6"/>
  <c r="J373" i="6"/>
  <c r="I373" i="6"/>
  <c r="H373" i="6"/>
  <c r="G373" i="6"/>
  <c r="L373" i="6" s="1"/>
  <c r="L372" i="6"/>
  <c r="I372" i="6"/>
  <c r="J372" i="6" s="1"/>
  <c r="H372" i="6"/>
  <c r="G372" i="6"/>
  <c r="K372" i="6" s="1"/>
  <c r="J371" i="6"/>
  <c r="I371" i="6"/>
  <c r="H371" i="6"/>
  <c r="G371" i="6"/>
  <c r="L371" i="6" s="1"/>
  <c r="L370" i="6"/>
  <c r="I370" i="6"/>
  <c r="J370" i="6" s="1"/>
  <c r="H370" i="6"/>
  <c r="G370" i="6"/>
  <c r="K370" i="6" s="1"/>
  <c r="J369" i="6"/>
  <c r="I369" i="6"/>
  <c r="H369" i="6"/>
  <c r="G369" i="6"/>
  <c r="L369" i="6" s="1"/>
  <c r="L368" i="6"/>
  <c r="I368" i="6"/>
  <c r="J368" i="6" s="1"/>
  <c r="H368" i="6"/>
  <c r="G368" i="6"/>
  <c r="K368" i="6" s="1"/>
  <c r="J367" i="6"/>
  <c r="I367" i="6"/>
  <c r="H367" i="6"/>
  <c r="G367" i="6"/>
  <c r="H366" i="6"/>
  <c r="F366" i="6"/>
  <c r="J364" i="6"/>
  <c r="J363" i="6" s="1"/>
  <c r="I364" i="6"/>
  <c r="H364" i="6"/>
  <c r="G364" i="6"/>
  <c r="I363" i="6"/>
  <c r="H363" i="6"/>
  <c r="F363" i="6"/>
  <c r="L362" i="6"/>
  <c r="H362" i="6"/>
  <c r="I362" i="6" s="1"/>
  <c r="J362" i="6" s="1"/>
  <c r="G362" i="6"/>
  <c r="K362" i="6" s="1"/>
  <c r="L361" i="6"/>
  <c r="J361" i="6"/>
  <c r="J360" i="6" s="1"/>
  <c r="I361" i="6"/>
  <c r="I360" i="6" s="1"/>
  <c r="H361" i="6"/>
  <c r="G361" i="6"/>
  <c r="K361" i="6" s="1"/>
  <c r="L360" i="6"/>
  <c r="H360" i="6"/>
  <c r="G360" i="6"/>
  <c r="K360" i="6" s="1"/>
  <c r="F360" i="6"/>
  <c r="J359" i="6"/>
  <c r="I359" i="6"/>
  <c r="H359" i="6"/>
  <c r="G359" i="6"/>
  <c r="L359" i="6" s="1"/>
  <c r="L358" i="6"/>
  <c r="I358" i="6"/>
  <c r="H358" i="6"/>
  <c r="G358" i="6"/>
  <c r="K358" i="6" s="1"/>
  <c r="F357" i="6"/>
  <c r="F356" i="6"/>
  <c r="L354" i="6"/>
  <c r="H354" i="6"/>
  <c r="G354" i="6"/>
  <c r="K354" i="6" s="1"/>
  <c r="F353" i="6"/>
  <c r="L351" i="6"/>
  <c r="H351" i="6"/>
  <c r="I351" i="6" s="1"/>
  <c r="J351" i="6" s="1"/>
  <c r="G351" i="6"/>
  <c r="K351" i="6" s="1"/>
  <c r="L350" i="6"/>
  <c r="J350" i="6"/>
  <c r="I350" i="6"/>
  <c r="H350" i="6"/>
  <c r="G350" i="6"/>
  <c r="K350" i="6" s="1"/>
  <c r="L349" i="6"/>
  <c r="J349" i="6"/>
  <c r="I349" i="6"/>
  <c r="H349" i="6"/>
  <c r="G349" i="6"/>
  <c r="K349" i="6" s="1"/>
  <c r="L348" i="6"/>
  <c r="J348" i="6"/>
  <c r="J347" i="6" s="1"/>
  <c r="I348" i="6"/>
  <c r="I347" i="6" s="1"/>
  <c r="I346" i="6" s="1"/>
  <c r="H348" i="6"/>
  <c r="G348" i="6"/>
  <c r="K348" i="6" s="1"/>
  <c r="L347" i="6"/>
  <c r="H347" i="6"/>
  <c r="H346" i="6" s="1"/>
  <c r="G347" i="6"/>
  <c r="K347" i="6" s="1"/>
  <c r="F347" i="6"/>
  <c r="G346" i="6"/>
  <c r="L346" i="6" s="1"/>
  <c r="F346" i="6"/>
  <c r="L345" i="6"/>
  <c r="J345" i="6"/>
  <c r="I345" i="6"/>
  <c r="H345" i="6"/>
  <c r="G345" i="6"/>
  <c r="K345" i="6" s="1"/>
  <c r="L344" i="6"/>
  <c r="H344" i="6"/>
  <c r="G344" i="6"/>
  <c r="K344" i="6" s="1"/>
  <c r="F343" i="6"/>
  <c r="L342" i="6"/>
  <c r="I342" i="6"/>
  <c r="H342" i="6"/>
  <c r="H341" i="6" s="1"/>
  <c r="G342" i="6"/>
  <c r="K342" i="6" s="1"/>
  <c r="G341" i="6"/>
  <c r="L341" i="6" s="1"/>
  <c r="F341" i="6"/>
  <c r="G340" i="6"/>
  <c r="L339" i="6"/>
  <c r="K339" i="6"/>
  <c r="G339" i="6"/>
  <c r="L338" i="6"/>
  <c r="K338" i="6"/>
  <c r="G338" i="6"/>
  <c r="K337" i="6"/>
  <c r="G337" i="6"/>
  <c r="L337" i="6" s="1"/>
  <c r="G336" i="6"/>
  <c r="L335" i="6"/>
  <c r="K335" i="6"/>
  <c r="G335" i="6"/>
  <c r="L334" i="6"/>
  <c r="K334" i="6"/>
  <c r="G334" i="6"/>
  <c r="K333" i="6"/>
  <c r="G333" i="6"/>
  <c r="L333" i="6" s="1"/>
  <c r="G332" i="6"/>
  <c r="L331" i="6"/>
  <c r="K331" i="6"/>
  <c r="G331" i="6"/>
  <c r="L330" i="6"/>
  <c r="K330" i="6"/>
  <c r="G330" i="6"/>
  <c r="K329" i="6"/>
  <c r="G329" i="6"/>
  <c r="L329" i="6" s="1"/>
  <c r="G328" i="6"/>
  <c r="L327" i="6"/>
  <c r="K327" i="6"/>
  <c r="G327" i="6"/>
  <c r="L326" i="6"/>
  <c r="K326" i="6"/>
  <c r="G326" i="6"/>
  <c r="K325" i="6"/>
  <c r="G325" i="6"/>
  <c r="L325" i="6" s="1"/>
  <c r="L324" i="6"/>
  <c r="J324" i="6"/>
  <c r="I324" i="6"/>
  <c r="H324" i="6"/>
  <c r="G324" i="6"/>
  <c r="K324" i="6" s="1"/>
  <c r="L323" i="6"/>
  <c r="J323" i="6"/>
  <c r="J319" i="6" s="1"/>
  <c r="J318" i="6" s="1"/>
  <c r="I323" i="6"/>
  <c r="H323" i="6"/>
  <c r="H319" i="6" s="1"/>
  <c r="G323" i="6"/>
  <c r="M666" i="6" s="1"/>
  <c r="F323" i="6"/>
  <c r="F319" i="6" s="1"/>
  <c r="K322" i="6"/>
  <c r="G322" i="6"/>
  <c r="L322" i="6" s="1"/>
  <c r="G321" i="6"/>
  <c r="G320" i="6"/>
  <c r="I319" i="6"/>
  <c r="I318" i="6" s="1"/>
  <c r="H318" i="6"/>
  <c r="L316" i="6"/>
  <c r="J316" i="6"/>
  <c r="I316" i="6"/>
  <c r="H316" i="6"/>
  <c r="G316" i="6"/>
  <c r="K316" i="6" s="1"/>
  <c r="L315" i="6"/>
  <c r="H315" i="6"/>
  <c r="I315" i="6" s="1"/>
  <c r="J315" i="6" s="1"/>
  <c r="G315" i="6"/>
  <c r="K315" i="6" s="1"/>
  <c r="L314" i="6"/>
  <c r="J314" i="6"/>
  <c r="I314" i="6"/>
  <c r="H314" i="6"/>
  <c r="G314" i="6"/>
  <c r="K314" i="6" s="1"/>
  <c r="L313" i="6"/>
  <c r="H313" i="6"/>
  <c r="I313" i="6" s="1"/>
  <c r="J313" i="6" s="1"/>
  <c r="G313" i="6"/>
  <c r="K313" i="6" s="1"/>
  <c r="L312" i="6"/>
  <c r="J312" i="6"/>
  <c r="I312" i="6"/>
  <c r="H312" i="6"/>
  <c r="G312" i="6"/>
  <c r="K312" i="6" s="1"/>
  <c r="L311" i="6"/>
  <c r="H311" i="6"/>
  <c r="I311" i="6" s="1"/>
  <c r="J311" i="6" s="1"/>
  <c r="G311" i="6"/>
  <c r="K311" i="6" s="1"/>
  <c r="L310" i="6"/>
  <c r="J310" i="6"/>
  <c r="I310" i="6"/>
  <c r="H310" i="6"/>
  <c r="G310" i="6"/>
  <c r="K310" i="6" s="1"/>
  <c r="L309" i="6"/>
  <c r="H309" i="6"/>
  <c r="I309" i="6" s="1"/>
  <c r="J309" i="6" s="1"/>
  <c r="G309" i="6"/>
  <c r="K309" i="6" s="1"/>
  <c r="J308" i="6"/>
  <c r="I308" i="6"/>
  <c r="H308" i="6"/>
  <c r="H307" i="6"/>
  <c r="I307" i="6" s="1"/>
  <c r="J307" i="6" s="1"/>
  <c r="J306" i="6"/>
  <c r="I306" i="6"/>
  <c r="H306" i="6"/>
  <c r="L305" i="6"/>
  <c r="H305" i="6"/>
  <c r="I305" i="6" s="1"/>
  <c r="J305" i="6" s="1"/>
  <c r="G305" i="6"/>
  <c r="K305" i="6" s="1"/>
  <c r="J304" i="6"/>
  <c r="I304" i="6"/>
  <c r="H304" i="6"/>
  <c r="L303" i="6"/>
  <c r="H303" i="6"/>
  <c r="I303" i="6" s="1"/>
  <c r="J303" i="6" s="1"/>
  <c r="G303" i="6"/>
  <c r="K303" i="6" s="1"/>
  <c r="J302" i="6"/>
  <c r="H302" i="6"/>
  <c r="H301" i="6"/>
  <c r="J301" i="6" s="1"/>
  <c r="L300" i="6"/>
  <c r="J300" i="6"/>
  <c r="J298" i="6" s="1"/>
  <c r="J294" i="6" s="1"/>
  <c r="J290" i="6" s="1"/>
  <c r="I300" i="6"/>
  <c r="H300" i="6"/>
  <c r="G300" i="6"/>
  <c r="K300" i="6" s="1"/>
  <c r="L299" i="6"/>
  <c r="J299" i="6"/>
  <c r="I299" i="6"/>
  <c r="H299" i="6"/>
  <c r="H298" i="6" s="1"/>
  <c r="H294" i="6" s="1"/>
  <c r="G299" i="6"/>
  <c r="K299" i="6" s="1"/>
  <c r="I298" i="6"/>
  <c r="I294" i="6" s="1"/>
  <c r="F298" i="6"/>
  <c r="L297" i="6"/>
  <c r="I297" i="6"/>
  <c r="H297" i="6"/>
  <c r="J297" i="6" s="1"/>
  <c r="G297" i="6"/>
  <c r="K297" i="6" s="1"/>
  <c r="K296" i="6"/>
  <c r="J296" i="6"/>
  <c r="H296" i="6"/>
  <c r="G296" i="6"/>
  <c r="L295" i="6"/>
  <c r="K295" i="6"/>
  <c r="L293" i="6"/>
  <c r="J293" i="6"/>
  <c r="J292" i="6" s="1"/>
  <c r="J291" i="6" s="1"/>
  <c r="I293" i="6"/>
  <c r="I292" i="6" s="1"/>
  <c r="I291" i="6" s="1"/>
  <c r="H293" i="6"/>
  <c r="G293" i="6"/>
  <c r="K293" i="6" s="1"/>
  <c r="L292" i="6"/>
  <c r="H292" i="6"/>
  <c r="H291" i="6" s="1"/>
  <c r="G292" i="6"/>
  <c r="K292" i="6" s="1"/>
  <c r="F292" i="6"/>
  <c r="G291" i="6"/>
  <c r="F291" i="6"/>
  <c r="L285" i="6"/>
  <c r="G285" i="6"/>
  <c r="F285" i="6"/>
  <c r="K285" i="6" s="1"/>
  <c r="L284" i="6"/>
  <c r="G284" i="6"/>
  <c r="F284" i="6"/>
  <c r="K284" i="6" s="1"/>
  <c r="L283" i="6"/>
  <c r="G283" i="6"/>
  <c r="F283" i="6"/>
  <c r="K283" i="6" s="1"/>
  <c r="L282" i="6"/>
  <c r="G282" i="6"/>
  <c r="L281" i="6"/>
  <c r="G281" i="6"/>
  <c r="F281" i="6"/>
  <c r="K281" i="6" s="1"/>
  <c r="L280" i="6"/>
  <c r="G280" i="6"/>
  <c r="F280" i="6"/>
  <c r="K280" i="6" s="1"/>
  <c r="L279" i="6"/>
  <c r="G279" i="6"/>
  <c r="F278" i="6"/>
  <c r="L277" i="6"/>
  <c r="K277" i="6"/>
  <c r="G277" i="6"/>
  <c r="F277" i="6"/>
  <c r="L276" i="6"/>
  <c r="K276" i="6"/>
  <c r="G276" i="6"/>
  <c r="F276" i="6"/>
  <c r="F275" i="6"/>
  <c r="L274" i="6"/>
  <c r="G274" i="6"/>
  <c r="F274" i="6"/>
  <c r="K274" i="6" s="1"/>
  <c r="L273" i="6"/>
  <c r="G273" i="6"/>
  <c r="F273" i="6"/>
  <c r="K273" i="6" s="1"/>
  <c r="L272" i="6"/>
  <c r="G272" i="6"/>
  <c r="F272" i="6"/>
  <c r="K272" i="6" s="1"/>
  <c r="L271" i="6"/>
  <c r="G271" i="6"/>
  <c r="F271" i="6"/>
  <c r="K271" i="6" s="1"/>
  <c r="L270" i="6"/>
  <c r="G270" i="6"/>
  <c r="F270" i="6"/>
  <c r="K270" i="6" s="1"/>
  <c r="L269" i="6"/>
  <c r="G269" i="6"/>
  <c r="F269" i="6"/>
  <c r="K269" i="6" s="1"/>
  <c r="L268" i="6"/>
  <c r="G268" i="6"/>
  <c r="F268" i="6"/>
  <c r="K268" i="6" s="1"/>
  <c r="L267" i="6"/>
  <c r="G267" i="6"/>
  <c r="F267" i="6"/>
  <c r="K267" i="6" s="1"/>
  <c r="L266" i="6"/>
  <c r="G266" i="6"/>
  <c r="F266" i="6"/>
  <c r="K266" i="6" s="1"/>
  <c r="L265" i="6"/>
  <c r="G265" i="6"/>
  <c r="F265" i="6"/>
  <c r="K265" i="6" s="1"/>
  <c r="L264" i="6"/>
  <c r="G264" i="6"/>
  <c r="F264" i="6"/>
  <c r="K264" i="6" s="1"/>
  <c r="L263" i="6"/>
  <c r="G263" i="6"/>
  <c r="F263" i="6"/>
  <c r="K263" i="6" s="1"/>
  <c r="L262" i="6"/>
  <c r="G262" i="6"/>
  <c r="F262" i="6"/>
  <c r="K262" i="6" s="1"/>
  <c r="L261" i="6"/>
  <c r="G261" i="6"/>
  <c r="F261" i="6"/>
  <c r="K261" i="6" s="1"/>
  <c r="L260" i="6"/>
  <c r="G260" i="6"/>
  <c r="F260" i="6"/>
  <c r="K260" i="6" s="1"/>
  <c r="L259" i="6"/>
  <c r="G259" i="6"/>
  <c r="F259" i="6"/>
  <c r="K259" i="6" s="1"/>
  <c r="G258" i="6"/>
  <c r="L258" i="6" s="1"/>
  <c r="F258" i="6"/>
  <c r="K258" i="6" s="1"/>
  <c r="G257" i="6"/>
  <c r="L257" i="6" s="1"/>
  <c r="F257" i="6"/>
  <c r="K257" i="6" s="1"/>
  <c r="G256" i="6"/>
  <c r="L256" i="6" s="1"/>
  <c r="F256" i="6"/>
  <c r="K256" i="6" s="1"/>
  <c r="G255" i="6"/>
  <c r="L255" i="6" s="1"/>
  <c r="F255" i="6"/>
  <c r="K255" i="6" s="1"/>
  <c r="G254" i="6"/>
  <c r="L254" i="6" s="1"/>
  <c r="F254" i="6"/>
  <c r="K254" i="6" s="1"/>
  <c r="L253" i="6"/>
  <c r="G253" i="6"/>
  <c r="F253" i="6"/>
  <c r="K253" i="6" s="1"/>
  <c r="L252" i="6"/>
  <c r="G252" i="6"/>
  <c r="F252" i="6"/>
  <c r="K252" i="6" s="1"/>
  <c r="L251" i="6"/>
  <c r="G251" i="6"/>
  <c r="F251" i="6"/>
  <c r="K251" i="6" s="1"/>
  <c r="G249" i="6"/>
  <c r="F249" i="6"/>
  <c r="J248" i="6"/>
  <c r="I248" i="6"/>
  <c r="H248" i="6"/>
  <c r="G248" i="6"/>
  <c r="L248" i="6" s="1"/>
  <c r="F248" i="6"/>
  <c r="J247" i="6"/>
  <c r="J244" i="6" s="1"/>
  <c r="I247" i="6"/>
  <c r="H247" i="6"/>
  <c r="G247" i="6"/>
  <c r="L247" i="6" s="1"/>
  <c r="F247" i="6"/>
  <c r="F244" i="6" s="1"/>
  <c r="K244" i="6" s="1"/>
  <c r="J246" i="6"/>
  <c r="I246" i="6"/>
  <c r="I244" i="6" s="1"/>
  <c r="H246" i="6"/>
  <c r="G246" i="6"/>
  <c r="L246" i="6" s="1"/>
  <c r="F246" i="6"/>
  <c r="K246" i="6" s="1"/>
  <c r="L245" i="6"/>
  <c r="J245" i="6"/>
  <c r="I245" i="6"/>
  <c r="H245" i="6"/>
  <c r="H244" i="6" s="1"/>
  <c r="G245" i="6"/>
  <c r="F245" i="6"/>
  <c r="K245" i="6" s="1"/>
  <c r="G244" i="6"/>
  <c r="L244" i="6" s="1"/>
  <c r="J243" i="6"/>
  <c r="J240" i="6" s="1"/>
  <c r="J200" i="6" s="1"/>
  <c r="I243" i="6"/>
  <c r="H243" i="6"/>
  <c r="G243" i="6"/>
  <c r="L243" i="6" s="1"/>
  <c r="F243" i="6"/>
  <c r="F240" i="6" s="1"/>
  <c r="J242" i="6"/>
  <c r="I242" i="6"/>
  <c r="I240" i="6" s="1"/>
  <c r="H242" i="6"/>
  <c r="G242" i="6"/>
  <c r="L242" i="6" s="1"/>
  <c r="F242" i="6"/>
  <c r="K242" i="6" s="1"/>
  <c r="L241" i="6"/>
  <c r="J241" i="6"/>
  <c r="I241" i="6"/>
  <c r="H241" i="6"/>
  <c r="H240" i="6" s="1"/>
  <c r="G241" i="6"/>
  <c r="F241" i="6"/>
  <c r="K241" i="6" s="1"/>
  <c r="G240" i="6"/>
  <c r="L240" i="6" s="1"/>
  <c r="J239" i="6"/>
  <c r="I239" i="6"/>
  <c r="H239" i="6"/>
  <c r="G239" i="6"/>
  <c r="L239" i="6" s="1"/>
  <c r="F239" i="6"/>
  <c r="K239" i="6" s="1"/>
  <c r="J238" i="6"/>
  <c r="I238" i="6"/>
  <c r="I236" i="6" s="1"/>
  <c r="I200" i="6" s="1"/>
  <c r="H238" i="6"/>
  <c r="G238" i="6"/>
  <c r="L238" i="6" s="1"/>
  <c r="F238" i="6"/>
  <c r="K238" i="6" s="1"/>
  <c r="L237" i="6"/>
  <c r="J237" i="6"/>
  <c r="I237" i="6"/>
  <c r="H237" i="6"/>
  <c r="H236" i="6" s="1"/>
  <c r="G237" i="6"/>
  <c r="F237" i="6"/>
  <c r="K237" i="6" s="1"/>
  <c r="J236" i="6"/>
  <c r="G236" i="6"/>
  <c r="L236" i="6" s="1"/>
  <c r="F236" i="6"/>
  <c r="J235" i="6"/>
  <c r="I235" i="6"/>
  <c r="H235" i="6"/>
  <c r="G235" i="6"/>
  <c r="L235" i="6" s="1"/>
  <c r="F235" i="6"/>
  <c r="K235" i="6" s="1"/>
  <c r="J234" i="6"/>
  <c r="I234" i="6"/>
  <c r="H234" i="6"/>
  <c r="G234" i="6"/>
  <c r="L234" i="6" s="1"/>
  <c r="F234" i="6"/>
  <c r="K234" i="6" s="1"/>
  <c r="J233" i="6"/>
  <c r="I233" i="6"/>
  <c r="H233" i="6"/>
  <c r="G233" i="6"/>
  <c r="L233" i="6" s="1"/>
  <c r="F233" i="6"/>
  <c r="K233" i="6" s="1"/>
  <c r="J232" i="6"/>
  <c r="I232" i="6"/>
  <c r="H232" i="6"/>
  <c r="G232" i="6"/>
  <c r="L232" i="6" s="1"/>
  <c r="F232" i="6"/>
  <c r="K232" i="6" s="1"/>
  <c r="J231" i="6"/>
  <c r="I231" i="6"/>
  <c r="H231" i="6"/>
  <c r="G231" i="6"/>
  <c r="L231" i="6" s="1"/>
  <c r="F231" i="6"/>
  <c r="K231" i="6" s="1"/>
  <c r="J230" i="6"/>
  <c r="I230" i="6"/>
  <c r="H230" i="6"/>
  <c r="G230" i="6"/>
  <c r="L230" i="6" s="1"/>
  <c r="F230" i="6"/>
  <c r="K230" i="6" s="1"/>
  <c r="J229" i="6"/>
  <c r="I229" i="6"/>
  <c r="H229" i="6"/>
  <c r="G229" i="6"/>
  <c r="L229" i="6" s="1"/>
  <c r="F229" i="6"/>
  <c r="K229" i="6" s="1"/>
  <c r="J228" i="6"/>
  <c r="I228" i="6"/>
  <c r="H228" i="6"/>
  <c r="G228" i="6"/>
  <c r="L228" i="6" s="1"/>
  <c r="F228" i="6"/>
  <c r="K228" i="6" s="1"/>
  <c r="J227" i="6"/>
  <c r="I227" i="6"/>
  <c r="H227" i="6"/>
  <c r="G227" i="6"/>
  <c r="L227" i="6" s="1"/>
  <c r="F227" i="6"/>
  <c r="K227" i="6" s="1"/>
  <c r="J226" i="6"/>
  <c r="I226" i="6"/>
  <c r="H226" i="6"/>
  <c r="G226" i="6"/>
  <c r="L226" i="6" s="1"/>
  <c r="F226" i="6"/>
  <c r="K226" i="6" s="1"/>
  <c r="J225" i="6"/>
  <c r="I225" i="6"/>
  <c r="H225" i="6"/>
  <c r="G225" i="6"/>
  <c r="L225" i="6" s="1"/>
  <c r="F225" i="6"/>
  <c r="K225" i="6" s="1"/>
  <c r="J224" i="6"/>
  <c r="I224" i="6"/>
  <c r="H224" i="6"/>
  <c r="G224" i="6"/>
  <c r="L224" i="6" s="1"/>
  <c r="F224" i="6"/>
  <c r="J223" i="6"/>
  <c r="I223" i="6"/>
  <c r="H223" i="6"/>
  <c r="G223" i="6"/>
  <c r="L223" i="6" s="1"/>
  <c r="F223" i="6"/>
  <c r="K223" i="6" s="1"/>
  <c r="J222" i="6"/>
  <c r="I222" i="6"/>
  <c r="H222" i="6"/>
  <c r="G222" i="6"/>
  <c r="L222" i="6" s="1"/>
  <c r="F222" i="6"/>
  <c r="K222" i="6" s="1"/>
  <c r="L221" i="6"/>
  <c r="J221" i="6"/>
  <c r="I221" i="6"/>
  <c r="H221" i="6"/>
  <c r="G221" i="6"/>
  <c r="F221" i="6"/>
  <c r="K221" i="6" s="1"/>
  <c r="J220" i="6"/>
  <c r="I220" i="6"/>
  <c r="H220" i="6"/>
  <c r="H219" i="6" s="1"/>
  <c r="G220" i="6"/>
  <c r="L220" i="6" s="1"/>
  <c r="F220" i="6"/>
  <c r="J219" i="6"/>
  <c r="I219" i="6"/>
  <c r="G219" i="6"/>
  <c r="L219" i="6" s="1"/>
  <c r="F219" i="6"/>
  <c r="K219" i="6" s="1"/>
  <c r="J218" i="6"/>
  <c r="I218" i="6"/>
  <c r="H218" i="6"/>
  <c r="G218" i="6"/>
  <c r="L218" i="6" s="1"/>
  <c r="F218" i="6"/>
  <c r="K218" i="6" s="1"/>
  <c r="J217" i="6"/>
  <c r="I217" i="6"/>
  <c r="H217" i="6"/>
  <c r="G217" i="6"/>
  <c r="L217" i="6" s="1"/>
  <c r="F217" i="6"/>
  <c r="K217" i="6" s="1"/>
  <c r="J216" i="6"/>
  <c r="I216" i="6"/>
  <c r="H216" i="6"/>
  <c r="G216" i="6"/>
  <c r="L216" i="6" s="1"/>
  <c r="F216" i="6"/>
  <c r="K216" i="6" s="1"/>
  <c r="J215" i="6"/>
  <c r="I215" i="6"/>
  <c r="H215" i="6"/>
  <c r="G215" i="6"/>
  <c r="L215" i="6" s="1"/>
  <c r="F215" i="6"/>
  <c r="K215" i="6" s="1"/>
  <c r="J214" i="6"/>
  <c r="I214" i="6"/>
  <c r="H214" i="6"/>
  <c r="G214" i="6"/>
  <c r="L214" i="6" s="1"/>
  <c r="F214" i="6"/>
  <c r="K214" i="6" s="1"/>
  <c r="J213" i="6"/>
  <c r="I213" i="6"/>
  <c r="H213" i="6"/>
  <c r="G213" i="6"/>
  <c r="L213" i="6" s="1"/>
  <c r="F213" i="6"/>
  <c r="K213" i="6" s="1"/>
  <c r="J212" i="6"/>
  <c r="I212" i="6"/>
  <c r="H212" i="6"/>
  <c r="G212" i="6"/>
  <c r="L212" i="6" s="1"/>
  <c r="F212" i="6"/>
  <c r="K212" i="6" s="1"/>
  <c r="J211" i="6"/>
  <c r="I211" i="6"/>
  <c r="H211" i="6"/>
  <c r="G211" i="6"/>
  <c r="L211" i="6" s="1"/>
  <c r="F211" i="6"/>
  <c r="K211" i="6" s="1"/>
  <c r="J210" i="6"/>
  <c r="I210" i="6"/>
  <c r="H210" i="6"/>
  <c r="G210" i="6"/>
  <c r="L210" i="6" s="1"/>
  <c r="F210" i="6"/>
  <c r="K210" i="6" s="1"/>
  <c r="J209" i="6"/>
  <c r="I209" i="6"/>
  <c r="H209" i="6"/>
  <c r="G209" i="6"/>
  <c r="L209" i="6" s="1"/>
  <c r="F209" i="6"/>
  <c r="K209" i="6" s="1"/>
  <c r="J208" i="6"/>
  <c r="I208" i="6"/>
  <c r="H208" i="6"/>
  <c r="G208" i="6"/>
  <c r="L208" i="6" s="1"/>
  <c r="F208" i="6"/>
  <c r="K208" i="6" s="1"/>
  <c r="J207" i="6"/>
  <c r="I207" i="6"/>
  <c r="H207" i="6"/>
  <c r="G207" i="6"/>
  <c r="L207" i="6" s="1"/>
  <c r="F207" i="6"/>
  <c r="K207" i="6" s="1"/>
  <c r="J206" i="6"/>
  <c r="I206" i="6"/>
  <c r="H206" i="6"/>
  <c r="G206" i="6"/>
  <c r="L206" i="6" s="1"/>
  <c r="F206" i="6"/>
  <c r="K206" i="6" s="1"/>
  <c r="J205" i="6"/>
  <c r="I205" i="6"/>
  <c r="H205" i="6"/>
  <c r="G205" i="6"/>
  <c r="L205" i="6" s="1"/>
  <c r="F205" i="6"/>
  <c r="K205" i="6" s="1"/>
  <c r="J204" i="6"/>
  <c r="I204" i="6"/>
  <c r="H204" i="6"/>
  <c r="G204" i="6"/>
  <c r="L204" i="6" s="1"/>
  <c r="F204" i="6"/>
  <c r="K204" i="6" s="1"/>
  <c r="J203" i="6"/>
  <c r="I203" i="6"/>
  <c r="H203" i="6"/>
  <c r="G203" i="6"/>
  <c r="L203" i="6" s="1"/>
  <c r="F203" i="6"/>
  <c r="K203" i="6" s="1"/>
  <c r="J202" i="6"/>
  <c r="I202" i="6"/>
  <c r="H202" i="6"/>
  <c r="G202" i="6"/>
  <c r="L202" i="6" s="1"/>
  <c r="F202" i="6"/>
  <c r="K202" i="6" s="1"/>
  <c r="J201" i="6"/>
  <c r="I201" i="6"/>
  <c r="H201" i="6"/>
  <c r="G201" i="6"/>
  <c r="L201" i="6" s="1"/>
  <c r="F201" i="6"/>
  <c r="K201" i="6" s="1"/>
  <c r="G200" i="6"/>
  <c r="L200" i="6" s="1"/>
  <c r="J199" i="6"/>
  <c r="I199" i="6"/>
  <c r="H199" i="6"/>
  <c r="G199" i="6"/>
  <c r="L199" i="6" s="1"/>
  <c r="F199" i="6"/>
  <c r="K199" i="6" s="1"/>
  <c r="L198" i="6"/>
  <c r="J198" i="6"/>
  <c r="I198" i="6"/>
  <c r="H198" i="6"/>
  <c r="G198" i="6"/>
  <c r="F198" i="6"/>
  <c r="K198" i="6" s="1"/>
  <c r="J197" i="6"/>
  <c r="I197" i="6"/>
  <c r="H197" i="6"/>
  <c r="G197" i="6"/>
  <c r="K197" i="6" s="1"/>
  <c r="F197" i="6"/>
  <c r="J196" i="6"/>
  <c r="J195" i="6" s="1"/>
  <c r="I196" i="6"/>
  <c r="H196" i="6"/>
  <c r="G196" i="6"/>
  <c r="L196" i="6" s="1"/>
  <c r="F196" i="6"/>
  <c r="K196" i="6" s="1"/>
  <c r="I195" i="6"/>
  <c r="H195" i="6"/>
  <c r="G195" i="6"/>
  <c r="L195" i="6" s="1"/>
  <c r="L194" i="6"/>
  <c r="G194" i="6"/>
  <c r="F194" i="6"/>
  <c r="K194" i="6" s="1"/>
  <c r="L193" i="6"/>
  <c r="G193" i="6"/>
  <c r="F193" i="6"/>
  <c r="K193" i="6" s="1"/>
  <c r="J192" i="6"/>
  <c r="I192" i="6"/>
  <c r="H192" i="6"/>
  <c r="G192" i="6"/>
  <c r="L192" i="6" s="1"/>
  <c r="F192" i="6"/>
  <c r="K192" i="6" s="1"/>
  <c r="J191" i="6"/>
  <c r="I191" i="6"/>
  <c r="H191" i="6"/>
  <c r="G191" i="6"/>
  <c r="L191" i="6" s="1"/>
  <c r="F191" i="6"/>
  <c r="K191" i="6" s="1"/>
  <c r="J190" i="6"/>
  <c r="I190" i="6"/>
  <c r="H190" i="6"/>
  <c r="G190" i="6"/>
  <c r="L190" i="6" s="1"/>
  <c r="F190" i="6"/>
  <c r="K190" i="6" s="1"/>
  <c r="J189" i="6"/>
  <c r="I189" i="6"/>
  <c r="H189" i="6"/>
  <c r="G189" i="6"/>
  <c r="L189" i="6" s="1"/>
  <c r="F189" i="6"/>
  <c r="K189" i="6" s="1"/>
  <c r="J188" i="6"/>
  <c r="I188" i="6"/>
  <c r="H188" i="6"/>
  <c r="G188" i="6"/>
  <c r="L188" i="6" s="1"/>
  <c r="F188" i="6"/>
  <c r="K188" i="6" s="1"/>
  <c r="J187" i="6"/>
  <c r="I187" i="6"/>
  <c r="H187" i="6"/>
  <c r="G187" i="6"/>
  <c r="L187" i="6" s="1"/>
  <c r="F187" i="6"/>
  <c r="K187" i="6" s="1"/>
  <c r="J186" i="6"/>
  <c r="I186" i="6"/>
  <c r="H186" i="6"/>
  <c r="G186" i="6"/>
  <c r="L186" i="6" s="1"/>
  <c r="F186" i="6"/>
  <c r="K186" i="6" s="1"/>
  <c r="G185" i="6"/>
  <c r="L185" i="6" s="1"/>
  <c r="F185" i="6"/>
  <c r="K185" i="6" s="1"/>
  <c r="G184" i="6"/>
  <c r="L184" i="6" s="1"/>
  <c r="F184" i="6"/>
  <c r="K184" i="6" s="1"/>
  <c r="G183" i="6"/>
  <c r="L183" i="6" s="1"/>
  <c r="F183" i="6"/>
  <c r="K183" i="6" s="1"/>
  <c r="L182" i="6"/>
  <c r="K182" i="6"/>
  <c r="J182" i="6"/>
  <c r="I182" i="6"/>
  <c r="H182" i="6"/>
  <c r="J181" i="6"/>
  <c r="I181" i="6"/>
  <c r="H181" i="6"/>
  <c r="G181" i="6"/>
  <c r="L181" i="6" s="1"/>
  <c r="F181" i="6"/>
  <c r="K181" i="6" s="1"/>
  <c r="L180" i="6"/>
  <c r="J180" i="6"/>
  <c r="I180" i="6"/>
  <c r="H180" i="6"/>
  <c r="G180" i="6"/>
  <c r="F180" i="6"/>
  <c r="K180" i="6" s="1"/>
  <c r="J179" i="6"/>
  <c r="I179" i="6"/>
  <c r="H179" i="6"/>
  <c r="G179" i="6"/>
  <c r="L179" i="6" s="1"/>
  <c r="F179" i="6"/>
  <c r="J178" i="6"/>
  <c r="I178" i="6"/>
  <c r="H178" i="6"/>
  <c r="G178" i="6"/>
  <c r="L178" i="6" s="1"/>
  <c r="F178" i="6"/>
  <c r="K178" i="6" s="1"/>
  <c r="J177" i="6"/>
  <c r="I177" i="6"/>
  <c r="H177" i="6"/>
  <c r="G177" i="6"/>
  <c r="L177" i="6" s="1"/>
  <c r="F177" i="6"/>
  <c r="K177" i="6" s="1"/>
  <c r="L176" i="6"/>
  <c r="J176" i="6"/>
  <c r="I176" i="6"/>
  <c r="H176" i="6"/>
  <c r="G176" i="6"/>
  <c r="F176" i="6"/>
  <c r="K176" i="6" s="1"/>
  <c r="J175" i="6"/>
  <c r="I175" i="6"/>
  <c r="H175" i="6"/>
  <c r="G175" i="6"/>
  <c r="L175" i="6" s="1"/>
  <c r="F175" i="6"/>
  <c r="J174" i="6"/>
  <c r="I174" i="6"/>
  <c r="H174" i="6"/>
  <c r="G174" i="6"/>
  <c r="K174" i="6" s="1"/>
  <c r="F174" i="6"/>
  <c r="J173" i="6"/>
  <c r="I173" i="6"/>
  <c r="H173" i="6"/>
  <c r="G173" i="6"/>
  <c r="L173" i="6" s="1"/>
  <c r="F173" i="6"/>
  <c r="K173" i="6" s="1"/>
  <c r="L172" i="6"/>
  <c r="J172" i="6"/>
  <c r="I172" i="6"/>
  <c r="H172" i="6"/>
  <c r="G172" i="6"/>
  <c r="F172" i="6"/>
  <c r="K172" i="6" s="1"/>
  <c r="L171" i="6"/>
  <c r="J171" i="6"/>
  <c r="I171" i="6"/>
  <c r="H171" i="6"/>
  <c r="G171" i="6"/>
  <c r="K171" i="6" s="1"/>
  <c r="F171" i="6"/>
  <c r="J170" i="6"/>
  <c r="I170" i="6"/>
  <c r="H170" i="6"/>
  <c r="G170" i="6"/>
  <c r="K170" i="6" s="1"/>
  <c r="F170" i="6"/>
  <c r="J169" i="6"/>
  <c r="I169" i="6"/>
  <c r="H169" i="6"/>
  <c r="G169" i="6"/>
  <c r="L169" i="6" s="1"/>
  <c r="F169" i="6"/>
  <c r="K169" i="6" s="1"/>
  <c r="L168" i="6"/>
  <c r="H168" i="6"/>
  <c r="H167" i="6" s="1"/>
  <c r="G168" i="6"/>
  <c r="F168" i="6"/>
  <c r="K168" i="6" s="1"/>
  <c r="G167" i="6"/>
  <c r="F167" i="6"/>
  <c r="L166" i="6"/>
  <c r="J166" i="6"/>
  <c r="I166" i="6"/>
  <c r="H166" i="6"/>
  <c r="G166" i="6"/>
  <c r="F166" i="6"/>
  <c r="K166" i="6" s="1"/>
  <c r="L165" i="6"/>
  <c r="J165" i="6"/>
  <c r="I165" i="6"/>
  <c r="H165" i="6"/>
  <c r="G165" i="6"/>
  <c r="K165" i="6" s="1"/>
  <c r="F165" i="6"/>
  <c r="J164" i="6"/>
  <c r="I164" i="6"/>
  <c r="H164" i="6"/>
  <c r="G164" i="6"/>
  <c r="K164" i="6" s="1"/>
  <c r="F164" i="6"/>
  <c r="J163" i="6"/>
  <c r="I163" i="6"/>
  <c r="H163" i="6"/>
  <c r="G163" i="6"/>
  <c r="G161" i="6" s="1"/>
  <c r="L161" i="6" s="1"/>
  <c r="F163" i="6"/>
  <c r="K163" i="6" s="1"/>
  <c r="L162" i="6"/>
  <c r="J162" i="6"/>
  <c r="J161" i="6" s="1"/>
  <c r="I162" i="6"/>
  <c r="I161" i="6" s="1"/>
  <c r="H162" i="6"/>
  <c r="G162" i="6"/>
  <c r="F162" i="6"/>
  <c r="K162" i="6" s="1"/>
  <c r="H161" i="6"/>
  <c r="J160" i="6"/>
  <c r="I160" i="6"/>
  <c r="H160" i="6"/>
  <c r="G160" i="6"/>
  <c r="K160" i="6" s="1"/>
  <c r="F160" i="6"/>
  <c r="J159" i="6"/>
  <c r="I159" i="6"/>
  <c r="H159" i="6"/>
  <c r="G159" i="6"/>
  <c r="L159" i="6" s="1"/>
  <c r="F159" i="6"/>
  <c r="K159" i="6" s="1"/>
  <c r="L158" i="6"/>
  <c r="J158" i="6"/>
  <c r="J156" i="6" s="1"/>
  <c r="I158" i="6"/>
  <c r="H158" i="6"/>
  <c r="G158" i="6"/>
  <c r="F158" i="6"/>
  <c r="F156" i="6" s="1"/>
  <c r="L157" i="6"/>
  <c r="J157" i="6"/>
  <c r="I157" i="6"/>
  <c r="I156" i="6" s="1"/>
  <c r="H157" i="6"/>
  <c r="G157" i="6"/>
  <c r="K157" i="6" s="1"/>
  <c r="F157" i="6"/>
  <c r="H156" i="6"/>
  <c r="G156" i="6"/>
  <c r="L156" i="6" s="1"/>
  <c r="J155" i="6"/>
  <c r="I155" i="6"/>
  <c r="H155" i="6"/>
  <c r="G155" i="6"/>
  <c r="L155" i="6" s="1"/>
  <c r="F155" i="6"/>
  <c r="K155" i="6" s="1"/>
  <c r="L154" i="6"/>
  <c r="J154" i="6"/>
  <c r="I154" i="6"/>
  <c r="H154" i="6"/>
  <c r="G154" i="6"/>
  <c r="F154" i="6"/>
  <c r="K154" i="6" s="1"/>
  <c r="J153" i="6"/>
  <c r="I153" i="6"/>
  <c r="H153" i="6"/>
  <c r="G153" i="6"/>
  <c r="L153" i="6" s="1"/>
  <c r="F153" i="6"/>
  <c r="J152" i="6"/>
  <c r="I152" i="6"/>
  <c r="H152" i="6"/>
  <c r="G152" i="6"/>
  <c r="L152" i="6" s="1"/>
  <c r="F152" i="6"/>
  <c r="K152" i="6" s="1"/>
  <c r="L151" i="6"/>
  <c r="J151" i="6"/>
  <c r="I151" i="6"/>
  <c r="H151" i="6"/>
  <c r="G151" i="6"/>
  <c r="F151" i="6"/>
  <c r="K151" i="6" s="1"/>
  <c r="L150" i="6"/>
  <c r="J150" i="6"/>
  <c r="I150" i="6"/>
  <c r="H150" i="6"/>
  <c r="G150" i="6"/>
  <c r="K150" i="6" s="1"/>
  <c r="F150" i="6"/>
  <c r="J149" i="6"/>
  <c r="I149" i="6"/>
  <c r="H149" i="6"/>
  <c r="H147" i="6" s="1"/>
  <c r="G149" i="6"/>
  <c r="K149" i="6" s="1"/>
  <c r="F149" i="6"/>
  <c r="J148" i="6"/>
  <c r="I148" i="6"/>
  <c r="H148" i="6"/>
  <c r="G148" i="6"/>
  <c r="L148" i="6" s="1"/>
  <c r="F148" i="6"/>
  <c r="K148" i="6" s="1"/>
  <c r="J147" i="6"/>
  <c r="I147" i="6"/>
  <c r="F147" i="6"/>
  <c r="L146" i="6"/>
  <c r="J146" i="6"/>
  <c r="I146" i="6"/>
  <c r="H146" i="6"/>
  <c r="G146" i="6"/>
  <c r="K146" i="6" s="1"/>
  <c r="F146" i="6"/>
  <c r="J145" i="6"/>
  <c r="I145" i="6"/>
  <c r="H145" i="6"/>
  <c r="G145" i="6"/>
  <c r="K145" i="6" s="1"/>
  <c r="F145" i="6"/>
  <c r="J144" i="6"/>
  <c r="I144" i="6"/>
  <c r="H144" i="6"/>
  <c r="G144" i="6"/>
  <c r="L144" i="6" s="1"/>
  <c r="F144" i="6"/>
  <c r="K144" i="6" s="1"/>
  <c r="L143" i="6"/>
  <c r="J143" i="6"/>
  <c r="I143" i="6"/>
  <c r="H143" i="6"/>
  <c r="G143" i="6"/>
  <c r="F143" i="6"/>
  <c r="K143" i="6" s="1"/>
  <c r="L142" i="6"/>
  <c r="J142" i="6"/>
  <c r="I142" i="6"/>
  <c r="I140" i="6" s="1"/>
  <c r="H142" i="6"/>
  <c r="G142" i="6"/>
  <c r="K142" i="6" s="1"/>
  <c r="F142" i="6"/>
  <c r="L141" i="6"/>
  <c r="J141" i="6"/>
  <c r="I141" i="6"/>
  <c r="H141" i="6"/>
  <c r="G141" i="6"/>
  <c r="K141" i="6" s="1"/>
  <c r="F141" i="6"/>
  <c r="L136" i="6"/>
  <c r="J136" i="6"/>
  <c r="I136" i="6"/>
  <c r="H136" i="6"/>
  <c r="G136" i="6"/>
  <c r="F136" i="6"/>
  <c r="K136" i="6" s="1"/>
  <c r="L135" i="6"/>
  <c r="J135" i="6"/>
  <c r="I135" i="6"/>
  <c r="H135" i="6"/>
  <c r="G135" i="6"/>
  <c r="K135" i="6" s="1"/>
  <c r="F135" i="6"/>
  <c r="L134" i="6"/>
  <c r="J134" i="6"/>
  <c r="I134" i="6"/>
  <c r="H134" i="6"/>
  <c r="G134" i="6"/>
  <c r="K134" i="6" s="1"/>
  <c r="F134" i="6"/>
  <c r="J133" i="6"/>
  <c r="I133" i="6"/>
  <c r="H133" i="6"/>
  <c r="G133" i="6"/>
  <c r="L133" i="6" s="1"/>
  <c r="F133" i="6"/>
  <c r="L132" i="6"/>
  <c r="J132" i="6"/>
  <c r="I132" i="6"/>
  <c r="H132" i="6"/>
  <c r="G132" i="6"/>
  <c r="F132" i="6"/>
  <c r="K132" i="6" s="1"/>
  <c r="L131" i="6"/>
  <c r="J131" i="6"/>
  <c r="I131" i="6"/>
  <c r="I128" i="6" s="1"/>
  <c r="I127" i="6" s="1"/>
  <c r="H131" i="6"/>
  <c r="G131" i="6"/>
  <c r="K131" i="6" s="1"/>
  <c r="F131" i="6"/>
  <c r="L130" i="6"/>
  <c r="J130" i="6"/>
  <c r="I130" i="6"/>
  <c r="H130" i="6"/>
  <c r="H128" i="6" s="1"/>
  <c r="H127" i="6" s="1"/>
  <c r="G130" i="6"/>
  <c r="K130" i="6" s="1"/>
  <c r="F130" i="6"/>
  <c r="J129" i="6"/>
  <c r="I129" i="6"/>
  <c r="H129" i="6"/>
  <c r="G129" i="6"/>
  <c r="L129" i="6" s="1"/>
  <c r="F129" i="6"/>
  <c r="J128" i="6"/>
  <c r="J127" i="6" s="1"/>
  <c r="F128" i="6"/>
  <c r="L126" i="6"/>
  <c r="J126" i="6"/>
  <c r="I126" i="6"/>
  <c r="H126" i="6"/>
  <c r="G126" i="6"/>
  <c r="K126" i="6" s="1"/>
  <c r="F126" i="6"/>
  <c r="J125" i="6"/>
  <c r="I125" i="6"/>
  <c r="H125" i="6"/>
  <c r="G125" i="6"/>
  <c r="L125" i="6" s="1"/>
  <c r="F125" i="6"/>
  <c r="L124" i="6"/>
  <c r="J124" i="6"/>
  <c r="J121" i="6" s="1"/>
  <c r="I124" i="6"/>
  <c r="H124" i="6"/>
  <c r="G124" i="6"/>
  <c r="F124" i="6"/>
  <c r="F121" i="6" s="1"/>
  <c r="K121" i="6" s="1"/>
  <c r="L123" i="6"/>
  <c r="J123" i="6"/>
  <c r="I123" i="6"/>
  <c r="I120" i="6" s="1"/>
  <c r="H123" i="6"/>
  <c r="G123" i="6"/>
  <c r="K123" i="6" s="1"/>
  <c r="F123" i="6"/>
  <c r="L122" i="6"/>
  <c r="J122" i="6"/>
  <c r="I122" i="6"/>
  <c r="H122" i="6"/>
  <c r="H120" i="6" s="1"/>
  <c r="G122" i="6"/>
  <c r="K122" i="6" s="1"/>
  <c r="F122" i="6"/>
  <c r="G121" i="6"/>
  <c r="L121" i="6" s="1"/>
  <c r="J120" i="6"/>
  <c r="F120" i="6"/>
  <c r="L119" i="6"/>
  <c r="J119" i="6"/>
  <c r="I119" i="6"/>
  <c r="H119" i="6"/>
  <c r="G119" i="6"/>
  <c r="K119" i="6" s="1"/>
  <c r="F119" i="6"/>
  <c r="L118" i="6"/>
  <c r="J118" i="6"/>
  <c r="I118" i="6"/>
  <c r="H118" i="6"/>
  <c r="G118" i="6"/>
  <c r="K118" i="6" s="1"/>
  <c r="F118" i="6"/>
  <c r="J117" i="6"/>
  <c r="I117" i="6"/>
  <c r="H117" i="6"/>
  <c r="G117" i="6"/>
  <c r="G115" i="6" s="1"/>
  <c r="F117" i="6"/>
  <c r="L116" i="6"/>
  <c r="J116" i="6"/>
  <c r="J115" i="6" s="1"/>
  <c r="I116" i="6"/>
  <c r="I115" i="6" s="1"/>
  <c r="H116" i="6"/>
  <c r="G116" i="6"/>
  <c r="F116" i="6"/>
  <c r="F115" i="6" s="1"/>
  <c r="K115" i="6" s="1"/>
  <c r="H115" i="6"/>
  <c r="J114" i="6"/>
  <c r="I114" i="6"/>
  <c r="H114" i="6"/>
  <c r="G114" i="6"/>
  <c r="L114" i="6" s="1"/>
  <c r="F114" i="6"/>
  <c r="G113" i="6"/>
  <c r="L113" i="6" s="1"/>
  <c r="F113" i="6"/>
  <c r="K113" i="6" s="1"/>
  <c r="L112" i="6"/>
  <c r="J112" i="6"/>
  <c r="I112" i="6"/>
  <c r="H112" i="6"/>
  <c r="G112" i="6"/>
  <c r="F112" i="6"/>
  <c r="K112" i="6" s="1"/>
  <c r="L111" i="6"/>
  <c r="J111" i="6"/>
  <c r="I111" i="6"/>
  <c r="H111" i="6"/>
  <c r="G111" i="6"/>
  <c r="K111" i="6" s="1"/>
  <c r="F111" i="6"/>
  <c r="L110" i="6"/>
  <c r="J110" i="6"/>
  <c r="I110" i="6"/>
  <c r="H110" i="6"/>
  <c r="H107" i="6" s="1"/>
  <c r="G110" i="6"/>
  <c r="K110" i="6" s="1"/>
  <c r="F110" i="6"/>
  <c r="J109" i="6"/>
  <c r="I109" i="6"/>
  <c r="H109" i="6"/>
  <c r="G109" i="6"/>
  <c r="G107" i="6" s="1"/>
  <c r="L107" i="6" s="1"/>
  <c r="F109" i="6"/>
  <c r="L108" i="6"/>
  <c r="H108" i="6"/>
  <c r="G108" i="6"/>
  <c r="F108" i="6"/>
  <c r="L106" i="6"/>
  <c r="J106" i="6"/>
  <c r="I106" i="6"/>
  <c r="H106" i="6"/>
  <c r="H102" i="6" s="1"/>
  <c r="G106" i="6"/>
  <c r="K106" i="6" s="1"/>
  <c r="F106" i="6"/>
  <c r="J105" i="6"/>
  <c r="I105" i="6"/>
  <c r="H105" i="6"/>
  <c r="G105" i="6"/>
  <c r="F105" i="6"/>
  <c r="L104" i="6"/>
  <c r="J104" i="6"/>
  <c r="J102" i="6" s="1"/>
  <c r="I104" i="6"/>
  <c r="H104" i="6"/>
  <c r="G104" i="6"/>
  <c r="F104" i="6"/>
  <c r="L103" i="6"/>
  <c r="J103" i="6"/>
  <c r="I103" i="6"/>
  <c r="I102" i="6" s="1"/>
  <c r="H103" i="6"/>
  <c r="G103" i="6"/>
  <c r="K103" i="6" s="1"/>
  <c r="F103" i="6"/>
  <c r="J101" i="6"/>
  <c r="I101" i="6"/>
  <c r="H101" i="6"/>
  <c r="G101" i="6"/>
  <c r="F101" i="6"/>
  <c r="L100" i="6"/>
  <c r="J100" i="6"/>
  <c r="J99" i="6" s="1"/>
  <c r="I100" i="6"/>
  <c r="H100" i="6"/>
  <c r="G100" i="6"/>
  <c r="F100" i="6"/>
  <c r="I99" i="6"/>
  <c r="H99" i="6"/>
  <c r="L98" i="6"/>
  <c r="J98" i="6"/>
  <c r="I98" i="6"/>
  <c r="H98" i="6"/>
  <c r="G98" i="6"/>
  <c r="K98" i="6" s="1"/>
  <c r="F98" i="6"/>
  <c r="J97" i="6"/>
  <c r="I97" i="6"/>
  <c r="H97" i="6"/>
  <c r="G97" i="6"/>
  <c r="L97" i="6" s="1"/>
  <c r="F97" i="6"/>
  <c r="L96" i="6"/>
  <c r="J96" i="6"/>
  <c r="I96" i="6"/>
  <c r="H96" i="6"/>
  <c r="G96" i="6"/>
  <c r="F96" i="6"/>
  <c r="K96" i="6" s="1"/>
  <c r="L95" i="6"/>
  <c r="J95" i="6"/>
  <c r="I95" i="6"/>
  <c r="I91" i="6" s="1"/>
  <c r="H95" i="6"/>
  <c r="G95" i="6"/>
  <c r="K95" i="6" s="1"/>
  <c r="F95" i="6"/>
  <c r="L94" i="6"/>
  <c r="J94" i="6"/>
  <c r="I94" i="6"/>
  <c r="H94" i="6"/>
  <c r="G94" i="6"/>
  <c r="K94" i="6" s="1"/>
  <c r="F94" i="6"/>
  <c r="J93" i="6"/>
  <c r="I93" i="6"/>
  <c r="H93" i="6"/>
  <c r="G93" i="6"/>
  <c r="F93" i="6"/>
  <c r="L92" i="6"/>
  <c r="J92" i="6"/>
  <c r="J91" i="6" s="1"/>
  <c r="I92" i="6"/>
  <c r="H92" i="6"/>
  <c r="G92" i="6"/>
  <c r="F92" i="6"/>
  <c r="J89" i="6"/>
  <c r="I89" i="6"/>
  <c r="H89" i="6"/>
  <c r="G89" i="6"/>
  <c r="F89" i="6"/>
  <c r="J88" i="6"/>
  <c r="I88" i="6"/>
  <c r="H88" i="6"/>
  <c r="F88" i="6"/>
  <c r="L87" i="6"/>
  <c r="J87" i="6"/>
  <c r="I87" i="6"/>
  <c r="H87" i="6"/>
  <c r="G87" i="6"/>
  <c r="K87" i="6" s="1"/>
  <c r="F87" i="6"/>
  <c r="L86" i="6"/>
  <c r="J86" i="6"/>
  <c r="I86" i="6"/>
  <c r="H86" i="6"/>
  <c r="H85" i="6" s="1"/>
  <c r="G86" i="6"/>
  <c r="K86" i="6" s="1"/>
  <c r="F86" i="6"/>
  <c r="K85" i="6"/>
  <c r="J85" i="6"/>
  <c r="I85" i="6"/>
  <c r="G85" i="6"/>
  <c r="F85" i="6"/>
  <c r="L84" i="6"/>
  <c r="J84" i="6"/>
  <c r="I84" i="6"/>
  <c r="H84" i="6"/>
  <c r="G84" i="6"/>
  <c r="F84" i="6"/>
  <c r="L83" i="6"/>
  <c r="I83" i="6"/>
  <c r="I82" i="6" s="1"/>
  <c r="I81" i="6" s="1"/>
  <c r="H83" i="6"/>
  <c r="G83" i="6"/>
  <c r="K83" i="6" s="1"/>
  <c r="F83" i="6"/>
  <c r="H82" i="6"/>
  <c r="H81" i="6" s="1"/>
  <c r="L79" i="6"/>
  <c r="H79" i="6"/>
  <c r="G79" i="6"/>
  <c r="K79" i="6" s="1"/>
  <c r="F79" i="6"/>
  <c r="L78" i="6"/>
  <c r="H78" i="6"/>
  <c r="H77" i="6" s="1"/>
  <c r="G78" i="6"/>
  <c r="K78" i="6" s="1"/>
  <c r="F78" i="6"/>
  <c r="G77" i="6"/>
  <c r="F77" i="6"/>
  <c r="L76" i="6"/>
  <c r="J76" i="6"/>
  <c r="I76" i="6"/>
  <c r="H76" i="6"/>
  <c r="G76" i="6"/>
  <c r="F76" i="6"/>
  <c r="K76" i="6" s="1"/>
  <c r="L75" i="6"/>
  <c r="J75" i="6"/>
  <c r="I75" i="6"/>
  <c r="I71" i="6" s="1"/>
  <c r="H75" i="6"/>
  <c r="G75" i="6"/>
  <c r="K75" i="6" s="1"/>
  <c r="F75" i="6"/>
  <c r="L74" i="6"/>
  <c r="J74" i="6"/>
  <c r="I74" i="6"/>
  <c r="H74" i="6"/>
  <c r="H72" i="6" s="1"/>
  <c r="H71" i="6" s="1"/>
  <c r="G74" i="6"/>
  <c r="K74" i="6" s="1"/>
  <c r="F74" i="6"/>
  <c r="J73" i="6"/>
  <c r="I73" i="6"/>
  <c r="H73" i="6"/>
  <c r="G73" i="6"/>
  <c r="F73" i="6"/>
  <c r="J72" i="6"/>
  <c r="J71" i="6" s="1"/>
  <c r="I72" i="6"/>
  <c r="F72" i="6"/>
  <c r="L70" i="6"/>
  <c r="J70" i="6"/>
  <c r="I70" i="6"/>
  <c r="H70" i="6"/>
  <c r="H68" i="6" s="1"/>
  <c r="G70" i="6"/>
  <c r="K70" i="6" s="1"/>
  <c r="F70" i="6"/>
  <c r="K69" i="6"/>
  <c r="H69" i="6"/>
  <c r="G69" i="6"/>
  <c r="F69" i="6"/>
  <c r="F68" i="6"/>
  <c r="L67" i="6"/>
  <c r="I67" i="6"/>
  <c r="I66" i="6" s="1"/>
  <c r="H67" i="6"/>
  <c r="G67" i="6"/>
  <c r="F67" i="6"/>
  <c r="K67" i="6" s="1"/>
  <c r="L66" i="6"/>
  <c r="H66" i="6"/>
  <c r="G66" i="6"/>
  <c r="K66" i="6" s="1"/>
  <c r="F66" i="6"/>
  <c r="J65" i="6"/>
  <c r="I65" i="6"/>
  <c r="H65" i="6"/>
  <c r="G65" i="6"/>
  <c r="L65" i="6" s="1"/>
  <c r="F65" i="6"/>
  <c r="J64" i="6"/>
  <c r="I64" i="6"/>
  <c r="H64" i="6"/>
  <c r="G64" i="6"/>
  <c r="L64" i="6" s="1"/>
  <c r="F64" i="6"/>
  <c r="K64" i="6" s="1"/>
  <c r="L63" i="6"/>
  <c r="J63" i="6"/>
  <c r="I63" i="6"/>
  <c r="H63" i="6"/>
  <c r="G63" i="6"/>
  <c r="F63" i="6"/>
  <c r="K63" i="6" s="1"/>
  <c r="J62" i="6"/>
  <c r="I62" i="6"/>
  <c r="H62" i="6"/>
  <c r="G62" i="6"/>
  <c r="K62" i="6" s="1"/>
  <c r="F62" i="6"/>
  <c r="J61" i="6"/>
  <c r="I61" i="6"/>
  <c r="H61" i="6"/>
  <c r="G61" i="6"/>
  <c r="L61" i="6" s="1"/>
  <c r="F61" i="6"/>
  <c r="G60" i="6"/>
  <c r="L60" i="6" s="1"/>
  <c r="F60" i="6"/>
  <c r="L59" i="6"/>
  <c r="J59" i="6"/>
  <c r="I59" i="6"/>
  <c r="H59" i="6"/>
  <c r="G59" i="6"/>
  <c r="F59" i="6"/>
  <c r="K59" i="6" s="1"/>
  <c r="J58" i="6"/>
  <c r="I58" i="6"/>
  <c r="H58" i="6"/>
  <c r="G58" i="6"/>
  <c r="L58" i="6" s="1"/>
  <c r="F58" i="6"/>
  <c r="L57" i="6"/>
  <c r="G57" i="6"/>
  <c r="K57" i="6" s="1"/>
  <c r="F57" i="6"/>
  <c r="L56" i="6"/>
  <c r="J56" i="6"/>
  <c r="I56" i="6"/>
  <c r="H56" i="6"/>
  <c r="G56" i="6"/>
  <c r="F56" i="6"/>
  <c r="K56" i="6" s="1"/>
  <c r="J55" i="6"/>
  <c r="I55" i="6"/>
  <c r="H55" i="6"/>
  <c r="G55" i="6"/>
  <c r="L55" i="6" s="1"/>
  <c r="F55" i="6"/>
  <c r="L54" i="6"/>
  <c r="J54" i="6"/>
  <c r="I54" i="6"/>
  <c r="H54" i="6"/>
  <c r="G54" i="6"/>
  <c r="F54" i="6"/>
  <c r="K54" i="6" s="1"/>
  <c r="L53" i="6"/>
  <c r="G53" i="6"/>
  <c r="F53" i="6"/>
  <c r="K53" i="6" s="1"/>
  <c r="L52" i="6"/>
  <c r="G52" i="6"/>
  <c r="F52" i="6"/>
  <c r="K52" i="6" s="1"/>
  <c r="L51" i="6"/>
  <c r="G51" i="6"/>
  <c r="F51" i="6"/>
  <c r="K51" i="6" s="1"/>
  <c r="J50" i="6"/>
  <c r="I50" i="6"/>
  <c r="H50" i="6"/>
  <c r="G50" i="6"/>
  <c r="L50" i="6" s="1"/>
  <c r="F50" i="6"/>
  <c r="L49" i="6"/>
  <c r="J49" i="6"/>
  <c r="I49" i="6"/>
  <c r="H49" i="6"/>
  <c r="G49" i="6"/>
  <c r="F49" i="6"/>
  <c r="K49" i="6" s="1"/>
  <c r="K48" i="6"/>
  <c r="G48" i="6"/>
  <c r="L48" i="6" s="1"/>
  <c r="F48" i="6"/>
  <c r="J47" i="6"/>
  <c r="I47" i="6"/>
  <c r="H47" i="6"/>
  <c r="G47" i="6"/>
  <c r="L47" i="6" s="1"/>
  <c r="F47" i="6"/>
  <c r="L46" i="6"/>
  <c r="J46" i="6"/>
  <c r="I46" i="6"/>
  <c r="H46" i="6"/>
  <c r="G46" i="6"/>
  <c r="F46" i="6"/>
  <c r="K46" i="6" s="1"/>
  <c r="J45" i="6"/>
  <c r="I45" i="6"/>
  <c r="I43" i="6" s="1"/>
  <c r="H45" i="6"/>
  <c r="G45" i="6"/>
  <c r="F45" i="6"/>
  <c r="L44" i="6"/>
  <c r="J44" i="6"/>
  <c r="J43" i="6" s="1"/>
  <c r="J42" i="6" s="1"/>
  <c r="I44" i="6"/>
  <c r="H44" i="6"/>
  <c r="G44" i="6"/>
  <c r="F44" i="6"/>
  <c r="K44" i="6" s="1"/>
  <c r="G43" i="6"/>
  <c r="L40" i="6"/>
  <c r="J40" i="6"/>
  <c r="I40" i="6"/>
  <c r="H40" i="6"/>
  <c r="G40" i="6"/>
  <c r="F40" i="6"/>
  <c r="K40" i="6" s="1"/>
  <c r="J39" i="6"/>
  <c r="I39" i="6"/>
  <c r="H39" i="6"/>
  <c r="G39" i="6"/>
  <c r="L39" i="6" s="1"/>
  <c r="F39" i="6"/>
  <c r="L38" i="6"/>
  <c r="J38" i="6"/>
  <c r="I38" i="6"/>
  <c r="H38" i="6"/>
  <c r="G38" i="6"/>
  <c r="F38" i="6"/>
  <c r="K38" i="6" s="1"/>
  <c r="J37" i="6"/>
  <c r="I37" i="6"/>
  <c r="I35" i="6" s="1"/>
  <c r="H37" i="6"/>
  <c r="G37" i="6"/>
  <c r="L37" i="6" s="1"/>
  <c r="F37" i="6"/>
  <c r="L36" i="6"/>
  <c r="J36" i="6"/>
  <c r="J35" i="6" s="1"/>
  <c r="I36" i="6"/>
  <c r="H36" i="6"/>
  <c r="H35" i="6" s="1"/>
  <c r="G36" i="6"/>
  <c r="F36" i="6"/>
  <c r="K36" i="6" s="1"/>
  <c r="G35" i="6"/>
  <c r="L35" i="6" s="1"/>
  <c r="L34" i="6"/>
  <c r="J34" i="6"/>
  <c r="J32" i="6" s="1"/>
  <c r="J31" i="6" s="1"/>
  <c r="I34" i="6"/>
  <c r="H34" i="6"/>
  <c r="G34" i="6"/>
  <c r="F34" i="6"/>
  <c r="J33" i="6"/>
  <c r="I33" i="6"/>
  <c r="I32" i="6" s="1"/>
  <c r="I31" i="6" s="1"/>
  <c r="I30" i="6" s="1"/>
  <c r="H33" i="6"/>
  <c r="G33" i="6"/>
  <c r="L33" i="6" s="1"/>
  <c r="F33" i="6"/>
  <c r="H32" i="6"/>
  <c r="J30" i="6"/>
  <c r="J29" i="6"/>
  <c r="I29" i="6"/>
  <c r="I28" i="6" s="1"/>
  <c r="H29" i="6"/>
  <c r="G29" i="6"/>
  <c r="L29" i="6" s="1"/>
  <c r="F29" i="6"/>
  <c r="J28" i="6"/>
  <c r="H28" i="6"/>
  <c r="F28" i="6"/>
  <c r="J27" i="6"/>
  <c r="I27" i="6"/>
  <c r="I26" i="6" s="1"/>
  <c r="H27" i="6"/>
  <c r="G27" i="6"/>
  <c r="F27" i="6"/>
  <c r="J26" i="6"/>
  <c r="J25" i="6" s="1"/>
  <c r="H26" i="6"/>
  <c r="H25" i="6" s="1"/>
  <c r="F26" i="6"/>
  <c r="I25" i="6"/>
  <c r="L24" i="6"/>
  <c r="J24" i="6"/>
  <c r="I24" i="6"/>
  <c r="H24" i="6"/>
  <c r="H22" i="6" s="1"/>
  <c r="G24" i="6"/>
  <c r="F24" i="6"/>
  <c r="K24" i="6" s="1"/>
  <c r="J23" i="6"/>
  <c r="I23" i="6"/>
  <c r="I22" i="6" s="1"/>
  <c r="H23" i="6"/>
  <c r="G23" i="6"/>
  <c r="F23" i="6"/>
  <c r="J22" i="6"/>
  <c r="F22" i="6"/>
  <c r="J21" i="6"/>
  <c r="I21" i="6"/>
  <c r="I19" i="6" s="1"/>
  <c r="I18" i="6" s="1"/>
  <c r="I14" i="6" s="1"/>
  <c r="H21" i="6"/>
  <c r="G21" i="6"/>
  <c r="G19" i="6" s="1"/>
  <c r="F21" i="6"/>
  <c r="L20" i="6"/>
  <c r="K20" i="6"/>
  <c r="J19" i="6"/>
  <c r="J18" i="6" s="1"/>
  <c r="H19" i="6"/>
  <c r="F19" i="6"/>
  <c r="L17" i="6"/>
  <c r="J17" i="6"/>
  <c r="J16" i="6" s="1"/>
  <c r="I17" i="6"/>
  <c r="H17" i="6"/>
  <c r="H16" i="6" s="1"/>
  <c r="H15" i="6" s="1"/>
  <c r="G17" i="6"/>
  <c r="F17" i="6"/>
  <c r="K17" i="6" s="1"/>
  <c r="I16" i="6"/>
  <c r="I15" i="6" s="1"/>
  <c r="G16" i="6"/>
  <c r="J15" i="6"/>
  <c r="N12" i="6"/>
  <c r="K8" i="6"/>
  <c r="G3" i="6"/>
  <c r="G2" i="6"/>
  <c r="D994" i="5"/>
  <c r="D993" i="5"/>
  <c r="D989" i="5"/>
  <c r="D988" i="5"/>
  <c r="L974" i="5"/>
  <c r="G974" i="5"/>
  <c r="K974" i="5" s="1"/>
  <c r="J973" i="5"/>
  <c r="I973" i="5"/>
  <c r="H973" i="5"/>
  <c r="G973" i="5"/>
  <c r="L973" i="5" s="1"/>
  <c r="F973" i="5"/>
  <c r="E973" i="5"/>
  <c r="E970" i="5" s="1"/>
  <c r="K972" i="5"/>
  <c r="G972" i="5"/>
  <c r="L972" i="5" s="1"/>
  <c r="J971" i="5"/>
  <c r="J970" i="5" s="1"/>
  <c r="J962" i="5" s="1"/>
  <c r="I971" i="5"/>
  <c r="H971" i="5"/>
  <c r="F971" i="5"/>
  <c r="E971" i="5"/>
  <c r="I970" i="5"/>
  <c r="H970" i="5"/>
  <c r="F970" i="5"/>
  <c r="L969" i="5"/>
  <c r="J969" i="5"/>
  <c r="I969" i="5"/>
  <c r="H969" i="5"/>
  <c r="G969" i="5"/>
  <c r="K969" i="5" s="1"/>
  <c r="L968" i="5"/>
  <c r="G968" i="5"/>
  <c r="G966" i="5" s="1"/>
  <c r="K967" i="5"/>
  <c r="G967" i="5"/>
  <c r="L967" i="5" s="1"/>
  <c r="J966" i="5"/>
  <c r="J965" i="5" s="1"/>
  <c r="I966" i="5"/>
  <c r="H966" i="5"/>
  <c r="F966" i="5"/>
  <c r="E966" i="5"/>
  <c r="K966" i="5" s="1"/>
  <c r="I965" i="5"/>
  <c r="H965" i="5"/>
  <c r="F965" i="5"/>
  <c r="F962" i="5" s="1"/>
  <c r="E965" i="5"/>
  <c r="J964" i="5"/>
  <c r="I964" i="5"/>
  <c r="H964" i="5"/>
  <c r="F964" i="5"/>
  <c r="E964" i="5"/>
  <c r="F963" i="5"/>
  <c r="E963" i="5"/>
  <c r="I962" i="5"/>
  <c r="H962" i="5"/>
  <c r="G961" i="5"/>
  <c r="L960" i="5"/>
  <c r="K960" i="5"/>
  <c r="G960" i="5"/>
  <c r="J959" i="5"/>
  <c r="I959" i="5"/>
  <c r="H959" i="5"/>
  <c r="F959" i="5"/>
  <c r="E959" i="5"/>
  <c r="L958" i="5"/>
  <c r="H958" i="5"/>
  <c r="J958" i="5" s="1"/>
  <c r="G958" i="5"/>
  <c r="I958" i="5" s="1"/>
  <c r="I926" i="5" s="1"/>
  <c r="L957" i="5"/>
  <c r="J957" i="5"/>
  <c r="I957" i="5"/>
  <c r="H957" i="5"/>
  <c r="G957" i="5"/>
  <c r="K957" i="5" s="1"/>
  <c r="L956" i="5"/>
  <c r="H956" i="5"/>
  <c r="J956" i="5" s="1"/>
  <c r="G956" i="5"/>
  <c r="I956" i="5" s="1"/>
  <c r="F956" i="5"/>
  <c r="K956" i="5" s="1"/>
  <c r="E956" i="5"/>
  <c r="H955" i="5"/>
  <c r="J955" i="5" s="1"/>
  <c r="F955" i="5"/>
  <c r="E955" i="5"/>
  <c r="L954" i="5"/>
  <c r="H954" i="5"/>
  <c r="G954" i="5"/>
  <c r="I954" i="5" s="1"/>
  <c r="J953" i="5"/>
  <c r="F953" i="5"/>
  <c r="H953" i="5" s="1"/>
  <c r="E953" i="5"/>
  <c r="L952" i="5"/>
  <c r="J952" i="5"/>
  <c r="I952" i="5"/>
  <c r="H952" i="5"/>
  <c r="G952" i="5"/>
  <c r="K952" i="5" s="1"/>
  <c r="L951" i="5"/>
  <c r="H951" i="5"/>
  <c r="J951" i="5" s="1"/>
  <c r="G951" i="5"/>
  <c r="I951" i="5" s="1"/>
  <c r="F951" i="5"/>
  <c r="K951" i="5" s="1"/>
  <c r="E951" i="5"/>
  <c r="F950" i="5"/>
  <c r="E950" i="5"/>
  <c r="H949" i="5"/>
  <c r="J949" i="5" s="1"/>
  <c r="F949" i="5"/>
  <c r="E949" i="5"/>
  <c r="E940" i="5" s="1"/>
  <c r="L948" i="5"/>
  <c r="K948" i="5"/>
  <c r="G948" i="5"/>
  <c r="G947" i="5"/>
  <c r="G946" i="5"/>
  <c r="G945" i="5"/>
  <c r="L945" i="5" s="1"/>
  <c r="F945" i="5"/>
  <c r="E945" i="5"/>
  <c r="K945" i="5" s="1"/>
  <c r="G944" i="5"/>
  <c r="G943" i="5"/>
  <c r="F942" i="5"/>
  <c r="E942" i="5"/>
  <c r="G941" i="5"/>
  <c r="J940" i="5"/>
  <c r="I940" i="5"/>
  <c r="H940" i="5"/>
  <c r="F940" i="5"/>
  <c r="L939" i="5"/>
  <c r="K939" i="5"/>
  <c r="G939" i="5"/>
  <c r="L938" i="5"/>
  <c r="G938" i="5"/>
  <c r="K938" i="5" s="1"/>
  <c r="E937" i="5"/>
  <c r="E936" i="5" s="1"/>
  <c r="F936" i="5"/>
  <c r="G936" i="5" s="1"/>
  <c r="L935" i="5"/>
  <c r="J935" i="5"/>
  <c r="I935" i="5"/>
  <c r="H935" i="5"/>
  <c r="G935" i="5"/>
  <c r="K935" i="5" s="1"/>
  <c r="L934" i="5"/>
  <c r="J934" i="5"/>
  <c r="I934" i="5"/>
  <c r="H934" i="5"/>
  <c r="G934" i="5"/>
  <c r="K934" i="5" s="1"/>
  <c r="L933" i="5"/>
  <c r="J933" i="5"/>
  <c r="J931" i="5" s="1"/>
  <c r="I933" i="5"/>
  <c r="H933" i="5"/>
  <c r="G933" i="5"/>
  <c r="K933" i="5" s="1"/>
  <c r="L932" i="5"/>
  <c r="K932" i="5"/>
  <c r="J932" i="5"/>
  <c r="I932" i="5"/>
  <c r="H932" i="5"/>
  <c r="K931" i="5"/>
  <c r="I931" i="5"/>
  <c r="I925" i="5" s="1"/>
  <c r="G931" i="5"/>
  <c r="F931" i="5"/>
  <c r="E931" i="5"/>
  <c r="E925" i="5" s="1"/>
  <c r="I930" i="5"/>
  <c r="L929" i="5"/>
  <c r="K929" i="5"/>
  <c r="I929" i="5"/>
  <c r="H929" i="5"/>
  <c r="J929" i="5" s="1"/>
  <c r="F926" i="5"/>
  <c r="F925" i="5"/>
  <c r="F924" i="5"/>
  <c r="F922" i="5"/>
  <c r="E922" i="5"/>
  <c r="L921" i="5"/>
  <c r="H921" i="5"/>
  <c r="G921" i="5"/>
  <c r="I921" i="5" s="1"/>
  <c r="I922" i="5" s="1"/>
  <c r="G920" i="5"/>
  <c r="I919" i="5"/>
  <c r="F919" i="5"/>
  <c r="E919" i="5"/>
  <c r="K917" i="5"/>
  <c r="G917" i="5"/>
  <c r="L917" i="5" s="1"/>
  <c r="L916" i="5"/>
  <c r="J916" i="5"/>
  <c r="I916" i="5"/>
  <c r="H916" i="5"/>
  <c r="G916" i="5"/>
  <c r="F916" i="5"/>
  <c r="E916" i="5"/>
  <c r="K916" i="5" s="1"/>
  <c r="L915" i="5"/>
  <c r="H915" i="5"/>
  <c r="J915" i="5" s="1"/>
  <c r="G915" i="5"/>
  <c r="I915" i="5" s="1"/>
  <c r="L914" i="5"/>
  <c r="J914" i="5"/>
  <c r="H914" i="5"/>
  <c r="G914" i="5"/>
  <c r="K914" i="5" s="1"/>
  <c r="L913" i="5"/>
  <c r="H913" i="5"/>
  <c r="G913" i="5"/>
  <c r="F913" i="5"/>
  <c r="E913" i="5"/>
  <c r="K913" i="5" s="1"/>
  <c r="L912" i="5"/>
  <c r="J912" i="5"/>
  <c r="I912" i="5"/>
  <c r="H912" i="5"/>
  <c r="G912" i="5"/>
  <c r="K912" i="5" s="1"/>
  <c r="J911" i="5"/>
  <c r="J910" i="5" s="1"/>
  <c r="I911" i="5"/>
  <c r="H911" i="5"/>
  <c r="G911" i="5"/>
  <c r="K911" i="5" s="1"/>
  <c r="L910" i="5"/>
  <c r="I910" i="5"/>
  <c r="H910" i="5"/>
  <c r="G910" i="5"/>
  <c r="F910" i="5"/>
  <c r="E910" i="5"/>
  <c r="K910" i="5" s="1"/>
  <c r="L909" i="5"/>
  <c r="H909" i="5"/>
  <c r="J909" i="5" s="1"/>
  <c r="J907" i="5" s="1"/>
  <c r="G909" i="5"/>
  <c r="I909" i="5" s="1"/>
  <c r="I907" i="5" s="1"/>
  <c r="J908" i="5"/>
  <c r="H908" i="5"/>
  <c r="G908" i="5"/>
  <c r="K908" i="5" s="1"/>
  <c r="L907" i="5"/>
  <c r="H907" i="5"/>
  <c r="G907" i="5"/>
  <c r="F907" i="5"/>
  <c r="E907" i="5"/>
  <c r="K907" i="5" s="1"/>
  <c r="L906" i="5"/>
  <c r="J906" i="5"/>
  <c r="I906" i="5"/>
  <c r="H906" i="5"/>
  <c r="G906" i="5"/>
  <c r="K906" i="5" s="1"/>
  <c r="L905" i="5"/>
  <c r="K905" i="5"/>
  <c r="J905" i="5"/>
  <c r="I905" i="5"/>
  <c r="I904" i="5" s="1"/>
  <c r="H905" i="5"/>
  <c r="K904" i="5"/>
  <c r="G904" i="5"/>
  <c r="L904" i="5" s="1"/>
  <c r="F904" i="5"/>
  <c r="E904" i="5"/>
  <c r="K903" i="5"/>
  <c r="G903" i="5"/>
  <c r="L903" i="5" s="1"/>
  <c r="F903" i="5"/>
  <c r="E903" i="5"/>
  <c r="H902" i="5"/>
  <c r="G902" i="5"/>
  <c r="F902" i="5"/>
  <c r="E902" i="5"/>
  <c r="G901" i="5"/>
  <c r="F901" i="5"/>
  <c r="E901" i="5"/>
  <c r="G900" i="5"/>
  <c r="F900" i="5"/>
  <c r="E900" i="5"/>
  <c r="K899" i="5"/>
  <c r="G899" i="5"/>
  <c r="L899" i="5" s="1"/>
  <c r="J898" i="5"/>
  <c r="J896" i="5" s="1"/>
  <c r="I898" i="5"/>
  <c r="H898" i="5"/>
  <c r="F898" i="5"/>
  <c r="E898" i="5"/>
  <c r="G897" i="5"/>
  <c r="I896" i="5"/>
  <c r="H896" i="5"/>
  <c r="F896" i="5"/>
  <c r="E896" i="5"/>
  <c r="K895" i="5"/>
  <c r="G895" i="5"/>
  <c r="L895" i="5" s="1"/>
  <c r="L894" i="5"/>
  <c r="G894" i="5"/>
  <c r="K894" i="5" s="1"/>
  <c r="K893" i="5"/>
  <c r="G893" i="5"/>
  <c r="L893" i="5" s="1"/>
  <c r="G892" i="5"/>
  <c r="G891" i="5"/>
  <c r="L891" i="5" s="1"/>
  <c r="L890" i="5"/>
  <c r="G890" i="5"/>
  <c r="K890" i="5" s="1"/>
  <c r="K889" i="5"/>
  <c r="G889" i="5"/>
  <c r="L889" i="5" s="1"/>
  <c r="G888" i="5"/>
  <c r="G887" i="5"/>
  <c r="L887" i="5" s="1"/>
  <c r="L886" i="5"/>
  <c r="G886" i="5"/>
  <c r="K886" i="5" s="1"/>
  <c r="K885" i="5"/>
  <c r="G885" i="5"/>
  <c r="L885" i="5" s="1"/>
  <c r="G884" i="5"/>
  <c r="G883" i="5"/>
  <c r="L883" i="5" s="1"/>
  <c r="L882" i="5"/>
  <c r="K882" i="5"/>
  <c r="G881" i="5"/>
  <c r="L881" i="5" s="1"/>
  <c r="F881" i="5"/>
  <c r="E881" i="5"/>
  <c r="K881" i="5" s="1"/>
  <c r="J880" i="5"/>
  <c r="I880" i="5"/>
  <c r="H880" i="5"/>
  <c r="G880" i="5"/>
  <c r="L880" i="5" s="1"/>
  <c r="F880" i="5"/>
  <c r="E880" i="5"/>
  <c r="K879" i="5"/>
  <c r="G879" i="5"/>
  <c r="L879" i="5" s="1"/>
  <c r="G878" i="5"/>
  <c r="G877" i="5"/>
  <c r="L877" i="5" s="1"/>
  <c r="J876" i="5"/>
  <c r="I876" i="5"/>
  <c r="H876" i="5"/>
  <c r="H867" i="5" s="1"/>
  <c r="H866" i="5" s="1"/>
  <c r="F876" i="5"/>
  <c r="E876" i="5"/>
  <c r="L875" i="5"/>
  <c r="G875" i="5"/>
  <c r="K875" i="5" s="1"/>
  <c r="K874" i="5"/>
  <c r="G874" i="5"/>
  <c r="L874" i="5" s="1"/>
  <c r="G873" i="5"/>
  <c r="L872" i="5"/>
  <c r="K872" i="5"/>
  <c r="G872" i="5"/>
  <c r="L871" i="5"/>
  <c r="K871" i="5"/>
  <c r="G871" i="5"/>
  <c r="K870" i="5"/>
  <c r="G870" i="5"/>
  <c r="L870" i="5" s="1"/>
  <c r="J869" i="5"/>
  <c r="I869" i="5"/>
  <c r="H869" i="5"/>
  <c r="F869" i="5"/>
  <c r="E869" i="5"/>
  <c r="J868" i="5"/>
  <c r="I868" i="5"/>
  <c r="H868" i="5"/>
  <c r="F868" i="5"/>
  <c r="E868" i="5"/>
  <c r="J867" i="5"/>
  <c r="I867" i="5"/>
  <c r="F867" i="5"/>
  <c r="E867" i="5"/>
  <c r="J866" i="5"/>
  <c r="I866" i="5"/>
  <c r="F866" i="5"/>
  <c r="F865" i="5" s="1"/>
  <c r="E866" i="5"/>
  <c r="E865" i="5"/>
  <c r="G864" i="5"/>
  <c r="L863" i="5"/>
  <c r="G863" i="5"/>
  <c r="K863" i="5" s="1"/>
  <c r="J862" i="5"/>
  <c r="J860" i="5" s="1"/>
  <c r="J858" i="5" s="1"/>
  <c r="I862" i="5"/>
  <c r="H862" i="5"/>
  <c r="G862" i="5"/>
  <c r="F862" i="5"/>
  <c r="E862" i="5"/>
  <c r="L861" i="5"/>
  <c r="G861" i="5"/>
  <c r="K861" i="5" s="1"/>
  <c r="L860" i="5"/>
  <c r="I860" i="5"/>
  <c r="H860" i="5"/>
  <c r="H858" i="5" s="1"/>
  <c r="G860" i="5"/>
  <c r="K860" i="5" s="1"/>
  <c r="F860" i="5"/>
  <c r="E860" i="5"/>
  <c r="G859" i="5"/>
  <c r="I858" i="5"/>
  <c r="F858" i="5"/>
  <c r="E858" i="5"/>
  <c r="J857" i="5"/>
  <c r="I857" i="5"/>
  <c r="H857" i="5"/>
  <c r="F857" i="5"/>
  <c r="E857" i="5"/>
  <c r="L856" i="5"/>
  <c r="G856" i="5"/>
  <c r="K856" i="5" s="1"/>
  <c r="L855" i="5"/>
  <c r="K855" i="5"/>
  <c r="G855" i="5"/>
  <c r="J854" i="5"/>
  <c r="I854" i="5"/>
  <c r="H854" i="5"/>
  <c r="G854" i="5"/>
  <c r="L854" i="5" s="1"/>
  <c r="F854" i="5"/>
  <c r="E854" i="5"/>
  <c r="K853" i="5"/>
  <c r="G853" i="5"/>
  <c r="L853" i="5" s="1"/>
  <c r="G852" i="5"/>
  <c r="L852" i="5" s="1"/>
  <c r="E852" i="5"/>
  <c r="K852" i="5" s="1"/>
  <c r="J851" i="5"/>
  <c r="I851" i="5"/>
  <c r="H851" i="5"/>
  <c r="F851" i="5"/>
  <c r="E851" i="5"/>
  <c r="F850" i="5"/>
  <c r="E850" i="5"/>
  <c r="G849" i="5"/>
  <c r="L848" i="5"/>
  <c r="G848" i="5"/>
  <c r="K848" i="5" s="1"/>
  <c r="J847" i="5"/>
  <c r="I847" i="5"/>
  <c r="H847" i="5"/>
  <c r="F847" i="5"/>
  <c r="E847" i="5"/>
  <c r="L846" i="5"/>
  <c r="H846" i="5"/>
  <c r="G846" i="5"/>
  <c r="K846" i="5" s="1"/>
  <c r="F846" i="5"/>
  <c r="I846" i="5" s="1"/>
  <c r="E846" i="5"/>
  <c r="L845" i="5"/>
  <c r="K845" i="5"/>
  <c r="G845" i="5"/>
  <c r="K844" i="5"/>
  <c r="G844" i="5"/>
  <c r="L844" i="5" s="1"/>
  <c r="J843" i="5"/>
  <c r="I843" i="5"/>
  <c r="H843" i="5"/>
  <c r="F843" i="5"/>
  <c r="F839" i="5" s="1"/>
  <c r="E843" i="5"/>
  <c r="G842" i="5"/>
  <c r="E842" i="5"/>
  <c r="G841" i="5"/>
  <c r="L841" i="5" s="1"/>
  <c r="E841" i="5"/>
  <c r="J840" i="5"/>
  <c r="I840" i="5"/>
  <c r="H840" i="5"/>
  <c r="G840" i="5"/>
  <c r="L840" i="5" s="1"/>
  <c r="F840" i="5"/>
  <c r="E840" i="5"/>
  <c r="E839" i="5"/>
  <c r="F838" i="5"/>
  <c r="E838" i="5"/>
  <c r="F837" i="5"/>
  <c r="E837" i="5"/>
  <c r="E836" i="5"/>
  <c r="F835" i="5"/>
  <c r="E835" i="5"/>
  <c r="E834" i="5"/>
  <c r="J833" i="5"/>
  <c r="I833" i="5"/>
  <c r="H833" i="5"/>
  <c r="F833" i="5"/>
  <c r="E833" i="5"/>
  <c r="E832" i="5"/>
  <c r="E831" i="5"/>
  <c r="L829" i="5"/>
  <c r="K829" i="5"/>
  <c r="G829" i="5"/>
  <c r="G828" i="5"/>
  <c r="J827" i="5"/>
  <c r="I827" i="5"/>
  <c r="H827" i="5"/>
  <c r="F827" i="5"/>
  <c r="E827" i="5"/>
  <c r="K826" i="5"/>
  <c r="G826" i="5"/>
  <c r="L826" i="5" s="1"/>
  <c r="L825" i="5"/>
  <c r="G825" i="5"/>
  <c r="K825" i="5" s="1"/>
  <c r="J824" i="5"/>
  <c r="I824" i="5"/>
  <c r="H824" i="5"/>
  <c r="G824" i="5"/>
  <c r="L824" i="5" s="1"/>
  <c r="F824" i="5"/>
  <c r="E824" i="5"/>
  <c r="L823" i="5"/>
  <c r="K823" i="5"/>
  <c r="G823" i="5"/>
  <c r="G822" i="5"/>
  <c r="K821" i="5"/>
  <c r="G821" i="5"/>
  <c r="L821" i="5" s="1"/>
  <c r="L820" i="5"/>
  <c r="G820" i="5"/>
  <c r="K820" i="5" s="1"/>
  <c r="J819" i="5"/>
  <c r="I819" i="5"/>
  <c r="H819" i="5"/>
  <c r="G819" i="5"/>
  <c r="L819" i="5" s="1"/>
  <c r="F819" i="5"/>
  <c r="E819" i="5"/>
  <c r="J818" i="5"/>
  <c r="I818" i="5"/>
  <c r="H818" i="5"/>
  <c r="G818" i="5"/>
  <c r="L818" i="5" s="1"/>
  <c r="F818" i="5"/>
  <c r="E818" i="5"/>
  <c r="F817" i="5"/>
  <c r="G817" i="5" s="1"/>
  <c r="L817" i="5" s="1"/>
  <c r="E817" i="5"/>
  <c r="G816" i="5"/>
  <c r="G813" i="5" s="1"/>
  <c r="L813" i="5" s="1"/>
  <c r="F816" i="5"/>
  <c r="E816" i="5"/>
  <c r="G815" i="5"/>
  <c r="G814" i="5"/>
  <c r="J813" i="5"/>
  <c r="I813" i="5"/>
  <c r="H813" i="5"/>
  <c r="E813" i="5"/>
  <c r="J812" i="5"/>
  <c r="I812" i="5"/>
  <c r="H812" i="5"/>
  <c r="G812" i="5"/>
  <c r="K812" i="5" s="1"/>
  <c r="I811" i="5"/>
  <c r="J811" i="5" s="1"/>
  <c r="G811" i="5"/>
  <c r="F811" i="5"/>
  <c r="H811" i="5" s="1"/>
  <c r="E811" i="5"/>
  <c r="K811" i="5" s="1"/>
  <c r="J810" i="5"/>
  <c r="I810" i="5"/>
  <c r="H810" i="5"/>
  <c r="G810" i="5"/>
  <c r="L810" i="5" s="1"/>
  <c r="G809" i="5"/>
  <c r="L809" i="5" s="1"/>
  <c r="F809" i="5"/>
  <c r="H809" i="5" s="1"/>
  <c r="I809" i="5" s="1"/>
  <c r="J809" i="5" s="1"/>
  <c r="E809" i="5"/>
  <c r="J808" i="5"/>
  <c r="J807" i="5" s="1"/>
  <c r="I808" i="5"/>
  <c r="H808" i="5"/>
  <c r="G808" i="5"/>
  <c r="I807" i="5"/>
  <c r="H807" i="5"/>
  <c r="F807" i="5"/>
  <c r="E807" i="5"/>
  <c r="I806" i="5"/>
  <c r="J806" i="5" s="1"/>
  <c r="H806" i="5"/>
  <c r="G806" i="5"/>
  <c r="L806" i="5" s="1"/>
  <c r="J805" i="5"/>
  <c r="I805" i="5"/>
  <c r="H805" i="5"/>
  <c r="G805" i="5"/>
  <c r="I804" i="5"/>
  <c r="J804" i="5" s="1"/>
  <c r="H804" i="5"/>
  <c r="F804" i="5"/>
  <c r="E804" i="5"/>
  <c r="I803" i="5"/>
  <c r="J803" i="5" s="1"/>
  <c r="H803" i="5"/>
  <c r="G803" i="5"/>
  <c r="L803" i="5" s="1"/>
  <c r="I802" i="5"/>
  <c r="J802" i="5" s="1"/>
  <c r="H802" i="5"/>
  <c r="G802" i="5"/>
  <c r="H801" i="5"/>
  <c r="F801" i="5"/>
  <c r="E801" i="5"/>
  <c r="F800" i="5"/>
  <c r="H800" i="5" s="1"/>
  <c r="I800" i="5" s="1"/>
  <c r="J800" i="5" s="1"/>
  <c r="I799" i="5"/>
  <c r="H799" i="5"/>
  <c r="G799" i="5"/>
  <c r="L799" i="5" s="1"/>
  <c r="J798" i="5"/>
  <c r="I798" i="5"/>
  <c r="H798" i="5"/>
  <c r="G798" i="5"/>
  <c r="H797" i="5"/>
  <c r="F797" i="5"/>
  <c r="E797" i="5"/>
  <c r="H796" i="5"/>
  <c r="F796" i="5"/>
  <c r="E796" i="5"/>
  <c r="I795" i="5"/>
  <c r="H795" i="5"/>
  <c r="G795" i="5"/>
  <c r="L795" i="5" s="1"/>
  <c r="J794" i="5"/>
  <c r="I794" i="5"/>
  <c r="H794" i="5"/>
  <c r="G794" i="5"/>
  <c r="E794" i="5"/>
  <c r="H793" i="5"/>
  <c r="F793" i="5"/>
  <c r="E793" i="5"/>
  <c r="J792" i="5"/>
  <c r="I792" i="5"/>
  <c r="H792" i="5"/>
  <c r="G792" i="5"/>
  <c r="L792" i="5" s="1"/>
  <c r="F791" i="5"/>
  <c r="F790" i="5"/>
  <c r="L789" i="5"/>
  <c r="J789" i="5"/>
  <c r="I789" i="5"/>
  <c r="H789" i="5"/>
  <c r="G789" i="5"/>
  <c r="K789" i="5" s="1"/>
  <c r="I788" i="5"/>
  <c r="F788" i="5"/>
  <c r="H788" i="5" s="1"/>
  <c r="H787" i="5" s="1"/>
  <c r="E788" i="5"/>
  <c r="I787" i="5"/>
  <c r="F787" i="5"/>
  <c r="E787" i="5"/>
  <c r="I786" i="5"/>
  <c r="J786" i="5" s="1"/>
  <c r="H786" i="5"/>
  <c r="G786" i="5"/>
  <c r="L786" i="5" s="1"/>
  <c r="J785" i="5"/>
  <c r="I785" i="5"/>
  <c r="I784" i="5" s="1"/>
  <c r="H785" i="5"/>
  <c r="G785" i="5"/>
  <c r="E785" i="5"/>
  <c r="J784" i="5"/>
  <c r="H784" i="5"/>
  <c r="F784" i="5"/>
  <c r="E784" i="5"/>
  <c r="L783" i="5"/>
  <c r="H783" i="5"/>
  <c r="I783" i="5" s="1"/>
  <c r="G783" i="5"/>
  <c r="K783" i="5" s="1"/>
  <c r="J782" i="5"/>
  <c r="I782" i="5"/>
  <c r="H782" i="5"/>
  <c r="H781" i="5" s="1"/>
  <c r="E782" i="5"/>
  <c r="F781" i="5"/>
  <c r="E781" i="5"/>
  <c r="I780" i="5"/>
  <c r="J780" i="5" s="1"/>
  <c r="H780" i="5"/>
  <c r="G780" i="5"/>
  <c r="L780" i="5" s="1"/>
  <c r="J779" i="5"/>
  <c r="I779" i="5"/>
  <c r="H779" i="5"/>
  <c r="G779" i="5"/>
  <c r="L779" i="5" s="1"/>
  <c r="H778" i="5"/>
  <c r="F778" i="5"/>
  <c r="E778" i="5"/>
  <c r="J777" i="5"/>
  <c r="I777" i="5"/>
  <c r="H777" i="5"/>
  <c r="G777" i="5"/>
  <c r="L777" i="5" s="1"/>
  <c r="I776" i="5"/>
  <c r="F776" i="5"/>
  <c r="H776" i="5" s="1"/>
  <c r="H775" i="5" s="1"/>
  <c r="E776" i="5"/>
  <c r="I775" i="5"/>
  <c r="F775" i="5"/>
  <c r="E775" i="5"/>
  <c r="I774" i="5"/>
  <c r="H774" i="5"/>
  <c r="G774" i="5"/>
  <c r="L774" i="5" s="1"/>
  <c r="E774" i="5"/>
  <c r="J773" i="5"/>
  <c r="I773" i="5"/>
  <c r="H773" i="5"/>
  <c r="E773" i="5"/>
  <c r="F772" i="5"/>
  <c r="E772" i="5"/>
  <c r="K771" i="5"/>
  <c r="I771" i="5"/>
  <c r="J771" i="5" s="1"/>
  <c r="H771" i="5"/>
  <c r="G771" i="5"/>
  <c r="L771" i="5" s="1"/>
  <c r="K770" i="5"/>
  <c r="G770" i="5"/>
  <c r="L770" i="5" s="1"/>
  <c r="L769" i="5"/>
  <c r="G769" i="5"/>
  <c r="K769" i="5" s="1"/>
  <c r="G768" i="5"/>
  <c r="F768" i="5"/>
  <c r="E768" i="5"/>
  <c r="I767" i="5"/>
  <c r="G767" i="5"/>
  <c r="L767" i="5" s="1"/>
  <c r="F767" i="5"/>
  <c r="J767" i="5" s="1"/>
  <c r="J766" i="5" s="1"/>
  <c r="E767" i="5"/>
  <c r="I766" i="5"/>
  <c r="F766" i="5"/>
  <c r="E766" i="5"/>
  <c r="H764" i="5"/>
  <c r="F764" i="5"/>
  <c r="E764" i="5"/>
  <c r="F763" i="5"/>
  <c r="E763" i="5"/>
  <c r="F762" i="5"/>
  <c r="E762" i="5"/>
  <c r="L760" i="5"/>
  <c r="G760" i="5"/>
  <c r="K760" i="5" s="1"/>
  <c r="J759" i="5"/>
  <c r="I759" i="5"/>
  <c r="H759" i="5"/>
  <c r="G759" i="5"/>
  <c r="L759" i="5" s="1"/>
  <c r="F759" i="5"/>
  <c r="E759" i="5"/>
  <c r="K758" i="5"/>
  <c r="G758" i="5"/>
  <c r="L758" i="5" s="1"/>
  <c r="G757" i="5"/>
  <c r="J756" i="5"/>
  <c r="I756" i="5"/>
  <c r="H756" i="5"/>
  <c r="F756" i="5"/>
  <c r="E756" i="5"/>
  <c r="F755" i="5"/>
  <c r="E755" i="5"/>
  <c r="F754" i="5"/>
  <c r="E754" i="5"/>
  <c r="G753" i="5"/>
  <c r="L752" i="5"/>
  <c r="K752" i="5"/>
  <c r="G752" i="5"/>
  <c r="L751" i="5"/>
  <c r="G751" i="5"/>
  <c r="K751" i="5" s="1"/>
  <c r="K750" i="5"/>
  <c r="G750" i="5"/>
  <c r="L750" i="5" s="1"/>
  <c r="G749" i="5"/>
  <c r="F748" i="5"/>
  <c r="E748" i="5"/>
  <c r="G747" i="5"/>
  <c r="E746" i="5"/>
  <c r="L745" i="5"/>
  <c r="K745" i="5"/>
  <c r="G745" i="5"/>
  <c r="L744" i="5"/>
  <c r="H744" i="5"/>
  <c r="G744" i="5"/>
  <c r="K744" i="5" s="1"/>
  <c r="F743" i="5"/>
  <c r="E743" i="5"/>
  <c r="L742" i="5"/>
  <c r="J742" i="5"/>
  <c r="H742" i="5"/>
  <c r="I742" i="5" s="1"/>
  <c r="G742" i="5"/>
  <c r="K742" i="5" s="1"/>
  <c r="L741" i="5"/>
  <c r="H741" i="5"/>
  <c r="G741" i="5"/>
  <c r="K741" i="5" s="1"/>
  <c r="F740" i="5"/>
  <c r="E740" i="5"/>
  <c r="L739" i="5"/>
  <c r="J739" i="5"/>
  <c r="H739" i="5"/>
  <c r="I739" i="5" s="1"/>
  <c r="G739" i="5"/>
  <c r="K739" i="5" s="1"/>
  <c r="L738" i="5"/>
  <c r="J738" i="5"/>
  <c r="I738" i="5"/>
  <c r="H738" i="5"/>
  <c r="G738" i="5"/>
  <c r="F738" i="5"/>
  <c r="K738" i="5" s="1"/>
  <c r="E738" i="5"/>
  <c r="L737" i="5"/>
  <c r="H737" i="5"/>
  <c r="I737" i="5" s="1"/>
  <c r="G737" i="5"/>
  <c r="K737" i="5" s="1"/>
  <c r="L736" i="5"/>
  <c r="J736" i="5"/>
  <c r="H736" i="5"/>
  <c r="I736" i="5" s="1"/>
  <c r="G736" i="5"/>
  <c r="K736" i="5" s="1"/>
  <c r="L735" i="5"/>
  <c r="H735" i="5"/>
  <c r="G735" i="5"/>
  <c r="F735" i="5"/>
  <c r="K735" i="5" s="1"/>
  <c r="E735" i="5"/>
  <c r="L734" i="5"/>
  <c r="H734" i="5"/>
  <c r="I734" i="5" s="1"/>
  <c r="G734" i="5"/>
  <c r="K734" i="5" s="1"/>
  <c r="L733" i="5"/>
  <c r="J733" i="5"/>
  <c r="H733" i="5"/>
  <c r="I733" i="5" s="1"/>
  <c r="G733" i="5"/>
  <c r="K733" i="5" s="1"/>
  <c r="L732" i="5"/>
  <c r="H732" i="5"/>
  <c r="G732" i="5"/>
  <c r="F732" i="5"/>
  <c r="K732" i="5" s="1"/>
  <c r="E732" i="5"/>
  <c r="L731" i="5"/>
  <c r="J731" i="5"/>
  <c r="I731" i="5"/>
  <c r="H731" i="5"/>
  <c r="G731" i="5"/>
  <c r="K731" i="5" s="1"/>
  <c r="L730" i="5"/>
  <c r="J730" i="5"/>
  <c r="J729" i="5" s="1"/>
  <c r="H730" i="5"/>
  <c r="I730" i="5" s="1"/>
  <c r="I729" i="5" s="1"/>
  <c r="G730" i="5"/>
  <c r="K730" i="5" s="1"/>
  <c r="L729" i="5"/>
  <c r="H729" i="5"/>
  <c r="G729" i="5"/>
  <c r="F729" i="5"/>
  <c r="K729" i="5" s="1"/>
  <c r="E729" i="5"/>
  <c r="L728" i="5"/>
  <c r="H728" i="5"/>
  <c r="G728" i="5"/>
  <c r="K728" i="5" s="1"/>
  <c r="L727" i="5"/>
  <c r="J727" i="5"/>
  <c r="H727" i="5"/>
  <c r="I727" i="5" s="1"/>
  <c r="G727" i="5"/>
  <c r="K727" i="5" s="1"/>
  <c r="L726" i="5"/>
  <c r="H726" i="5"/>
  <c r="G726" i="5"/>
  <c r="F726" i="5"/>
  <c r="E726" i="5"/>
  <c r="K726" i="5" s="1"/>
  <c r="N725" i="5"/>
  <c r="J725" i="5"/>
  <c r="I725" i="5"/>
  <c r="H725" i="5"/>
  <c r="G725" i="5"/>
  <c r="L725" i="5" s="1"/>
  <c r="J724" i="5"/>
  <c r="I724" i="5"/>
  <c r="H724" i="5"/>
  <c r="G724" i="5"/>
  <c r="J723" i="5"/>
  <c r="H723" i="5"/>
  <c r="F723" i="5"/>
  <c r="E723" i="5"/>
  <c r="E722" i="5"/>
  <c r="E721" i="5"/>
  <c r="E719" i="5"/>
  <c r="G718" i="5"/>
  <c r="L718" i="5" s="1"/>
  <c r="J717" i="5"/>
  <c r="I717" i="5"/>
  <c r="H717" i="5"/>
  <c r="F717" i="5"/>
  <c r="E717" i="5"/>
  <c r="L716" i="5"/>
  <c r="H716" i="5"/>
  <c r="G716" i="5"/>
  <c r="K716" i="5" s="1"/>
  <c r="H715" i="5"/>
  <c r="I715" i="5" s="1"/>
  <c r="G715" i="5"/>
  <c r="L715" i="5" s="1"/>
  <c r="L714" i="5"/>
  <c r="H714" i="5"/>
  <c r="I714" i="5" s="1"/>
  <c r="J714" i="5" s="1"/>
  <c r="G714" i="5"/>
  <c r="K714" i="5" s="1"/>
  <c r="G713" i="5"/>
  <c r="L713" i="5" s="1"/>
  <c r="F713" i="5"/>
  <c r="K713" i="5" s="1"/>
  <c r="E713" i="5"/>
  <c r="H712" i="5"/>
  <c r="I712" i="5" s="1"/>
  <c r="J712" i="5" s="1"/>
  <c r="G712" i="5"/>
  <c r="G709" i="5" s="1"/>
  <c r="L711" i="5"/>
  <c r="H711" i="5"/>
  <c r="I711" i="5" s="1"/>
  <c r="G711" i="5"/>
  <c r="K711" i="5" s="1"/>
  <c r="H710" i="5"/>
  <c r="I710" i="5" s="1"/>
  <c r="J710" i="5" s="1"/>
  <c r="G710" i="5"/>
  <c r="L710" i="5" s="1"/>
  <c r="L709" i="5"/>
  <c r="F709" i="5"/>
  <c r="E709" i="5"/>
  <c r="K709" i="5" s="1"/>
  <c r="L708" i="5"/>
  <c r="H708" i="5"/>
  <c r="G708" i="5"/>
  <c r="K708" i="5" s="1"/>
  <c r="H707" i="5"/>
  <c r="I707" i="5" s="1"/>
  <c r="G707" i="5"/>
  <c r="L707" i="5" s="1"/>
  <c r="L706" i="5"/>
  <c r="H706" i="5"/>
  <c r="I706" i="5" s="1"/>
  <c r="J706" i="5" s="1"/>
  <c r="G706" i="5"/>
  <c r="K706" i="5" s="1"/>
  <c r="G705" i="5"/>
  <c r="L705" i="5" s="1"/>
  <c r="F705" i="5"/>
  <c r="K705" i="5" s="1"/>
  <c r="E705" i="5"/>
  <c r="F704" i="5"/>
  <c r="E704" i="5"/>
  <c r="G703" i="5"/>
  <c r="L703" i="5" s="1"/>
  <c r="L702" i="5"/>
  <c r="J702" i="5"/>
  <c r="I702" i="5"/>
  <c r="H702" i="5"/>
  <c r="G702" i="5"/>
  <c r="K702" i="5" s="1"/>
  <c r="J701" i="5"/>
  <c r="I701" i="5"/>
  <c r="H701" i="5"/>
  <c r="G701" i="5"/>
  <c r="L701" i="5" s="1"/>
  <c r="L700" i="5"/>
  <c r="J700" i="5"/>
  <c r="I700" i="5"/>
  <c r="H700" i="5"/>
  <c r="G700" i="5"/>
  <c r="K700" i="5" s="1"/>
  <c r="L699" i="5"/>
  <c r="K699" i="5"/>
  <c r="J699" i="5"/>
  <c r="H699" i="5"/>
  <c r="I699" i="5" s="1"/>
  <c r="E698" i="5"/>
  <c r="L697" i="5"/>
  <c r="K697" i="5"/>
  <c r="G697" i="5"/>
  <c r="G696" i="5"/>
  <c r="J695" i="5"/>
  <c r="I695" i="5"/>
  <c r="H695" i="5"/>
  <c r="F695" i="5"/>
  <c r="E695" i="5"/>
  <c r="I694" i="5"/>
  <c r="H694" i="5"/>
  <c r="G694" i="5"/>
  <c r="L694" i="5" s="1"/>
  <c r="E694" i="5"/>
  <c r="K694" i="5" s="1"/>
  <c r="J693" i="5"/>
  <c r="I693" i="5"/>
  <c r="H693" i="5"/>
  <c r="H692" i="5" s="1"/>
  <c r="E693" i="5"/>
  <c r="F692" i="5"/>
  <c r="K691" i="5"/>
  <c r="I691" i="5"/>
  <c r="J691" i="5" s="1"/>
  <c r="H691" i="5"/>
  <c r="G691" i="5"/>
  <c r="L691" i="5" s="1"/>
  <c r="I690" i="5"/>
  <c r="I689" i="5" s="1"/>
  <c r="F690" i="5"/>
  <c r="H690" i="5" s="1"/>
  <c r="H689" i="5" s="1"/>
  <c r="E690" i="5"/>
  <c r="F689" i="5"/>
  <c r="I688" i="5"/>
  <c r="J688" i="5" s="1"/>
  <c r="H688" i="5"/>
  <c r="G688" i="5"/>
  <c r="L688" i="5" s="1"/>
  <c r="K687" i="5"/>
  <c r="G687" i="5"/>
  <c r="L687" i="5" s="1"/>
  <c r="G686" i="5"/>
  <c r="I685" i="5"/>
  <c r="F685" i="5"/>
  <c r="H685" i="5" s="1"/>
  <c r="H684" i="5" s="1"/>
  <c r="E685" i="5"/>
  <c r="F684" i="5"/>
  <c r="I683" i="5"/>
  <c r="J683" i="5" s="1"/>
  <c r="H683" i="5"/>
  <c r="G683" i="5"/>
  <c r="L683" i="5" s="1"/>
  <c r="G682" i="5"/>
  <c r="F682" i="5"/>
  <c r="J682" i="5" s="1"/>
  <c r="E682" i="5"/>
  <c r="G681" i="5"/>
  <c r="F681" i="5"/>
  <c r="E681" i="5"/>
  <c r="I680" i="5"/>
  <c r="J680" i="5" s="1"/>
  <c r="H680" i="5"/>
  <c r="G680" i="5"/>
  <c r="L680" i="5" s="1"/>
  <c r="K679" i="5"/>
  <c r="G679" i="5"/>
  <c r="L679" i="5" s="1"/>
  <c r="L678" i="5"/>
  <c r="G678" i="5"/>
  <c r="K678" i="5" s="1"/>
  <c r="I677" i="5"/>
  <c r="G677" i="5"/>
  <c r="L677" i="5" s="1"/>
  <c r="F677" i="5"/>
  <c r="J677" i="5" s="1"/>
  <c r="E677" i="5"/>
  <c r="K676" i="5"/>
  <c r="I676" i="5"/>
  <c r="G676" i="5"/>
  <c r="L676" i="5" s="1"/>
  <c r="F676" i="5"/>
  <c r="E676" i="5"/>
  <c r="G675" i="5"/>
  <c r="L675" i="5" s="1"/>
  <c r="F675" i="5"/>
  <c r="H675" i="5" s="1"/>
  <c r="E675" i="5"/>
  <c r="G674" i="5"/>
  <c r="F674" i="5"/>
  <c r="J674" i="5" s="1"/>
  <c r="E674" i="5"/>
  <c r="E673" i="5" s="1"/>
  <c r="F673" i="5"/>
  <c r="L672" i="5"/>
  <c r="H672" i="5"/>
  <c r="I672" i="5" s="1"/>
  <c r="J672" i="5" s="1"/>
  <c r="G672" i="5"/>
  <c r="K672" i="5" s="1"/>
  <c r="G671" i="5"/>
  <c r="L670" i="5"/>
  <c r="K670" i="5"/>
  <c r="G670" i="5"/>
  <c r="L669" i="5"/>
  <c r="G669" i="5"/>
  <c r="K669" i="5" s="1"/>
  <c r="K668" i="5"/>
  <c r="G668" i="5"/>
  <c r="L668" i="5" s="1"/>
  <c r="G667" i="5"/>
  <c r="J666" i="5"/>
  <c r="J665" i="5" s="1"/>
  <c r="F666" i="5"/>
  <c r="E666" i="5"/>
  <c r="E665" i="5" s="1"/>
  <c r="G663" i="5"/>
  <c r="F663" i="5"/>
  <c r="E663" i="5"/>
  <c r="L658" i="5"/>
  <c r="G658" i="5"/>
  <c r="K658" i="5" s="1"/>
  <c r="J657" i="5"/>
  <c r="I657" i="5"/>
  <c r="H657" i="5"/>
  <c r="G657" i="5"/>
  <c r="L657" i="5" s="1"/>
  <c r="F657" i="5"/>
  <c r="E657" i="5"/>
  <c r="K656" i="5"/>
  <c r="I656" i="5"/>
  <c r="J656" i="5" s="1"/>
  <c r="H656" i="5"/>
  <c r="G656" i="5"/>
  <c r="L656" i="5" s="1"/>
  <c r="I655" i="5"/>
  <c r="H655" i="5"/>
  <c r="G655" i="5"/>
  <c r="L655" i="5" s="1"/>
  <c r="H654" i="5"/>
  <c r="G654" i="5"/>
  <c r="K654" i="5" s="1"/>
  <c r="F654" i="5"/>
  <c r="E654" i="5"/>
  <c r="K653" i="5"/>
  <c r="G653" i="5"/>
  <c r="L653" i="5" s="1"/>
  <c r="L652" i="5"/>
  <c r="H652" i="5"/>
  <c r="I652" i="5" s="1"/>
  <c r="G652" i="5"/>
  <c r="K652" i="5" s="1"/>
  <c r="L651" i="5"/>
  <c r="H651" i="5"/>
  <c r="G651" i="5"/>
  <c r="F651" i="5"/>
  <c r="E651" i="5"/>
  <c r="K651" i="5" s="1"/>
  <c r="L650" i="5"/>
  <c r="H650" i="5"/>
  <c r="G650" i="5"/>
  <c r="K650" i="5" s="1"/>
  <c r="J649" i="5"/>
  <c r="H649" i="5"/>
  <c r="I649" i="5" s="1"/>
  <c r="G649" i="5"/>
  <c r="L649" i="5" s="1"/>
  <c r="L648" i="5"/>
  <c r="H648" i="5"/>
  <c r="I648" i="5" s="1"/>
  <c r="J648" i="5" s="1"/>
  <c r="G648" i="5"/>
  <c r="F648" i="5"/>
  <c r="E648" i="5"/>
  <c r="K648" i="5" s="1"/>
  <c r="H647" i="5"/>
  <c r="F647" i="5"/>
  <c r="E647" i="5"/>
  <c r="L646" i="5"/>
  <c r="H646" i="5"/>
  <c r="I646" i="5" s="1"/>
  <c r="J646" i="5" s="1"/>
  <c r="G646" i="5"/>
  <c r="K646" i="5" s="1"/>
  <c r="L645" i="5"/>
  <c r="K645" i="5"/>
  <c r="H645" i="5"/>
  <c r="I645" i="5" s="1"/>
  <c r="J645" i="5" s="1"/>
  <c r="K644" i="5"/>
  <c r="H644" i="5"/>
  <c r="I644" i="5" s="1"/>
  <c r="G644" i="5"/>
  <c r="L644" i="5" s="1"/>
  <c r="J643" i="5"/>
  <c r="I643" i="5"/>
  <c r="H643" i="5"/>
  <c r="G643" i="5"/>
  <c r="L643" i="5" s="1"/>
  <c r="K642" i="5"/>
  <c r="H642" i="5"/>
  <c r="G642" i="5"/>
  <c r="L642" i="5" s="1"/>
  <c r="F642" i="5"/>
  <c r="E642" i="5"/>
  <c r="H641" i="5"/>
  <c r="F641" i="5"/>
  <c r="E641" i="5"/>
  <c r="K640" i="5"/>
  <c r="G640" i="5"/>
  <c r="F640" i="5"/>
  <c r="E640" i="5"/>
  <c r="H639" i="5"/>
  <c r="G639" i="5"/>
  <c r="F639" i="5"/>
  <c r="E639" i="5"/>
  <c r="F638" i="5"/>
  <c r="E638" i="5"/>
  <c r="F637" i="5"/>
  <c r="E637" i="5"/>
  <c r="K636" i="5"/>
  <c r="G636" i="5"/>
  <c r="L636" i="5" s="1"/>
  <c r="J635" i="5"/>
  <c r="I635" i="5"/>
  <c r="H635" i="5"/>
  <c r="E635" i="5"/>
  <c r="I634" i="5"/>
  <c r="H634" i="5"/>
  <c r="F634" i="5"/>
  <c r="E634" i="5"/>
  <c r="I633" i="5"/>
  <c r="H633" i="5"/>
  <c r="F633" i="5"/>
  <c r="E633" i="5"/>
  <c r="J632" i="5"/>
  <c r="I632" i="5"/>
  <c r="H632" i="5"/>
  <c r="G632" i="5"/>
  <c r="L632" i="5" s="1"/>
  <c r="F632" i="5"/>
  <c r="E632" i="5"/>
  <c r="I631" i="5"/>
  <c r="H631" i="5"/>
  <c r="H629" i="5" s="1"/>
  <c r="F631" i="5"/>
  <c r="L630" i="5"/>
  <c r="K630" i="5"/>
  <c r="F629" i="5"/>
  <c r="F628" i="5"/>
  <c r="J627" i="5"/>
  <c r="I627" i="5"/>
  <c r="H627" i="5"/>
  <c r="G627" i="5"/>
  <c r="L627" i="5" s="1"/>
  <c r="J626" i="5"/>
  <c r="I626" i="5"/>
  <c r="H626" i="5"/>
  <c r="G626" i="5"/>
  <c r="L626" i="5" s="1"/>
  <c r="J625" i="5"/>
  <c r="J623" i="5" s="1"/>
  <c r="I625" i="5"/>
  <c r="H625" i="5"/>
  <c r="G625" i="5"/>
  <c r="F625" i="5"/>
  <c r="F623" i="5" s="1"/>
  <c r="E625" i="5"/>
  <c r="L624" i="5"/>
  <c r="K624" i="5"/>
  <c r="I623" i="5"/>
  <c r="H623" i="5"/>
  <c r="E623" i="5"/>
  <c r="L622" i="5"/>
  <c r="K622" i="5"/>
  <c r="I622" i="5"/>
  <c r="J622" i="5" s="1"/>
  <c r="H622" i="5"/>
  <c r="L621" i="5"/>
  <c r="H621" i="5"/>
  <c r="I621" i="5" s="1"/>
  <c r="G621" i="5"/>
  <c r="K621" i="5" s="1"/>
  <c r="L620" i="5"/>
  <c r="H620" i="5"/>
  <c r="G620" i="5"/>
  <c r="F620" i="5"/>
  <c r="K620" i="5" s="1"/>
  <c r="E620" i="5"/>
  <c r="L619" i="5"/>
  <c r="H619" i="5"/>
  <c r="G619" i="5"/>
  <c r="K619" i="5" s="1"/>
  <c r="J618" i="5"/>
  <c r="I618" i="5"/>
  <c r="H618" i="5"/>
  <c r="E618" i="5"/>
  <c r="F617" i="5"/>
  <c r="E617" i="5"/>
  <c r="L616" i="5"/>
  <c r="K616" i="5"/>
  <c r="I616" i="5"/>
  <c r="H616" i="5"/>
  <c r="L615" i="5"/>
  <c r="J615" i="5"/>
  <c r="I615" i="5"/>
  <c r="H615" i="5"/>
  <c r="G615" i="5"/>
  <c r="K615" i="5" s="1"/>
  <c r="L614" i="5"/>
  <c r="K614" i="5"/>
  <c r="G614" i="5"/>
  <c r="K613" i="5"/>
  <c r="G613" i="5"/>
  <c r="L613" i="5" s="1"/>
  <c r="L612" i="5"/>
  <c r="H612" i="5"/>
  <c r="G612" i="5"/>
  <c r="F612" i="5"/>
  <c r="E612" i="5"/>
  <c r="K612" i="5" s="1"/>
  <c r="L611" i="5"/>
  <c r="G611" i="5"/>
  <c r="F611" i="5"/>
  <c r="E611" i="5"/>
  <c r="H610" i="5"/>
  <c r="F610" i="5"/>
  <c r="F609" i="5"/>
  <c r="F608" i="5"/>
  <c r="G607" i="5"/>
  <c r="L606" i="5"/>
  <c r="K606" i="5"/>
  <c r="G606" i="5"/>
  <c r="J605" i="5"/>
  <c r="I605" i="5"/>
  <c r="H605" i="5"/>
  <c r="F605" i="5"/>
  <c r="E605" i="5"/>
  <c r="L604" i="5"/>
  <c r="K604" i="5"/>
  <c r="G603" i="5"/>
  <c r="L602" i="5"/>
  <c r="K602" i="5"/>
  <c r="G602" i="5"/>
  <c r="L601" i="5"/>
  <c r="K601" i="5"/>
  <c r="G601" i="5"/>
  <c r="K600" i="5"/>
  <c r="G600" i="5"/>
  <c r="L600" i="5" s="1"/>
  <c r="L599" i="5"/>
  <c r="G599" i="5"/>
  <c r="L598" i="5"/>
  <c r="K598" i="5"/>
  <c r="G598" i="5"/>
  <c r="K597" i="5"/>
  <c r="G597" i="5"/>
  <c r="L597" i="5" s="1"/>
  <c r="L596" i="5"/>
  <c r="K596" i="5"/>
  <c r="L595" i="5"/>
  <c r="J595" i="5"/>
  <c r="I595" i="5"/>
  <c r="H595" i="5"/>
  <c r="G595" i="5"/>
  <c r="K595" i="5" s="1"/>
  <c r="F595" i="5"/>
  <c r="E595" i="5"/>
  <c r="L594" i="5"/>
  <c r="K594" i="5"/>
  <c r="G594" i="5"/>
  <c r="G593" i="5"/>
  <c r="L593" i="5" s="1"/>
  <c r="L592" i="5"/>
  <c r="K592" i="5"/>
  <c r="G592" i="5"/>
  <c r="L591" i="5"/>
  <c r="K591" i="5"/>
  <c r="G591" i="5"/>
  <c r="P590" i="5"/>
  <c r="P591" i="5" s="1"/>
  <c r="O590" i="5"/>
  <c r="J590" i="5"/>
  <c r="J589" i="5" s="1"/>
  <c r="I590" i="5"/>
  <c r="H590" i="5"/>
  <c r="E590" i="5"/>
  <c r="I589" i="5"/>
  <c r="H589" i="5"/>
  <c r="F589" i="5"/>
  <c r="E589" i="5"/>
  <c r="L588" i="5"/>
  <c r="K588" i="5"/>
  <c r="I588" i="5"/>
  <c r="J588" i="5" s="1"/>
  <c r="H588" i="5"/>
  <c r="J587" i="5"/>
  <c r="J586" i="5" s="1"/>
  <c r="J585" i="5" s="1"/>
  <c r="F587" i="5"/>
  <c r="F586" i="5"/>
  <c r="F585" i="5" s="1"/>
  <c r="F584" i="5" s="1"/>
  <c r="N583" i="5"/>
  <c r="N585" i="5" s="1"/>
  <c r="L581" i="5"/>
  <c r="K581" i="5"/>
  <c r="L579" i="5"/>
  <c r="K579" i="5"/>
  <c r="L578" i="5"/>
  <c r="K578" i="5"/>
  <c r="G577" i="5"/>
  <c r="L576" i="5"/>
  <c r="K576" i="5"/>
  <c r="G576" i="5"/>
  <c r="L575" i="5"/>
  <c r="K575" i="5"/>
  <c r="G575" i="5"/>
  <c r="F574" i="5"/>
  <c r="E574" i="5"/>
  <c r="L573" i="5"/>
  <c r="K573" i="5"/>
  <c r="G573" i="5"/>
  <c r="K572" i="5"/>
  <c r="G572" i="5"/>
  <c r="L572" i="5" s="1"/>
  <c r="F571" i="5"/>
  <c r="E571" i="5"/>
  <c r="K570" i="5"/>
  <c r="G570" i="5"/>
  <c r="L570" i="5" s="1"/>
  <c r="E570" i="5"/>
  <c r="K569" i="5"/>
  <c r="G569" i="5"/>
  <c r="L569" i="5" s="1"/>
  <c r="G568" i="5"/>
  <c r="F567" i="5"/>
  <c r="E567" i="5"/>
  <c r="G566" i="5"/>
  <c r="L565" i="5"/>
  <c r="K565" i="5"/>
  <c r="G565" i="5"/>
  <c r="L564" i="5"/>
  <c r="K564" i="5"/>
  <c r="G564" i="5"/>
  <c r="F563" i="5"/>
  <c r="E563" i="5"/>
  <c r="L562" i="5"/>
  <c r="K562" i="5"/>
  <c r="G562" i="5"/>
  <c r="K561" i="5"/>
  <c r="G561" i="5"/>
  <c r="L561" i="5" s="1"/>
  <c r="G560" i="5"/>
  <c r="F559" i="5"/>
  <c r="E559" i="5"/>
  <c r="G558" i="5"/>
  <c r="L557" i="5"/>
  <c r="K557" i="5"/>
  <c r="G557" i="5"/>
  <c r="L556" i="5"/>
  <c r="K556" i="5"/>
  <c r="G556" i="5"/>
  <c r="F555" i="5"/>
  <c r="E555" i="5"/>
  <c r="L554" i="5"/>
  <c r="K554" i="5"/>
  <c r="G554" i="5"/>
  <c r="K553" i="5"/>
  <c r="G553" i="5"/>
  <c r="L553" i="5" s="1"/>
  <c r="G552" i="5"/>
  <c r="F551" i="5"/>
  <c r="E551" i="5"/>
  <c r="G550" i="5"/>
  <c r="L549" i="5"/>
  <c r="G549" i="5"/>
  <c r="K549" i="5" s="1"/>
  <c r="L548" i="5"/>
  <c r="K548" i="5"/>
  <c r="G548" i="5"/>
  <c r="F547" i="5"/>
  <c r="E547" i="5"/>
  <c r="L546" i="5"/>
  <c r="K546" i="5"/>
  <c r="G546" i="5"/>
  <c r="E546" i="5"/>
  <c r="L545" i="5"/>
  <c r="K545" i="5"/>
  <c r="G545" i="5"/>
  <c r="E545" i="5"/>
  <c r="L544" i="5"/>
  <c r="K544" i="5"/>
  <c r="G544" i="5"/>
  <c r="E544" i="5"/>
  <c r="L543" i="5"/>
  <c r="K543" i="5"/>
  <c r="G543" i="5"/>
  <c r="F543" i="5"/>
  <c r="E543" i="5"/>
  <c r="F542" i="5"/>
  <c r="E542" i="5"/>
  <c r="L541" i="5"/>
  <c r="G541" i="5"/>
  <c r="L540" i="5"/>
  <c r="G540" i="5"/>
  <c r="F540" i="5"/>
  <c r="E540" i="5"/>
  <c r="L539" i="5"/>
  <c r="G539" i="5"/>
  <c r="K539" i="5" s="1"/>
  <c r="K538" i="5"/>
  <c r="G538" i="5"/>
  <c r="L538" i="5" s="1"/>
  <c r="G537" i="5"/>
  <c r="J536" i="5"/>
  <c r="I536" i="5"/>
  <c r="H536" i="5"/>
  <c r="F536" i="5"/>
  <c r="E536" i="5"/>
  <c r="L535" i="5"/>
  <c r="K535" i="5"/>
  <c r="G535" i="5"/>
  <c r="L534" i="5"/>
  <c r="G534" i="5"/>
  <c r="K534" i="5" s="1"/>
  <c r="K533" i="5"/>
  <c r="G533" i="5"/>
  <c r="L533" i="5" s="1"/>
  <c r="J532" i="5"/>
  <c r="I532" i="5"/>
  <c r="H532" i="5"/>
  <c r="F532" i="5"/>
  <c r="E532" i="5"/>
  <c r="G531" i="5"/>
  <c r="L530" i="5"/>
  <c r="K530" i="5"/>
  <c r="G530" i="5"/>
  <c r="L529" i="5"/>
  <c r="G529" i="5"/>
  <c r="K529" i="5" s="1"/>
  <c r="J528" i="5"/>
  <c r="I528" i="5"/>
  <c r="H528" i="5"/>
  <c r="G528" i="5"/>
  <c r="L528" i="5" s="1"/>
  <c r="F528" i="5"/>
  <c r="E528" i="5"/>
  <c r="K527" i="5"/>
  <c r="G527" i="5"/>
  <c r="L527" i="5" s="1"/>
  <c r="G526" i="5"/>
  <c r="L525" i="5"/>
  <c r="K525" i="5"/>
  <c r="G525" i="5"/>
  <c r="J524" i="5"/>
  <c r="I524" i="5"/>
  <c r="H524" i="5"/>
  <c r="F524" i="5"/>
  <c r="E524" i="5"/>
  <c r="L523" i="5"/>
  <c r="G523" i="5"/>
  <c r="K523" i="5" s="1"/>
  <c r="K522" i="5"/>
  <c r="G522" i="5"/>
  <c r="L522" i="5" s="1"/>
  <c r="G521" i="5"/>
  <c r="L520" i="5"/>
  <c r="K520" i="5"/>
  <c r="G520" i="5"/>
  <c r="J519" i="5"/>
  <c r="I519" i="5"/>
  <c r="H519" i="5"/>
  <c r="F519" i="5"/>
  <c r="E519" i="5"/>
  <c r="L518" i="5"/>
  <c r="G518" i="5"/>
  <c r="K518" i="5" s="1"/>
  <c r="K517" i="5"/>
  <c r="G517" i="5"/>
  <c r="L517" i="5" s="1"/>
  <c r="G516" i="5"/>
  <c r="J515" i="5"/>
  <c r="I515" i="5"/>
  <c r="H515" i="5"/>
  <c r="F515" i="5"/>
  <c r="E515" i="5"/>
  <c r="L514" i="5"/>
  <c r="K514" i="5"/>
  <c r="G514" i="5"/>
  <c r="L513" i="5"/>
  <c r="G513" i="5"/>
  <c r="K513" i="5" s="1"/>
  <c r="K512" i="5"/>
  <c r="G512" i="5"/>
  <c r="L512" i="5" s="1"/>
  <c r="J511" i="5"/>
  <c r="J492" i="5" s="1"/>
  <c r="I511" i="5"/>
  <c r="H511" i="5"/>
  <c r="F511" i="5"/>
  <c r="E511" i="5"/>
  <c r="G510" i="5"/>
  <c r="L509" i="5"/>
  <c r="K509" i="5"/>
  <c r="G509" i="5"/>
  <c r="L508" i="5"/>
  <c r="G508" i="5"/>
  <c r="K508" i="5" s="1"/>
  <c r="J507" i="5"/>
  <c r="I507" i="5"/>
  <c r="I492" i="5" s="1"/>
  <c r="H507" i="5"/>
  <c r="F507" i="5"/>
  <c r="E507" i="5"/>
  <c r="K506" i="5"/>
  <c r="G506" i="5"/>
  <c r="L506" i="5" s="1"/>
  <c r="G505" i="5"/>
  <c r="L504" i="5"/>
  <c r="K504" i="5"/>
  <c r="G504" i="5"/>
  <c r="J503" i="5"/>
  <c r="I503" i="5"/>
  <c r="H503" i="5"/>
  <c r="F503" i="5"/>
  <c r="E503" i="5"/>
  <c r="L502" i="5"/>
  <c r="G502" i="5"/>
  <c r="K502" i="5" s="1"/>
  <c r="K501" i="5"/>
  <c r="G501" i="5"/>
  <c r="L501" i="5" s="1"/>
  <c r="G500" i="5"/>
  <c r="L499" i="5"/>
  <c r="K499" i="5"/>
  <c r="G499" i="5"/>
  <c r="J498" i="5"/>
  <c r="I498" i="5"/>
  <c r="H498" i="5"/>
  <c r="H492" i="5" s="1"/>
  <c r="F498" i="5"/>
  <c r="E498" i="5"/>
  <c r="L497" i="5"/>
  <c r="G497" i="5"/>
  <c r="K497" i="5" s="1"/>
  <c r="K496" i="5"/>
  <c r="G496" i="5"/>
  <c r="L496" i="5" s="1"/>
  <c r="G495" i="5"/>
  <c r="L494" i="5"/>
  <c r="K494" i="5"/>
  <c r="G494" i="5"/>
  <c r="J493" i="5"/>
  <c r="I493" i="5"/>
  <c r="H493" i="5"/>
  <c r="F493" i="5"/>
  <c r="E493" i="5"/>
  <c r="L491" i="5"/>
  <c r="G491" i="5"/>
  <c r="K491" i="5" s="1"/>
  <c r="E491" i="5"/>
  <c r="L490" i="5"/>
  <c r="G490" i="5"/>
  <c r="K490" i="5" s="1"/>
  <c r="K489" i="5"/>
  <c r="G489" i="5"/>
  <c r="L489" i="5" s="1"/>
  <c r="J488" i="5"/>
  <c r="J456" i="5" s="1"/>
  <c r="J455" i="5" s="1"/>
  <c r="J454" i="5" s="1"/>
  <c r="J453" i="5" s="1"/>
  <c r="I488" i="5"/>
  <c r="H488" i="5"/>
  <c r="F488" i="5"/>
  <c r="E488" i="5"/>
  <c r="G487" i="5"/>
  <c r="L486" i="5"/>
  <c r="K486" i="5"/>
  <c r="G486" i="5"/>
  <c r="L485" i="5"/>
  <c r="G485" i="5"/>
  <c r="K485" i="5" s="1"/>
  <c r="K484" i="5"/>
  <c r="G484" i="5"/>
  <c r="L484" i="5" s="1"/>
  <c r="G483" i="5"/>
  <c r="F482" i="5"/>
  <c r="E482" i="5"/>
  <c r="L481" i="5"/>
  <c r="K481" i="5"/>
  <c r="G481" i="5"/>
  <c r="L480" i="5"/>
  <c r="G480" i="5"/>
  <c r="K480" i="5" s="1"/>
  <c r="K479" i="5"/>
  <c r="G479" i="5"/>
  <c r="L479" i="5" s="1"/>
  <c r="G478" i="5"/>
  <c r="J477" i="5"/>
  <c r="I477" i="5"/>
  <c r="H477" i="5"/>
  <c r="F477" i="5"/>
  <c r="E477" i="5"/>
  <c r="L476" i="5"/>
  <c r="K476" i="5"/>
  <c r="G476" i="5"/>
  <c r="L475" i="5"/>
  <c r="G475" i="5"/>
  <c r="K475" i="5" s="1"/>
  <c r="K474" i="5"/>
  <c r="G474" i="5"/>
  <c r="L474" i="5" s="1"/>
  <c r="G473" i="5"/>
  <c r="J472" i="5"/>
  <c r="I472" i="5"/>
  <c r="H472" i="5"/>
  <c r="F472" i="5"/>
  <c r="E472" i="5"/>
  <c r="L471" i="5"/>
  <c r="K471" i="5"/>
  <c r="G471" i="5"/>
  <c r="L470" i="5"/>
  <c r="G470" i="5"/>
  <c r="K470" i="5" s="1"/>
  <c r="K469" i="5"/>
  <c r="G469" i="5"/>
  <c r="L469" i="5" s="1"/>
  <c r="G468" i="5"/>
  <c r="L467" i="5"/>
  <c r="K467" i="5"/>
  <c r="G467" i="5"/>
  <c r="L466" i="5"/>
  <c r="G466" i="5"/>
  <c r="K466" i="5" s="1"/>
  <c r="K465" i="5"/>
  <c r="G465" i="5"/>
  <c r="L465" i="5" s="1"/>
  <c r="G464" i="5"/>
  <c r="J463" i="5"/>
  <c r="I463" i="5"/>
  <c r="I456" i="5" s="1"/>
  <c r="I455" i="5" s="1"/>
  <c r="I454" i="5" s="1"/>
  <c r="I453" i="5" s="1"/>
  <c r="H463" i="5"/>
  <c r="H456" i="5" s="1"/>
  <c r="H455" i="5" s="1"/>
  <c r="H454" i="5" s="1"/>
  <c r="H453" i="5" s="1"/>
  <c r="F463" i="5"/>
  <c r="E463" i="5"/>
  <c r="L462" i="5"/>
  <c r="K462" i="5"/>
  <c r="G462" i="5"/>
  <c r="L461" i="5"/>
  <c r="G461" i="5"/>
  <c r="K461" i="5" s="1"/>
  <c r="K460" i="5"/>
  <c r="G460" i="5"/>
  <c r="L460" i="5" s="1"/>
  <c r="G459" i="5"/>
  <c r="L458" i="5"/>
  <c r="K458" i="5"/>
  <c r="G458" i="5"/>
  <c r="L457" i="5"/>
  <c r="G457" i="5"/>
  <c r="K457" i="5" s="1"/>
  <c r="K452" i="5"/>
  <c r="G452" i="5"/>
  <c r="L452" i="5" s="1"/>
  <c r="G451" i="5"/>
  <c r="L450" i="5"/>
  <c r="K450" i="5"/>
  <c r="G450" i="5"/>
  <c r="J449" i="5"/>
  <c r="I449" i="5"/>
  <c r="H449" i="5"/>
  <c r="F449" i="5"/>
  <c r="E449" i="5"/>
  <c r="J448" i="5"/>
  <c r="I448" i="5"/>
  <c r="H448" i="5"/>
  <c r="F448" i="5"/>
  <c r="E448" i="5"/>
  <c r="L447" i="5"/>
  <c r="K447" i="5"/>
  <c r="G447" i="5"/>
  <c r="J446" i="5"/>
  <c r="I446" i="5"/>
  <c r="H446" i="5"/>
  <c r="G446" i="5"/>
  <c r="L446" i="5" s="1"/>
  <c r="L445" i="5"/>
  <c r="J445" i="5"/>
  <c r="I445" i="5"/>
  <c r="H445" i="5"/>
  <c r="G445" i="5"/>
  <c r="K445" i="5" s="1"/>
  <c r="J444" i="5"/>
  <c r="J442" i="5" s="1"/>
  <c r="J441" i="5" s="1"/>
  <c r="I444" i="5"/>
  <c r="I442" i="5" s="1"/>
  <c r="I441" i="5" s="1"/>
  <c r="H444" i="5"/>
  <c r="G444" i="5"/>
  <c r="L443" i="5"/>
  <c r="K443" i="5"/>
  <c r="G443" i="5"/>
  <c r="H442" i="5"/>
  <c r="F442" i="5"/>
  <c r="E442" i="5"/>
  <c r="H441" i="5"/>
  <c r="F441" i="5"/>
  <c r="E441" i="5"/>
  <c r="L440" i="5"/>
  <c r="K440" i="5"/>
  <c r="G440" i="5"/>
  <c r="J439" i="5"/>
  <c r="J435" i="5" s="1"/>
  <c r="J434" i="5" s="1"/>
  <c r="J429" i="5" s="1"/>
  <c r="I439" i="5"/>
  <c r="H439" i="5"/>
  <c r="G439" i="5"/>
  <c r="L439" i="5" s="1"/>
  <c r="F439" i="5"/>
  <c r="F435" i="5" s="1"/>
  <c r="F434" i="5" s="1"/>
  <c r="F429" i="5" s="1"/>
  <c r="E439" i="5"/>
  <c r="K438" i="5"/>
  <c r="G438" i="5"/>
  <c r="L438" i="5" s="1"/>
  <c r="G437" i="5"/>
  <c r="J436" i="5"/>
  <c r="I436" i="5"/>
  <c r="H436" i="5"/>
  <c r="F436" i="5"/>
  <c r="E436" i="5"/>
  <c r="I435" i="5"/>
  <c r="I434" i="5" s="1"/>
  <c r="I429" i="5" s="1"/>
  <c r="H435" i="5"/>
  <c r="E435" i="5"/>
  <c r="H434" i="5"/>
  <c r="L433" i="5"/>
  <c r="K433" i="5"/>
  <c r="G433" i="5"/>
  <c r="L432" i="5"/>
  <c r="J432" i="5"/>
  <c r="I432" i="5"/>
  <c r="H432" i="5"/>
  <c r="H431" i="5" s="1"/>
  <c r="G432" i="5"/>
  <c r="K432" i="5" s="1"/>
  <c r="F432" i="5"/>
  <c r="E432" i="5"/>
  <c r="L431" i="5"/>
  <c r="J431" i="5"/>
  <c r="I431" i="5"/>
  <c r="G431" i="5"/>
  <c r="K431" i="5" s="1"/>
  <c r="F431" i="5"/>
  <c r="E431" i="5"/>
  <c r="L430" i="5"/>
  <c r="J430" i="5"/>
  <c r="I430" i="5"/>
  <c r="H430" i="5"/>
  <c r="H429" i="5" s="1"/>
  <c r="G430" i="5"/>
  <c r="K430" i="5" s="1"/>
  <c r="F430" i="5"/>
  <c r="E430" i="5"/>
  <c r="L426" i="5"/>
  <c r="I426" i="5"/>
  <c r="H426" i="5"/>
  <c r="G426" i="5"/>
  <c r="K426" i="5" s="1"/>
  <c r="J425" i="5"/>
  <c r="I425" i="5"/>
  <c r="H425" i="5"/>
  <c r="G425" i="5"/>
  <c r="L424" i="5"/>
  <c r="J424" i="5"/>
  <c r="I424" i="5"/>
  <c r="I197" i="5" s="1"/>
  <c r="H424" i="5"/>
  <c r="G424" i="5"/>
  <c r="K424" i="5" s="1"/>
  <c r="J423" i="5"/>
  <c r="I423" i="5"/>
  <c r="H423" i="5"/>
  <c r="G423" i="5"/>
  <c r="H422" i="5"/>
  <c r="F422" i="5"/>
  <c r="E422" i="5"/>
  <c r="I421" i="5"/>
  <c r="J421" i="5" s="1"/>
  <c r="H421" i="5"/>
  <c r="G421" i="5"/>
  <c r="L421" i="5" s="1"/>
  <c r="K420" i="5"/>
  <c r="G420" i="5"/>
  <c r="L420" i="5" s="1"/>
  <c r="G419" i="5"/>
  <c r="L419" i="5" s="1"/>
  <c r="F419" i="5"/>
  <c r="E419" i="5"/>
  <c r="K418" i="5"/>
  <c r="G418" i="5"/>
  <c r="L418" i="5" s="1"/>
  <c r="G417" i="5"/>
  <c r="L417" i="5" s="1"/>
  <c r="F417" i="5"/>
  <c r="E417" i="5"/>
  <c r="I416" i="5"/>
  <c r="J416" i="5" s="1"/>
  <c r="J181" i="5" s="1"/>
  <c r="H416" i="5"/>
  <c r="G416" i="5"/>
  <c r="K416" i="5" s="1"/>
  <c r="L415" i="5"/>
  <c r="K415" i="5"/>
  <c r="G415" i="5"/>
  <c r="L414" i="5"/>
  <c r="J414" i="5"/>
  <c r="I414" i="5"/>
  <c r="H414" i="5"/>
  <c r="G414" i="5"/>
  <c r="K414" i="5" s="1"/>
  <c r="L413" i="5"/>
  <c r="J413" i="5"/>
  <c r="J178" i="5" s="1"/>
  <c r="H413" i="5"/>
  <c r="I413" i="5" s="1"/>
  <c r="I178" i="5" s="1"/>
  <c r="G413" i="5"/>
  <c r="K413" i="5" s="1"/>
  <c r="L412" i="5"/>
  <c r="H412" i="5"/>
  <c r="G412" i="5"/>
  <c r="K412" i="5" s="1"/>
  <c r="L411" i="5"/>
  <c r="H411" i="5"/>
  <c r="I411" i="5" s="1"/>
  <c r="G411" i="5"/>
  <c r="K411" i="5" s="1"/>
  <c r="L410" i="5"/>
  <c r="H410" i="5"/>
  <c r="I410" i="5" s="1"/>
  <c r="G410" i="5"/>
  <c r="K410" i="5" s="1"/>
  <c r="L409" i="5"/>
  <c r="J409" i="5"/>
  <c r="J174" i="5" s="1"/>
  <c r="H409" i="5"/>
  <c r="I409" i="5" s="1"/>
  <c r="I174" i="5" s="1"/>
  <c r="G409" i="5"/>
  <c r="K409" i="5" s="1"/>
  <c r="L408" i="5"/>
  <c r="H408" i="5"/>
  <c r="I408" i="5" s="1"/>
  <c r="G408" i="5"/>
  <c r="K408" i="5" s="1"/>
  <c r="L407" i="5"/>
  <c r="H407" i="5"/>
  <c r="I407" i="5" s="1"/>
  <c r="I172" i="5" s="1"/>
  <c r="G407" i="5"/>
  <c r="K407" i="5" s="1"/>
  <c r="L406" i="5"/>
  <c r="H406" i="5"/>
  <c r="I406" i="5" s="1"/>
  <c r="G406" i="5"/>
  <c r="K406" i="5" s="1"/>
  <c r="L405" i="5"/>
  <c r="J405" i="5"/>
  <c r="J170" i="5" s="1"/>
  <c r="H405" i="5"/>
  <c r="I405" i="5" s="1"/>
  <c r="I170" i="5" s="1"/>
  <c r="G405" i="5"/>
  <c r="K405" i="5" s="1"/>
  <c r="L404" i="5"/>
  <c r="H404" i="5"/>
  <c r="G404" i="5"/>
  <c r="K404" i="5" s="1"/>
  <c r="L403" i="5"/>
  <c r="H403" i="5"/>
  <c r="I403" i="5" s="1"/>
  <c r="G403" i="5"/>
  <c r="K403" i="5" s="1"/>
  <c r="F402" i="5"/>
  <c r="F401" i="5"/>
  <c r="F400" i="5"/>
  <c r="F399" i="5"/>
  <c r="L398" i="5"/>
  <c r="H398" i="5"/>
  <c r="I398" i="5" s="1"/>
  <c r="J398" i="5" s="1"/>
  <c r="G398" i="5"/>
  <c r="K398" i="5" s="1"/>
  <c r="L397" i="5"/>
  <c r="J397" i="5"/>
  <c r="H397" i="5"/>
  <c r="I397" i="5" s="1"/>
  <c r="G397" i="5"/>
  <c r="K397" i="5" s="1"/>
  <c r="L396" i="5"/>
  <c r="H396" i="5"/>
  <c r="I396" i="5" s="1"/>
  <c r="J396" i="5" s="1"/>
  <c r="G396" i="5"/>
  <c r="K396" i="5" s="1"/>
  <c r="L395" i="5"/>
  <c r="H395" i="5"/>
  <c r="I395" i="5" s="1"/>
  <c r="J395" i="5" s="1"/>
  <c r="J130" i="5" s="1"/>
  <c r="G395" i="5"/>
  <c r="K395" i="5" s="1"/>
  <c r="L394" i="5"/>
  <c r="H394" i="5"/>
  <c r="G394" i="5"/>
  <c r="K394" i="5" s="1"/>
  <c r="F393" i="5"/>
  <c r="F392" i="5" s="1"/>
  <c r="E393" i="5"/>
  <c r="E392" i="5"/>
  <c r="L391" i="5"/>
  <c r="J391" i="5"/>
  <c r="I391" i="5"/>
  <c r="H391" i="5"/>
  <c r="G391" i="5"/>
  <c r="K391" i="5" s="1"/>
  <c r="L390" i="5"/>
  <c r="G390" i="5"/>
  <c r="K390" i="5" s="1"/>
  <c r="J389" i="5"/>
  <c r="I389" i="5"/>
  <c r="H389" i="5"/>
  <c r="G389" i="5"/>
  <c r="I388" i="5"/>
  <c r="H388" i="5"/>
  <c r="F388" i="5"/>
  <c r="E388" i="5"/>
  <c r="J387" i="5"/>
  <c r="I387" i="5"/>
  <c r="H387" i="5"/>
  <c r="G387" i="5"/>
  <c r="L387" i="5" s="1"/>
  <c r="I386" i="5"/>
  <c r="J386" i="5" s="1"/>
  <c r="H386" i="5"/>
  <c r="G386" i="5"/>
  <c r="I385" i="5"/>
  <c r="J385" i="5" s="1"/>
  <c r="H385" i="5"/>
  <c r="G385" i="5"/>
  <c r="L385" i="5" s="1"/>
  <c r="K384" i="5"/>
  <c r="I384" i="5"/>
  <c r="J384" i="5" s="1"/>
  <c r="H384" i="5"/>
  <c r="G384" i="5"/>
  <c r="L384" i="5" s="1"/>
  <c r="I383" i="5"/>
  <c r="H383" i="5"/>
  <c r="H382" i="5" s="1"/>
  <c r="G383" i="5"/>
  <c r="L383" i="5" s="1"/>
  <c r="G382" i="5"/>
  <c r="F382" i="5"/>
  <c r="E382" i="5"/>
  <c r="I381" i="5"/>
  <c r="J381" i="5" s="1"/>
  <c r="J106" i="5" s="1"/>
  <c r="J102" i="5" s="1"/>
  <c r="H381" i="5"/>
  <c r="G381" i="5"/>
  <c r="L381" i="5" s="1"/>
  <c r="I380" i="5"/>
  <c r="J380" i="5" s="1"/>
  <c r="H380" i="5"/>
  <c r="G380" i="5"/>
  <c r="L380" i="5" s="1"/>
  <c r="K379" i="5"/>
  <c r="I379" i="5"/>
  <c r="J379" i="5" s="1"/>
  <c r="H379" i="5"/>
  <c r="G379" i="5"/>
  <c r="L379" i="5" s="1"/>
  <c r="J378" i="5"/>
  <c r="I378" i="5"/>
  <c r="I377" i="5" s="1"/>
  <c r="H378" i="5"/>
  <c r="H377" i="5" s="1"/>
  <c r="G378" i="5"/>
  <c r="L378" i="5" s="1"/>
  <c r="F377" i="5"/>
  <c r="E377" i="5"/>
  <c r="K376" i="5"/>
  <c r="I376" i="5"/>
  <c r="J376" i="5" s="1"/>
  <c r="H376" i="5"/>
  <c r="G376" i="5"/>
  <c r="L376" i="5" s="1"/>
  <c r="I375" i="5"/>
  <c r="H375" i="5"/>
  <c r="H374" i="5" s="1"/>
  <c r="G375" i="5"/>
  <c r="L375" i="5" s="1"/>
  <c r="G374" i="5"/>
  <c r="L374" i="5" s="1"/>
  <c r="F374" i="5"/>
  <c r="F365" i="5" s="1"/>
  <c r="F355" i="5" s="1"/>
  <c r="F288" i="5" s="1"/>
  <c r="E374" i="5"/>
  <c r="I373" i="5"/>
  <c r="J373" i="5" s="1"/>
  <c r="H373" i="5"/>
  <c r="G373" i="5"/>
  <c r="I372" i="5"/>
  <c r="J372" i="5" s="1"/>
  <c r="H372" i="5"/>
  <c r="G372" i="5"/>
  <c r="L372" i="5" s="1"/>
  <c r="K371" i="5"/>
  <c r="I371" i="5"/>
  <c r="J371" i="5" s="1"/>
  <c r="H371" i="5"/>
  <c r="G371" i="5"/>
  <c r="L371" i="5" s="1"/>
  <c r="I370" i="5"/>
  <c r="H370" i="5"/>
  <c r="G370" i="5"/>
  <c r="L370" i="5" s="1"/>
  <c r="I369" i="5"/>
  <c r="J369" i="5" s="1"/>
  <c r="J94" i="5" s="1"/>
  <c r="H369" i="5"/>
  <c r="G369" i="5"/>
  <c r="L369" i="5" s="1"/>
  <c r="I368" i="5"/>
  <c r="J368" i="5" s="1"/>
  <c r="H368" i="5"/>
  <c r="G368" i="5"/>
  <c r="L368" i="5" s="1"/>
  <c r="J367" i="5"/>
  <c r="I367" i="5"/>
  <c r="H367" i="5"/>
  <c r="G367" i="5"/>
  <c r="H366" i="5"/>
  <c r="F366" i="5"/>
  <c r="E366" i="5"/>
  <c r="E365" i="5"/>
  <c r="I364" i="5"/>
  <c r="H364" i="5"/>
  <c r="H363" i="5" s="1"/>
  <c r="G364" i="5"/>
  <c r="L364" i="5" s="1"/>
  <c r="K363" i="5"/>
  <c r="G363" i="5"/>
  <c r="L363" i="5" s="1"/>
  <c r="F363" i="5"/>
  <c r="E363" i="5"/>
  <c r="K362" i="5"/>
  <c r="I362" i="5"/>
  <c r="J362" i="5" s="1"/>
  <c r="H362" i="5"/>
  <c r="G362" i="5"/>
  <c r="L362" i="5" s="1"/>
  <c r="I361" i="5"/>
  <c r="H361" i="5"/>
  <c r="H360" i="5" s="1"/>
  <c r="G361" i="5"/>
  <c r="L361" i="5" s="1"/>
  <c r="G360" i="5"/>
  <c r="F360" i="5"/>
  <c r="E360" i="5"/>
  <c r="J359" i="5"/>
  <c r="I359" i="5"/>
  <c r="H359" i="5"/>
  <c r="G359" i="5"/>
  <c r="L359" i="5" s="1"/>
  <c r="I358" i="5"/>
  <c r="H358" i="5"/>
  <c r="H357" i="5" s="1"/>
  <c r="G358" i="5"/>
  <c r="L358" i="5" s="1"/>
  <c r="G357" i="5"/>
  <c r="F357" i="5"/>
  <c r="E357" i="5"/>
  <c r="F356" i="5"/>
  <c r="E356" i="5"/>
  <c r="I354" i="5"/>
  <c r="J354" i="5" s="1"/>
  <c r="J353" i="5" s="1"/>
  <c r="J352" i="5" s="1"/>
  <c r="H354" i="5"/>
  <c r="G354" i="5"/>
  <c r="I353" i="5"/>
  <c r="H353" i="5"/>
  <c r="F353" i="5"/>
  <c r="E353" i="5"/>
  <c r="I352" i="5"/>
  <c r="H352" i="5"/>
  <c r="F352" i="5"/>
  <c r="E352" i="5"/>
  <c r="I351" i="5"/>
  <c r="J351" i="5" s="1"/>
  <c r="H351" i="5"/>
  <c r="G351" i="5"/>
  <c r="L351" i="5" s="1"/>
  <c r="J350" i="5"/>
  <c r="I350" i="5"/>
  <c r="H350" i="5"/>
  <c r="G350" i="5"/>
  <c r="J349" i="5"/>
  <c r="I349" i="5"/>
  <c r="H349" i="5"/>
  <c r="G349" i="5"/>
  <c r="L349" i="5" s="1"/>
  <c r="J348" i="5"/>
  <c r="J347" i="5" s="1"/>
  <c r="J346" i="5" s="1"/>
  <c r="I348" i="5"/>
  <c r="H348" i="5"/>
  <c r="G348" i="5"/>
  <c r="I347" i="5"/>
  <c r="H347" i="5"/>
  <c r="F347" i="5"/>
  <c r="E347" i="5"/>
  <c r="I346" i="5"/>
  <c r="H346" i="5"/>
  <c r="F346" i="5"/>
  <c r="E346" i="5"/>
  <c r="I345" i="5"/>
  <c r="J345" i="5" s="1"/>
  <c r="H345" i="5"/>
  <c r="G345" i="5"/>
  <c r="L345" i="5" s="1"/>
  <c r="I344" i="5"/>
  <c r="J344" i="5" s="1"/>
  <c r="J343" i="5" s="1"/>
  <c r="H344" i="5"/>
  <c r="G344" i="5"/>
  <c r="H343" i="5"/>
  <c r="F343" i="5"/>
  <c r="E343" i="5"/>
  <c r="I342" i="5"/>
  <c r="H342" i="5"/>
  <c r="H341" i="5" s="1"/>
  <c r="H317" i="5" s="1"/>
  <c r="H289" i="5" s="1"/>
  <c r="G342" i="5"/>
  <c r="L342" i="5" s="1"/>
  <c r="K341" i="5"/>
  <c r="G341" i="5"/>
  <c r="L341" i="5" s="1"/>
  <c r="F341" i="5"/>
  <c r="E341" i="5"/>
  <c r="K340" i="5"/>
  <c r="G340" i="5"/>
  <c r="L340" i="5" s="1"/>
  <c r="G339" i="5"/>
  <c r="L338" i="5"/>
  <c r="K338" i="5"/>
  <c r="G338" i="5"/>
  <c r="L337" i="5"/>
  <c r="G337" i="5"/>
  <c r="K337" i="5" s="1"/>
  <c r="K336" i="5"/>
  <c r="G336" i="5"/>
  <c r="L336" i="5" s="1"/>
  <c r="G335" i="5"/>
  <c r="G334" i="5"/>
  <c r="L334" i="5" s="1"/>
  <c r="L333" i="5"/>
  <c r="G333" i="5"/>
  <c r="K333" i="5" s="1"/>
  <c r="K332" i="5"/>
  <c r="G332" i="5"/>
  <c r="L332" i="5" s="1"/>
  <c r="G331" i="5"/>
  <c r="G330" i="5"/>
  <c r="L330" i="5" s="1"/>
  <c r="L329" i="5"/>
  <c r="G329" i="5"/>
  <c r="K329" i="5" s="1"/>
  <c r="K328" i="5"/>
  <c r="G328" i="5"/>
  <c r="L328" i="5" s="1"/>
  <c r="G327" i="5"/>
  <c r="G326" i="5"/>
  <c r="L326" i="5" s="1"/>
  <c r="L325" i="5"/>
  <c r="G325" i="5"/>
  <c r="K325" i="5" s="1"/>
  <c r="J324" i="5"/>
  <c r="I324" i="5"/>
  <c r="H324" i="5"/>
  <c r="G324" i="5"/>
  <c r="J323" i="5"/>
  <c r="I323" i="5"/>
  <c r="H323" i="5"/>
  <c r="F323" i="5"/>
  <c r="E323" i="5"/>
  <c r="G322" i="5"/>
  <c r="L322" i="5" s="1"/>
  <c r="L321" i="5"/>
  <c r="G321" i="5"/>
  <c r="M850" i="5" s="1"/>
  <c r="L320" i="5"/>
  <c r="G320" i="5"/>
  <c r="N320" i="5" s="1"/>
  <c r="J319" i="5"/>
  <c r="H319" i="5"/>
  <c r="F319" i="5"/>
  <c r="J318" i="5"/>
  <c r="H318" i="5"/>
  <c r="F318" i="5"/>
  <c r="F317" i="5"/>
  <c r="H316" i="5"/>
  <c r="I316" i="5" s="1"/>
  <c r="J316" i="5" s="1"/>
  <c r="G316" i="5"/>
  <c r="I315" i="5"/>
  <c r="J315" i="5" s="1"/>
  <c r="H315" i="5"/>
  <c r="G315" i="5"/>
  <c r="L315" i="5" s="1"/>
  <c r="K314" i="5"/>
  <c r="H314" i="5"/>
  <c r="I314" i="5" s="1"/>
  <c r="J314" i="5" s="1"/>
  <c r="G314" i="5"/>
  <c r="L314" i="5" s="1"/>
  <c r="I313" i="5"/>
  <c r="J313" i="5" s="1"/>
  <c r="H313" i="5"/>
  <c r="G313" i="5"/>
  <c r="L313" i="5" s="1"/>
  <c r="H312" i="5"/>
  <c r="I312" i="5" s="1"/>
  <c r="J312" i="5" s="1"/>
  <c r="G312" i="5"/>
  <c r="I311" i="5"/>
  <c r="J311" i="5" s="1"/>
  <c r="H311" i="5"/>
  <c r="K310" i="5"/>
  <c r="H310" i="5"/>
  <c r="I310" i="5" s="1"/>
  <c r="G310" i="5"/>
  <c r="L310" i="5" s="1"/>
  <c r="I309" i="5"/>
  <c r="J309" i="5" s="1"/>
  <c r="H309" i="5"/>
  <c r="G309" i="5"/>
  <c r="L309" i="5" s="1"/>
  <c r="I308" i="5"/>
  <c r="J308" i="5" s="1"/>
  <c r="H308" i="5"/>
  <c r="G308" i="5"/>
  <c r="I307" i="5"/>
  <c r="J307" i="5" s="1"/>
  <c r="H307" i="5"/>
  <c r="I306" i="5"/>
  <c r="J306" i="5" s="1"/>
  <c r="H306" i="5"/>
  <c r="I305" i="5"/>
  <c r="J305" i="5" s="1"/>
  <c r="H305" i="5"/>
  <c r="G305" i="5"/>
  <c r="L305" i="5" s="1"/>
  <c r="K304" i="5"/>
  <c r="I304" i="5"/>
  <c r="J304" i="5" s="1"/>
  <c r="H304" i="5"/>
  <c r="G304" i="5"/>
  <c r="L304" i="5" s="1"/>
  <c r="I303" i="5"/>
  <c r="J303" i="5" s="1"/>
  <c r="H303" i="5"/>
  <c r="G303" i="5"/>
  <c r="L303" i="5" s="1"/>
  <c r="H302" i="5"/>
  <c r="J302" i="5" s="1"/>
  <c r="G302" i="5"/>
  <c r="H301" i="5"/>
  <c r="J301" i="5" s="1"/>
  <c r="J300" i="5"/>
  <c r="I300" i="5"/>
  <c r="H300" i="5"/>
  <c r="G300" i="5"/>
  <c r="L300" i="5" s="1"/>
  <c r="J299" i="5"/>
  <c r="I299" i="5"/>
  <c r="H299" i="5"/>
  <c r="G299" i="5"/>
  <c r="L299" i="5" s="1"/>
  <c r="J298" i="5"/>
  <c r="H298" i="5"/>
  <c r="G298" i="5"/>
  <c r="K298" i="5" s="1"/>
  <c r="F298" i="5"/>
  <c r="E298" i="5"/>
  <c r="H297" i="5"/>
  <c r="J297" i="5" s="1"/>
  <c r="G297" i="5"/>
  <c r="I296" i="5"/>
  <c r="H296" i="5"/>
  <c r="J296" i="5" s="1"/>
  <c r="G296" i="5"/>
  <c r="L296" i="5" s="1"/>
  <c r="L295" i="5"/>
  <c r="K295" i="5"/>
  <c r="J294" i="5"/>
  <c r="H294" i="5"/>
  <c r="F294" i="5"/>
  <c r="E294" i="5"/>
  <c r="I293" i="5"/>
  <c r="I292" i="5" s="1"/>
  <c r="I291" i="5" s="1"/>
  <c r="H293" i="5"/>
  <c r="J293" i="5" s="1"/>
  <c r="J292" i="5" s="1"/>
  <c r="J291" i="5" s="1"/>
  <c r="J290" i="5" s="1"/>
  <c r="G293" i="5"/>
  <c r="L293" i="5" s="1"/>
  <c r="H292" i="5"/>
  <c r="G292" i="5"/>
  <c r="L292" i="5" s="1"/>
  <c r="F292" i="5"/>
  <c r="E292" i="5"/>
  <c r="H291" i="5"/>
  <c r="G291" i="5"/>
  <c r="F291" i="5"/>
  <c r="E291" i="5"/>
  <c r="H290" i="5"/>
  <c r="F290" i="5"/>
  <c r="F289" i="5"/>
  <c r="K285" i="5"/>
  <c r="G285" i="5"/>
  <c r="L285" i="5" s="1"/>
  <c r="F285" i="5"/>
  <c r="E285" i="5"/>
  <c r="L284" i="5"/>
  <c r="G284" i="5"/>
  <c r="F284" i="5"/>
  <c r="E284" i="5"/>
  <c r="L283" i="5"/>
  <c r="G283" i="5"/>
  <c r="F283" i="5"/>
  <c r="F282" i="5" s="1"/>
  <c r="E283" i="5"/>
  <c r="G282" i="5"/>
  <c r="L282" i="5" s="1"/>
  <c r="K281" i="5"/>
  <c r="G281" i="5"/>
  <c r="L281" i="5" s="1"/>
  <c r="F281" i="5"/>
  <c r="E281" i="5"/>
  <c r="L280" i="5"/>
  <c r="G280" i="5"/>
  <c r="F280" i="5"/>
  <c r="E280" i="5"/>
  <c r="K280" i="5" s="1"/>
  <c r="G279" i="5"/>
  <c r="L279" i="5" s="1"/>
  <c r="F279" i="5"/>
  <c r="G278" i="5"/>
  <c r="F278" i="5"/>
  <c r="E278" i="5"/>
  <c r="K277" i="5"/>
  <c r="G277" i="5"/>
  <c r="L277" i="5" s="1"/>
  <c r="F277" i="5"/>
  <c r="E277" i="5"/>
  <c r="L276" i="5"/>
  <c r="G276" i="5"/>
  <c r="F276" i="5"/>
  <c r="E276" i="5"/>
  <c r="F275" i="5"/>
  <c r="G274" i="5"/>
  <c r="L274" i="5" s="1"/>
  <c r="F274" i="5"/>
  <c r="E274" i="5"/>
  <c r="K273" i="5"/>
  <c r="G273" i="5"/>
  <c r="L273" i="5" s="1"/>
  <c r="F273" i="5"/>
  <c r="E273" i="5"/>
  <c r="L272" i="5"/>
  <c r="G272" i="5"/>
  <c r="G271" i="5" s="1"/>
  <c r="L271" i="5" s="1"/>
  <c r="F272" i="5"/>
  <c r="E272" i="5"/>
  <c r="F271" i="5"/>
  <c r="G270" i="5"/>
  <c r="F270" i="5"/>
  <c r="E270" i="5"/>
  <c r="K269" i="5"/>
  <c r="G269" i="5"/>
  <c r="L269" i="5" s="1"/>
  <c r="F269" i="5"/>
  <c r="E269" i="5"/>
  <c r="L268" i="5"/>
  <c r="G268" i="5"/>
  <c r="F268" i="5"/>
  <c r="E268" i="5"/>
  <c r="F267" i="5"/>
  <c r="G266" i="5"/>
  <c r="L266" i="5" s="1"/>
  <c r="F266" i="5"/>
  <c r="E266" i="5"/>
  <c r="K265" i="5"/>
  <c r="G265" i="5"/>
  <c r="L265" i="5" s="1"/>
  <c r="F265" i="5"/>
  <c r="E265" i="5"/>
  <c r="L264" i="5"/>
  <c r="G264" i="5"/>
  <c r="G263" i="5" s="1"/>
  <c r="L263" i="5" s="1"/>
  <c r="F264" i="5"/>
  <c r="E264" i="5"/>
  <c r="F263" i="5"/>
  <c r="G262" i="5"/>
  <c r="L262" i="5" s="1"/>
  <c r="F262" i="5"/>
  <c r="E262" i="5"/>
  <c r="K261" i="5"/>
  <c r="G261" i="5"/>
  <c r="L261" i="5" s="1"/>
  <c r="F261" i="5"/>
  <c r="E261" i="5"/>
  <c r="L260" i="5"/>
  <c r="G260" i="5"/>
  <c r="G259" i="5" s="1"/>
  <c r="L259" i="5" s="1"/>
  <c r="F260" i="5"/>
  <c r="E260" i="5"/>
  <c r="F259" i="5"/>
  <c r="G258" i="5"/>
  <c r="F258" i="5"/>
  <c r="E258" i="5"/>
  <c r="K257" i="5"/>
  <c r="G257" i="5"/>
  <c r="L257" i="5" s="1"/>
  <c r="F257" i="5"/>
  <c r="E257" i="5"/>
  <c r="L256" i="5"/>
  <c r="G256" i="5"/>
  <c r="F256" i="5"/>
  <c r="E256" i="5"/>
  <c r="F255" i="5"/>
  <c r="G254" i="5"/>
  <c r="F254" i="5"/>
  <c r="E254" i="5"/>
  <c r="L253" i="5"/>
  <c r="K253" i="5"/>
  <c r="G253" i="5"/>
  <c r="F253" i="5"/>
  <c r="E253" i="5"/>
  <c r="L252" i="5"/>
  <c r="G252" i="5"/>
  <c r="F252" i="5"/>
  <c r="E252" i="5"/>
  <c r="F251" i="5"/>
  <c r="G249" i="5"/>
  <c r="F249" i="5"/>
  <c r="E249" i="5"/>
  <c r="J248" i="5"/>
  <c r="I248" i="5"/>
  <c r="H248" i="5"/>
  <c r="G248" i="5"/>
  <c r="L248" i="5" s="1"/>
  <c r="F248" i="5"/>
  <c r="K248" i="5" s="1"/>
  <c r="E248" i="5"/>
  <c r="J247" i="5"/>
  <c r="I247" i="5"/>
  <c r="H247" i="5"/>
  <c r="G247" i="5"/>
  <c r="L247" i="5" s="1"/>
  <c r="F247" i="5"/>
  <c r="K247" i="5" s="1"/>
  <c r="E247" i="5"/>
  <c r="J246" i="5"/>
  <c r="I246" i="5"/>
  <c r="H246" i="5"/>
  <c r="G246" i="5"/>
  <c r="L246" i="5" s="1"/>
  <c r="F246" i="5"/>
  <c r="E246" i="5"/>
  <c r="J245" i="5"/>
  <c r="I245" i="5"/>
  <c r="H245" i="5"/>
  <c r="F245" i="5"/>
  <c r="E245" i="5"/>
  <c r="I244" i="5"/>
  <c r="H244" i="5"/>
  <c r="E244" i="5"/>
  <c r="J243" i="5"/>
  <c r="I243" i="5"/>
  <c r="H243" i="5"/>
  <c r="G243" i="5"/>
  <c r="L243" i="5" s="1"/>
  <c r="F243" i="5"/>
  <c r="K243" i="5" s="1"/>
  <c r="E243" i="5"/>
  <c r="J242" i="5"/>
  <c r="I242" i="5"/>
  <c r="H242" i="5"/>
  <c r="G242" i="5"/>
  <c r="L242" i="5" s="1"/>
  <c r="F242" i="5"/>
  <c r="K242" i="5" s="1"/>
  <c r="E242" i="5"/>
  <c r="J241" i="5"/>
  <c r="J240" i="5" s="1"/>
  <c r="I241" i="5"/>
  <c r="H241" i="5"/>
  <c r="G241" i="5"/>
  <c r="L241" i="5" s="1"/>
  <c r="F241" i="5"/>
  <c r="F240" i="5" s="1"/>
  <c r="E241" i="5"/>
  <c r="I240" i="5"/>
  <c r="H240" i="5"/>
  <c r="G240" i="5"/>
  <c r="L240" i="5" s="1"/>
  <c r="E240" i="5"/>
  <c r="J239" i="5"/>
  <c r="I239" i="5"/>
  <c r="H239" i="5"/>
  <c r="F239" i="5"/>
  <c r="E239" i="5"/>
  <c r="J238" i="5"/>
  <c r="I238" i="5"/>
  <c r="H238" i="5"/>
  <c r="G238" i="5"/>
  <c r="L238" i="5" s="1"/>
  <c r="F238" i="5"/>
  <c r="E238" i="5"/>
  <c r="K238" i="5" s="1"/>
  <c r="J237" i="5"/>
  <c r="J236" i="5" s="1"/>
  <c r="I237" i="5"/>
  <c r="H237" i="5"/>
  <c r="G237" i="5"/>
  <c r="L237" i="5" s="1"/>
  <c r="F237" i="5"/>
  <c r="E237" i="5"/>
  <c r="K237" i="5" s="1"/>
  <c r="I236" i="5"/>
  <c r="H236" i="5"/>
  <c r="F236" i="5"/>
  <c r="E236" i="5"/>
  <c r="J235" i="5"/>
  <c r="I235" i="5"/>
  <c r="H235" i="5"/>
  <c r="G235" i="5"/>
  <c r="L235" i="5" s="1"/>
  <c r="F235" i="5"/>
  <c r="K235" i="5" s="1"/>
  <c r="E235" i="5"/>
  <c r="J234" i="5"/>
  <c r="J232" i="5" s="1"/>
  <c r="I234" i="5"/>
  <c r="H234" i="5"/>
  <c r="F234" i="5"/>
  <c r="E234" i="5"/>
  <c r="J233" i="5"/>
  <c r="I233" i="5"/>
  <c r="H233" i="5"/>
  <c r="G233" i="5"/>
  <c r="L233" i="5" s="1"/>
  <c r="F233" i="5"/>
  <c r="K233" i="5" s="1"/>
  <c r="E233" i="5"/>
  <c r="I232" i="5"/>
  <c r="H232" i="5"/>
  <c r="F232" i="5"/>
  <c r="E232" i="5"/>
  <c r="J231" i="5"/>
  <c r="I231" i="5"/>
  <c r="H231" i="5"/>
  <c r="G231" i="5"/>
  <c r="L231" i="5" s="1"/>
  <c r="F231" i="5"/>
  <c r="E231" i="5"/>
  <c r="J230" i="5"/>
  <c r="I230" i="5"/>
  <c r="H230" i="5"/>
  <c r="G230" i="5"/>
  <c r="L230" i="5" s="1"/>
  <c r="F230" i="5"/>
  <c r="K230" i="5" s="1"/>
  <c r="E230" i="5"/>
  <c r="J229" i="5"/>
  <c r="J227" i="5" s="1"/>
  <c r="I229" i="5"/>
  <c r="H229" i="5"/>
  <c r="F229" i="5"/>
  <c r="E229" i="5"/>
  <c r="J228" i="5"/>
  <c r="I228" i="5"/>
  <c r="H228" i="5"/>
  <c r="G228" i="5"/>
  <c r="L228" i="5" s="1"/>
  <c r="F228" i="5"/>
  <c r="K228" i="5" s="1"/>
  <c r="E228" i="5"/>
  <c r="I227" i="5"/>
  <c r="H227" i="5"/>
  <c r="E227" i="5"/>
  <c r="J226" i="5"/>
  <c r="I226" i="5"/>
  <c r="H226" i="5"/>
  <c r="G226" i="5"/>
  <c r="L226" i="5" s="1"/>
  <c r="F226" i="5"/>
  <c r="K226" i="5" s="1"/>
  <c r="E226" i="5"/>
  <c r="J225" i="5"/>
  <c r="I225" i="5"/>
  <c r="H225" i="5"/>
  <c r="G225" i="5"/>
  <c r="L225" i="5" s="1"/>
  <c r="F225" i="5"/>
  <c r="K225" i="5" s="1"/>
  <c r="E225" i="5"/>
  <c r="J224" i="5"/>
  <c r="J223" i="5" s="1"/>
  <c r="I224" i="5"/>
  <c r="H224" i="5"/>
  <c r="F224" i="5"/>
  <c r="E224" i="5"/>
  <c r="I223" i="5"/>
  <c r="H223" i="5"/>
  <c r="F223" i="5"/>
  <c r="E223" i="5"/>
  <c r="J222" i="5"/>
  <c r="I222" i="5"/>
  <c r="H222" i="5"/>
  <c r="G222" i="5"/>
  <c r="L222" i="5" s="1"/>
  <c r="F222" i="5"/>
  <c r="K222" i="5" s="1"/>
  <c r="E222" i="5"/>
  <c r="J221" i="5"/>
  <c r="I221" i="5"/>
  <c r="H221" i="5"/>
  <c r="G221" i="5"/>
  <c r="L221" i="5" s="1"/>
  <c r="F221" i="5"/>
  <c r="K221" i="5" s="1"/>
  <c r="E221" i="5"/>
  <c r="J220" i="5"/>
  <c r="I220" i="5"/>
  <c r="H220" i="5"/>
  <c r="G220" i="5"/>
  <c r="L220" i="5" s="1"/>
  <c r="F220" i="5"/>
  <c r="E220" i="5"/>
  <c r="J219" i="5"/>
  <c r="I219" i="5"/>
  <c r="H219" i="5"/>
  <c r="G219" i="5"/>
  <c r="L219" i="5" s="1"/>
  <c r="F219" i="5"/>
  <c r="E219" i="5"/>
  <c r="J218" i="5"/>
  <c r="J215" i="5" s="1"/>
  <c r="I218" i="5"/>
  <c r="H218" i="5"/>
  <c r="F218" i="5"/>
  <c r="E218" i="5"/>
  <c r="J217" i="5"/>
  <c r="I217" i="5"/>
  <c r="H217" i="5"/>
  <c r="G217" i="5"/>
  <c r="L217" i="5" s="1"/>
  <c r="F217" i="5"/>
  <c r="K217" i="5" s="1"/>
  <c r="E217" i="5"/>
  <c r="J216" i="5"/>
  <c r="I216" i="5"/>
  <c r="H216" i="5"/>
  <c r="G216" i="5"/>
  <c r="L216" i="5" s="1"/>
  <c r="F216" i="5"/>
  <c r="K216" i="5" s="1"/>
  <c r="E216" i="5"/>
  <c r="I215" i="5"/>
  <c r="H215" i="5"/>
  <c r="F215" i="5"/>
  <c r="E215" i="5"/>
  <c r="J214" i="5"/>
  <c r="I214" i="5"/>
  <c r="H214" i="5"/>
  <c r="G214" i="5"/>
  <c r="L214" i="5" s="1"/>
  <c r="F214" i="5"/>
  <c r="K214" i="5" s="1"/>
  <c r="E214" i="5"/>
  <c r="J213" i="5"/>
  <c r="I213" i="5"/>
  <c r="H213" i="5"/>
  <c r="F213" i="5"/>
  <c r="E213" i="5"/>
  <c r="J212" i="5"/>
  <c r="I212" i="5"/>
  <c r="H212" i="5"/>
  <c r="G212" i="5"/>
  <c r="L212" i="5" s="1"/>
  <c r="F212" i="5"/>
  <c r="K212" i="5" s="1"/>
  <c r="E212" i="5"/>
  <c r="I211" i="5"/>
  <c r="H211" i="5"/>
  <c r="E211" i="5"/>
  <c r="J210" i="5"/>
  <c r="I210" i="5"/>
  <c r="H210" i="5"/>
  <c r="G210" i="5"/>
  <c r="L210" i="5" s="1"/>
  <c r="F210" i="5"/>
  <c r="K210" i="5" s="1"/>
  <c r="E210" i="5"/>
  <c r="J209" i="5"/>
  <c r="I209" i="5"/>
  <c r="H209" i="5"/>
  <c r="G209" i="5"/>
  <c r="L209" i="5" s="1"/>
  <c r="F209" i="5"/>
  <c r="K209" i="5" s="1"/>
  <c r="E209" i="5"/>
  <c r="J208" i="5"/>
  <c r="I208" i="5"/>
  <c r="H208" i="5"/>
  <c r="F208" i="5"/>
  <c r="E208" i="5"/>
  <c r="J207" i="5"/>
  <c r="J206" i="5" s="1"/>
  <c r="I207" i="5"/>
  <c r="H207" i="5"/>
  <c r="G207" i="5"/>
  <c r="L207" i="5" s="1"/>
  <c r="F207" i="5"/>
  <c r="K207" i="5" s="1"/>
  <c r="E207" i="5"/>
  <c r="I206" i="5"/>
  <c r="H206" i="5"/>
  <c r="F206" i="5"/>
  <c r="E206" i="5"/>
  <c r="J205" i="5"/>
  <c r="I205" i="5"/>
  <c r="H205" i="5"/>
  <c r="G205" i="5"/>
  <c r="L205" i="5" s="1"/>
  <c r="F205" i="5"/>
  <c r="K205" i="5" s="1"/>
  <c r="E205" i="5"/>
  <c r="J204" i="5"/>
  <c r="I204" i="5"/>
  <c r="H204" i="5"/>
  <c r="G204" i="5"/>
  <c r="L204" i="5" s="1"/>
  <c r="F204" i="5"/>
  <c r="K204" i="5" s="1"/>
  <c r="E204" i="5"/>
  <c r="J203" i="5"/>
  <c r="I203" i="5"/>
  <c r="H203" i="5"/>
  <c r="F203" i="5"/>
  <c r="E203" i="5"/>
  <c r="J202" i="5"/>
  <c r="J201" i="5" s="1"/>
  <c r="I202" i="5"/>
  <c r="H202" i="5"/>
  <c r="G202" i="5"/>
  <c r="L202" i="5" s="1"/>
  <c r="F202" i="5"/>
  <c r="K202" i="5" s="1"/>
  <c r="E202" i="5"/>
  <c r="I201" i="5"/>
  <c r="H201" i="5"/>
  <c r="F201" i="5"/>
  <c r="E201" i="5"/>
  <c r="I200" i="5"/>
  <c r="H200" i="5"/>
  <c r="E200" i="5"/>
  <c r="H199" i="5"/>
  <c r="G199" i="5"/>
  <c r="L199" i="5" s="1"/>
  <c r="F199" i="5"/>
  <c r="E199" i="5"/>
  <c r="J198" i="5"/>
  <c r="I198" i="5"/>
  <c r="H198" i="5"/>
  <c r="F198" i="5"/>
  <c r="E198" i="5"/>
  <c r="J197" i="5"/>
  <c r="H197" i="5"/>
  <c r="G197" i="5"/>
  <c r="L197" i="5" s="1"/>
  <c r="F197" i="5"/>
  <c r="F195" i="5" s="1"/>
  <c r="E197" i="5"/>
  <c r="J196" i="5"/>
  <c r="I196" i="5"/>
  <c r="H196" i="5"/>
  <c r="F196" i="5"/>
  <c r="E196" i="5"/>
  <c r="H195" i="5"/>
  <c r="E195" i="5"/>
  <c r="G194" i="5"/>
  <c r="L194" i="5" s="1"/>
  <c r="F194" i="5"/>
  <c r="E194" i="5"/>
  <c r="K193" i="5"/>
  <c r="G193" i="5"/>
  <c r="L193" i="5" s="1"/>
  <c r="F193" i="5"/>
  <c r="E193" i="5"/>
  <c r="L192" i="5"/>
  <c r="J192" i="5"/>
  <c r="I192" i="5"/>
  <c r="H192" i="5"/>
  <c r="G192" i="5"/>
  <c r="F192" i="5"/>
  <c r="E192" i="5"/>
  <c r="K192" i="5" s="1"/>
  <c r="L191" i="5"/>
  <c r="J191" i="5"/>
  <c r="I191" i="5"/>
  <c r="H191" i="5"/>
  <c r="H189" i="5" s="1"/>
  <c r="G191" i="5"/>
  <c r="F191" i="5"/>
  <c r="E191" i="5"/>
  <c r="K191" i="5" s="1"/>
  <c r="L190" i="5"/>
  <c r="J190" i="5"/>
  <c r="I190" i="5"/>
  <c r="H190" i="5"/>
  <c r="G190" i="5"/>
  <c r="F190" i="5"/>
  <c r="E190" i="5"/>
  <c r="K190" i="5" s="1"/>
  <c r="L189" i="5"/>
  <c r="J189" i="5"/>
  <c r="I189" i="5"/>
  <c r="G189" i="5"/>
  <c r="F189" i="5"/>
  <c r="E189" i="5"/>
  <c r="K189" i="5" s="1"/>
  <c r="J188" i="5"/>
  <c r="I188" i="5"/>
  <c r="H188" i="5"/>
  <c r="F188" i="5"/>
  <c r="E188" i="5"/>
  <c r="L187" i="5"/>
  <c r="J187" i="5"/>
  <c r="I187" i="5"/>
  <c r="H187" i="5"/>
  <c r="G187" i="5"/>
  <c r="F187" i="5"/>
  <c r="E187" i="5"/>
  <c r="K187" i="5" s="1"/>
  <c r="L186" i="5"/>
  <c r="J186" i="5"/>
  <c r="I186" i="5"/>
  <c r="H186" i="5"/>
  <c r="G186" i="5"/>
  <c r="F186" i="5"/>
  <c r="E186" i="5"/>
  <c r="K186" i="5" s="1"/>
  <c r="F185" i="5"/>
  <c r="E185" i="5"/>
  <c r="G184" i="5"/>
  <c r="L184" i="5" s="1"/>
  <c r="F184" i="5"/>
  <c r="E184" i="5"/>
  <c r="L182" i="5"/>
  <c r="K182" i="5"/>
  <c r="J182" i="5"/>
  <c r="I182" i="5"/>
  <c r="H182" i="5"/>
  <c r="I181" i="5"/>
  <c r="H181" i="5"/>
  <c r="F181" i="5"/>
  <c r="E181" i="5"/>
  <c r="L180" i="5"/>
  <c r="J180" i="5"/>
  <c r="I180" i="5"/>
  <c r="H180" i="5"/>
  <c r="G180" i="5"/>
  <c r="F180" i="5"/>
  <c r="E180" i="5"/>
  <c r="K180" i="5" s="1"/>
  <c r="L179" i="5"/>
  <c r="J179" i="5"/>
  <c r="I179" i="5"/>
  <c r="H179" i="5"/>
  <c r="G179" i="5"/>
  <c r="F179" i="5"/>
  <c r="E179" i="5"/>
  <c r="K179" i="5" s="1"/>
  <c r="L178" i="5"/>
  <c r="H178" i="5"/>
  <c r="G178" i="5"/>
  <c r="F178" i="5"/>
  <c r="E178" i="5"/>
  <c r="K178" i="5" s="1"/>
  <c r="L177" i="5"/>
  <c r="G177" i="5"/>
  <c r="F177" i="5"/>
  <c r="E177" i="5"/>
  <c r="K177" i="5" s="1"/>
  <c r="L176" i="5"/>
  <c r="H176" i="5"/>
  <c r="G176" i="5"/>
  <c r="F176" i="5"/>
  <c r="E176" i="5"/>
  <c r="K176" i="5" s="1"/>
  <c r="L175" i="5"/>
  <c r="H175" i="5"/>
  <c r="G175" i="5"/>
  <c r="F175" i="5"/>
  <c r="E175" i="5"/>
  <c r="K175" i="5" s="1"/>
  <c r="L174" i="5"/>
  <c r="H174" i="5"/>
  <c r="G174" i="5"/>
  <c r="F174" i="5"/>
  <c r="E174" i="5"/>
  <c r="K174" i="5" s="1"/>
  <c r="L173" i="5"/>
  <c r="H173" i="5"/>
  <c r="G173" i="5"/>
  <c r="F173" i="5"/>
  <c r="E173" i="5"/>
  <c r="K173" i="5" s="1"/>
  <c r="L172" i="5"/>
  <c r="H172" i="5"/>
  <c r="G172" i="5"/>
  <c r="F172" i="5"/>
  <c r="E172" i="5"/>
  <c r="K172" i="5" s="1"/>
  <c r="L171" i="5"/>
  <c r="H171" i="5"/>
  <c r="G171" i="5"/>
  <c r="F171" i="5"/>
  <c r="E171" i="5"/>
  <c r="K171" i="5" s="1"/>
  <c r="L170" i="5"/>
  <c r="H170" i="5"/>
  <c r="G170" i="5"/>
  <c r="F170" i="5"/>
  <c r="E170" i="5"/>
  <c r="K170" i="5" s="1"/>
  <c r="L169" i="5"/>
  <c r="G169" i="5"/>
  <c r="F169" i="5"/>
  <c r="E169" i="5"/>
  <c r="K169" i="5" s="1"/>
  <c r="L168" i="5"/>
  <c r="H168" i="5"/>
  <c r="G168" i="5"/>
  <c r="F168" i="5"/>
  <c r="E168" i="5"/>
  <c r="K168" i="5" s="1"/>
  <c r="J166" i="5"/>
  <c r="I166" i="5"/>
  <c r="H166" i="5"/>
  <c r="G166" i="5"/>
  <c r="L166" i="5" s="1"/>
  <c r="F166" i="5"/>
  <c r="E166" i="5"/>
  <c r="J165" i="5"/>
  <c r="I165" i="5"/>
  <c r="H165" i="5"/>
  <c r="G165" i="5"/>
  <c r="L165" i="5" s="1"/>
  <c r="F165" i="5"/>
  <c r="E165" i="5"/>
  <c r="J164" i="5"/>
  <c r="I164" i="5"/>
  <c r="H164" i="5"/>
  <c r="G164" i="5"/>
  <c r="L164" i="5" s="1"/>
  <c r="F164" i="5"/>
  <c r="K164" i="5" s="1"/>
  <c r="E164" i="5"/>
  <c r="J163" i="5"/>
  <c r="I163" i="5"/>
  <c r="H163" i="5"/>
  <c r="G163" i="5"/>
  <c r="L163" i="5" s="1"/>
  <c r="F163" i="5"/>
  <c r="E163" i="5"/>
  <c r="J162" i="5"/>
  <c r="I162" i="5"/>
  <c r="H162" i="5"/>
  <c r="F162" i="5"/>
  <c r="E162" i="5"/>
  <c r="I161" i="5"/>
  <c r="H161" i="5"/>
  <c r="E161" i="5"/>
  <c r="J160" i="5"/>
  <c r="I160" i="5"/>
  <c r="H160" i="5"/>
  <c r="G160" i="5"/>
  <c r="L160" i="5" s="1"/>
  <c r="F160" i="5"/>
  <c r="K160" i="5" s="1"/>
  <c r="E160" i="5"/>
  <c r="J159" i="5"/>
  <c r="I159" i="5"/>
  <c r="H159" i="5"/>
  <c r="G159" i="5"/>
  <c r="L159" i="5" s="1"/>
  <c r="F159" i="5"/>
  <c r="K159" i="5" s="1"/>
  <c r="E159" i="5"/>
  <c r="J158" i="5"/>
  <c r="I158" i="5"/>
  <c r="H158" i="5"/>
  <c r="G158" i="5"/>
  <c r="L158" i="5" s="1"/>
  <c r="F158" i="5"/>
  <c r="E158" i="5"/>
  <c r="J157" i="5"/>
  <c r="J156" i="5" s="1"/>
  <c r="I157" i="5"/>
  <c r="H157" i="5"/>
  <c r="F157" i="5"/>
  <c r="E157" i="5"/>
  <c r="I156" i="5"/>
  <c r="H156" i="5"/>
  <c r="E156" i="5"/>
  <c r="J155" i="5"/>
  <c r="I155" i="5"/>
  <c r="H155" i="5"/>
  <c r="G155" i="5"/>
  <c r="L155" i="5" s="1"/>
  <c r="F155" i="5"/>
  <c r="K155" i="5" s="1"/>
  <c r="E155" i="5"/>
  <c r="J154" i="5"/>
  <c r="I154" i="5"/>
  <c r="H154" i="5"/>
  <c r="G154" i="5"/>
  <c r="L154" i="5" s="1"/>
  <c r="F154" i="5"/>
  <c r="K154" i="5" s="1"/>
  <c r="E154" i="5"/>
  <c r="J153" i="5"/>
  <c r="I153" i="5"/>
  <c r="H153" i="5"/>
  <c r="G153" i="5"/>
  <c r="L153" i="5" s="1"/>
  <c r="F153" i="5"/>
  <c r="E153" i="5"/>
  <c r="J152" i="5"/>
  <c r="I152" i="5"/>
  <c r="H152" i="5"/>
  <c r="F152" i="5"/>
  <c r="E152" i="5"/>
  <c r="J151" i="5"/>
  <c r="I151" i="5"/>
  <c r="I140" i="5" s="1"/>
  <c r="H151" i="5"/>
  <c r="G151" i="5"/>
  <c r="L151" i="5" s="1"/>
  <c r="F151" i="5"/>
  <c r="E151" i="5"/>
  <c r="K151" i="5" s="1"/>
  <c r="J150" i="5"/>
  <c r="I150" i="5"/>
  <c r="I147" i="5" s="1"/>
  <c r="H150" i="5"/>
  <c r="G150" i="5"/>
  <c r="F150" i="5"/>
  <c r="E150" i="5"/>
  <c r="J149" i="5"/>
  <c r="I149" i="5"/>
  <c r="H149" i="5"/>
  <c r="G149" i="5"/>
  <c r="L149" i="5" s="1"/>
  <c r="F149" i="5"/>
  <c r="K149" i="5" s="1"/>
  <c r="E149" i="5"/>
  <c r="L148" i="5"/>
  <c r="J148" i="5"/>
  <c r="I148" i="5"/>
  <c r="H148" i="5"/>
  <c r="G148" i="5"/>
  <c r="F148" i="5"/>
  <c r="K148" i="5" s="1"/>
  <c r="E148" i="5"/>
  <c r="J147" i="5"/>
  <c r="H147" i="5"/>
  <c r="L146" i="5"/>
  <c r="J146" i="5"/>
  <c r="I146" i="5"/>
  <c r="H146" i="5"/>
  <c r="G146" i="5"/>
  <c r="F146" i="5"/>
  <c r="K146" i="5" s="1"/>
  <c r="E146" i="5"/>
  <c r="L145" i="5"/>
  <c r="J145" i="5"/>
  <c r="I145" i="5"/>
  <c r="H145" i="5"/>
  <c r="G145" i="5"/>
  <c r="F145" i="5"/>
  <c r="K145" i="5" s="1"/>
  <c r="E145" i="5"/>
  <c r="L144" i="5"/>
  <c r="J144" i="5"/>
  <c r="I144" i="5"/>
  <c r="H144" i="5"/>
  <c r="G144" i="5"/>
  <c r="F144" i="5"/>
  <c r="K144" i="5" s="1"/>
  <c r="E144" i="5"/>
  <c r="L143" i="5"/>
  <c r="J143" i="5"/>
  <c r="I143" i="5"/>
  <c r="H143" i="5"/>
  <c r="G143" i="5"/>
  <c r="F143" i="5"/>
  <c r="K143" i="5" s="1"/>
  <c r="E143" i="5"/>
  <c r="L142" i="5"/>
  <c r="J142" i="5"/>
  <c r="I142" i="5"/>
  <c r="H142" i="5"/>
  <c r="G142" i="5"/>
  <c r="F142" i="5"/>
  <c r="K142" i="5" s="1"/>
  <c r="E142" i="5"/>
  <c r="L141" i="5"/>
  <c r="J141" i="5"/>
  <c r="I141" i="5"/>
  <c r="H141" i="5"/>
  <c r="H140" i="5" s="1"/>
  <c r="G141" i="5"/>
  <c r="F141" i="5"/>
  <c r="E141" i="5"/>
  <c r="J136" i="5"/>
  <c r="I136" i="5"/>
  <c r="H136" i="5"/>
  <c r="G136" i="5"/>
  <c r="L136" i="5" s="1"/>
  <c r="F136" i="5"/>
  <c r="E136" i="5"/>
  <c r="K136" i="5" s="1"/>
  <c r="J135" i="5"/>
  <c r="I135" i="5"/>
  <c r="H135" i="5"/>
  <c r="G135" i="5"/>
  <c r="L135" i="5" s="1"/>
  <c r="F135" i="5"/>
  <c r="E135" i="5"/>
  <c r="K135" i="5" s="1"/>
  <c r="J134" i="5"/>
  <c r="I134" i="5"/>
  <c r="H134" i="5"/>
  <c r="G134" i="5"/>
  <c r="L134" i="5" s="1"/>
  <c r="F134" i="5"/>
  <c r="E134" i="5"/>
  <c r="K134" i="5" s="1"/>
  <c r="J133" i="5"/>
  <c r="I133" i="5"/>
  <c r="H133" i="5"/>
  <c r="G133" i="5"/>
  <c r="L133" i="5" s="1"/>
  <c r="F133" i="5"/>
  <c r="E133" i="5"/>
  <c r="K133" i="5" s="1"/>
  <c r="J132" i="5"/>
  <c r="I132" i="5"/>
  <c r="H132" i="5"/>
  <c r="G132" i="5"/>
  <c r="L132" i="5" s="1"/>
  <c r="F132" i="5"/>
  <c r="E132" i="5"/>
  <c r="K132" i="5" s="1"/>
  <c r="J131" i="5"/>
  <c r="I131" i="5"/>
  <c r="H131" i="5"/>
  <c r="G131" i="5"/>
  <c r="L131" i="5" s="1"/>
  <c r="F131" i="5"/>
  <c r="E131" i="5"/>
  <c r="K131" i="5" s="1"/>
  <c r="I130" i="5"/>
  <c r="H130" i="5"/>
  <c r="G130" i="5"/>
  <c r="L130" i="5" s="1"/>
  <c r="F130" i="5"/>
  <c r="E130" i="5"/>
  <c r="K130" i="5" s="1"/>
  <c r="H129" i="5"/>
  <c r="G129" i="5"/>
  <c r="L129" i="5" s="1"/>
  <c r="F129" i="5"/>
  <c r="E129" i="5"/>
  <c r="K129" i="5" s="1"/>
  <c r="H128" i="5"/>
  <c r="G128" i="5"/>
  <c r="L128" i="5" s="1"/>
  <c r="F128" i="5"/>
  <c r="H127" i="5"/>
  <c r="G127" i="5"/>
  <c r="L127" i="5" s="1"/>
  <c r="F127" i="5"/>
  <c r="J126" i="5"/>
  <c r="I126" i="5"/>
  <c r="H126" i="5"/>
  <c r="G126" i="5"/>
  <c r="L126" i="5" s="1"/>
  <c r="F126" i="5"/>
  <c r="E126" i="5"/>
  <c r="K126" i="5" s="1"/>
  <c r="J125" i="5"/>
  <c r="I125" i="5"/>
  <c r="H125" i="5"/>
  <c r="G125" i="5"/>
  <c r="L125" i="5" s="1"/>
  <c r="F125" i="5"/>
  <c r="E125" i="5"/>
  <c r="K125" i="5" s="1"/>
  <c r="J124" i="5"/>
  <c r="I124" i="5"/>
  <c r="H124" i="5"/>
  <c r="G124" i="5"/>
  <c r="L124" i="5" s="1"/>
  <c r="F124" i="5"/>
  <c r="E124" i="5"/>
  <c r="K124" i="5" s="1"/>
  <c r="J123" i="5"/>
  <c r="I123" i="5"/>
  <c r="H123" i="5"/>
  <c r="F123" i="5"/>
  <c r="E123" i="5"/>
  <c r="J122" i="5"/>
  <c r="I122" i="5"/>
  <c r="I121" i="5" s="1"/>
  <c r="H122" i="5"/>
  <c r="G122" i="5"/>
  <c r="L122" i="5" s="1"/>
  <c r="F122" i="5"/>
  <c r="E122" i="5"/>
  <c r="K122" i="5" s="1"/>
  <c r="J121" i="5"/>
  <c r="H121" i="5"/>
  <c r="F121" i="5"/>
  <c r="J120" i="5"/>
  <c r="I120" i="5"/>
  <c r="H120" i="5"/>
  <c r="F120" i="5"/>
  <c r="J119" i="5"/>
  <c r="I119" i="5"/>
  <c r="H119" i="5"/>
  <c r="G119" i="5"/>
  <c r="L119" i="5" s="1"/>
  <c r="F119" i="5"/>
  <c r="E119" i="5"/>
  <c r="K119" i="5" s="1"/>
  <c r="J118" i="5"/>
  <c r="I118" i="5"/>
  <c r="H118" i="5"/>
  <c r="G118" i="5"/>
  <c r="L118" i="5" s="1"/>
  <c r="F118" i="5"/>
  <c r="E118" i="5"/>
  <c r="K118" i="5" s="1"/>
  <c r="J117" i="5"/>
  <c r="I117" i="5"/>
  <c r="H117" i="5"/>
  <c r="G117" i="5"/>
  <c r="L117" i="5" s="1"/>
  <c r="F117" i="5"/>
  <c r="E117" i="5"/>
  <c r="K117" i="5" s="1"/>
  <c r="J116" i="5"/>
  <c r="I116" i="5"/>
  <c r="H116" i="5"/>
  <c r="F116" i="5"/>
  <c r="E116" i="5"/>
  <c r="J115" i="5"/>
  <c r="H115" i="5"/>
  <c r="F115" i="5"/>
  <c r="L114" i="5"/>
  <c r="J114" i="5"/>
  <c r="I114" i="5"/>
  <c r="H114" i="5"/>
  <c r="H107" i="5" s="1"/>
  <c r="G114" i="5"/>
  <c r="F114" i="5"/>
  <c r="F107" i="5" s="1"/>
  <c r="F90" i="5" s="1"/>
  <c r="F80" i="5" s="1"/>
  <c r="E114" i="5"/>
  <c r="K114" i="5" s="1"/>
  <c r="L113" i="5"/>
  <c r="G113" i="5"/>
  <c r="F113" i="5"/>
  <c r="E113" i="5"/>
  <c r="K113" i="5" s="1"/>
  <c r="J112" i="5"/>
  <c r="I112" i="5"/>
  <c r="H112" i="5"/>
  <c r="F112" i="5"/>
  <c r="E112" i="5"/>
  <c r="J111" i="5"/>
  <c r="I111" i="5"/>
  <c r="H111" i="5"/>
  <c r="F111" i="5"/>
  <c r="E111" i="5"/>
  <c r="J110" i="5"/>
  <c r="I110" i="5"/>
  <c r="H110" i="5"/>
  <c r="G110" i="5"/>
  <c r="L110" i="5" s="1"/>
  <c r="F110" i="5"/>
  <c r="E110" i="5"/>
  <c r="K110" i="5" s="1"/>
  <c r="J109" i="5"/>
  <c r="I109" i="5"/>
  <c r="H109" i="5"/>
  <c r="G109" i="5"/>
  <c r="L109" i="5" s="1"/>
  <c r="F109" i="5"/>
  <c r="E109" i="5"/>
  <c r="K109" i="5" s="1"/>
  <c r="I108" i="5"/>
  <c r="H108" i="5"/>
  <c r="G108" i="5"/>
  <c r="L108" i="5" s="1"/>
  <c r="F108" i="5"/>
  <c r="E108" i="5"/>
  <c r="K108" i="5" s="1"/>
  <c r="I107" i="5"/>
  <c r="I106" i="5"/>
  <c r="H106" i="5"/>
  <c r="G106" i="5"/>
  <c r="L106" i="5" s="1"/>
  <c r="F106" i="5"/>
  <c r="E106" i="5"/>
  <c r="K106" i="5" s="1"/>
  <c r="J105" i="5"/>
  <c r="I105" i="5"/>
  <c r="H105" i="5"/>
  <c r="G105" i="5"/>
  <c r="L105" i="5" s="1"/>
  <c r="F105" i="5"/>
  <c r="E105" i="5"/>
  <c r="K105" i="5" s="1"/>
  <c r="J104" i="5"/>
  <c r="I104" i="5"/>
  <c r="H104" i="5"/>
  <c r="G104" i="5"/>
  <c r="L104" i="5" s="1"/>
  <c r="F104" i="5"/>
  <c r="E104" i="5"/>
  <c r="K104" i="5" s="1"/>
  <c r="J103" i="5"/>
  <c r="I103" i="5"/>
  <c r="I102" i="5" s="1"/>
  <c r="H103" i="5"/>
  <c r="G103" i="5"/>
  <c r="L103" i="5" s="1"/>
  <c r="F103" i="5"/>
  <c r="E103" i="5"/>
  <c r="K103" i="5" s="1"/>
  <c r="H102" i="5"/>
  <c r="G102" i="5"/>
  <c r="L102" i="5" s="1"/>
  <c r="F102" i="5"/>
  <c r="J101" i="5"/>
  <c r="I101" i="5"/>
  <c r="H101" i="5"/>
  <c r="G101" i="5"/>
  <c r="L101" i="5" s="1"/>
  <c r="F101" i="5"/>
  <c r="E101" i="5"/>
  <c r="K101" i="5" s="1"/>
  <c r="I100" i="5"/>
  <c r="I99" i="5" s="1"/>
  <c r="H100" i="5"/>
  <c r="G100" i="5"/>
  <c r="L100" i="5" s="1"/>
  <c r="F100" i="5"/>
  <c r="E100" i="5"/>
  <c r="K100" i="5" s="1"/>
  <c r="H99" i="5"/>
  <c r="G99" i="5"/>
  <c r="L99" i="5" s="1"/>
  <c r="F99" i="5"/>
  <c r="J98" i="5"/>
  <c r="I98" i="5"/>
  <c r="H98" i="5"/>
  <c r="F98" i="5"/>
  <c r="E98" i="5"/>
  <c r="J97" i="5"/>
  <c r="I97" i="5"/>
  <c r="H97" i="5"/>
  <c r="G97" i="5"/>
  <c r="L97" i="5" s="1"/>
  <c r="F97" i="5"/>
  <c r="E97" i="5"/>
  <c r="K97" i="5" s="1"/>
  <c r="J96" i="5"/>
  <c r="I96" i="5"/>
  <c r="H96" i="5"/>
  <c r="G96" i="5"/>
  <c r="L96" i="5" s="1"/>
  <c r="F96" i="5"/>
  <c r="E96" i="5"/>
  <c r="K96" i="5" s="1"/>
  <c r="I95" i="5"/>
  <c r="H95" i="5"/>
  <c r="G95" i="5"/>
  <c r="L95" i="5" s="1"/>
  <c r="F95" i="5"/>
  <c r="E95" i="5"/>
  <c r="K95" i="5" s="1"/>
  <c r="I94" i="5"/>
  <c r="H94" i="5"/>
  <c r="G94" i="5"/>
  <c r="L94" i="5" s="1"/>
  <c r="F94" i="5"/>
  <c r="E94" i="5"/>
  <c r="K94" i="5" s="1"/>
  <c r="J93" i="5"/>
  <c r="I93" i="5"/>
  <c r="H93" i="5"/>
  <c r="G93" i="5"/>
  <c r="L93" i="5" s="1"/>
  <c r="F93" i="5"/>
  <c r="E93" i="5"/>
  <c r="K93" i="5" s="1"/>
  <c r="J92" i="5"/>
  <c r="I92" i="5"/>
  <c r="I91" i="5" s="1"/>
  <c r="H92" i="5"/>
  <c r="G92" i="5"/>
  <c r="L92" i="5" s="1"/>
  <c r="F92" i="5"/>
  <c r="E92" i="5"/>
  <c r="K92" i="5" s="1"/>
  <c r="H91" i="5"/>
  <c r="F91" i="5"/>
  <c r="E91" i="5"/>
  <c r="I89" i="5"/>
  <c r="H89" i="5"/>
  <c r="G89" i="5"/>
  <c r="L89" i="5" s="1"/>
  <c r="F89" i="5"/>
  <c r="E89" i="5"/>
  <c r="K89" i="5" s="1"/>
  <c r="I88" i="5"/>
  <c r="H88" i="5"/>
  <c r="G88" i="5"/>
  <c r="L88" i="5" s="1"/>
  <c r="F88" i="5"/>
  <c r="E88" i="5"/>
  <c r="K88" i="5" s="1"/>
  <c r="J87" i="5"/>
  <c r="I87" i="5"/>
  <c r="H87" i="5"/>
  <c r="G87" i="5"/>
  <c r="L87" i="5" s="1"/>
  <c r="F87" i="5"/>
  <c r="E87" i="5"/>
  <c r="K87" i="5" s="1"/>
  <c r="I86" i="5"/>
  <c r="H86" i="5"/>
  <c r="G86" i="5"/>
  <c r="L86" i="5" s="1"/>
  <c r="F86" i="5"/>
  <c r="E86" i="5"/>
  <c r="K86" i="5" s="1"/>
  <c r="I85" i="5"/>
  <c r="H85" i="5"/>
  <c r="G85" i="5"/>
  <c r="L85" i="5" s="1"/>
  <c r="F85" i="5"/>
  <c r="E85" i="5"/>
  <c r="K85" i="5" s="1"/>
  <c r="J84" i="5"/>
  <c r="I84" i="5"/>
  <c r="H84" i="5"/>
  <c r="G84" i="5"/>
  <c r="L84" i="5" s="1"/>
  <c r="F84" i="5"/>
  <c r="E84" i="5"/>
  <c r="K84" i="5" s="1"/>
  <c r="I83" i="5"/>
  <c r="H83" i="5"/>
  <c r="G83" i="5"/>
  <c r="L83" i="5" s="1"/>
  <c r="F83" i="5"/>
  <c r="E83" i="5"/>
  <c r="K83" i="5" s="1"/>
  <c r="I82" i="5"/>
  <c r="I81" i="5" s="1"/>
  <c r="H82" i="5"/>
  <c r="G82" i="5"/>
  <c r="L82" i="5" s="1"/>
  <c r="F82" i="5"/>
  <c r="E82" i="5"/>
  <c r="K82" i="5" s="1"/>
  <c r="H81" i="5"/>
  <c r="G81" i="5"/>
  <c r="L81" i="5" s="1"/>
  <c r="F81" i="5"/>
  <c r="J79" i="5"/>
  <c r="I79" i="5"/>
  <c r="I78" i="5" s="1"/>
  <c r="I77" i="5" s="1"/>
  <c r="H79" i="5"/>
  <c r="F79" i="5"/>
  <c r="E79" i="5"/>
  <c r="J78" i="5"/>
  <c r="H78" i="5"/>
  <c r="F78" i="5"/>
  <c r="J77" i="5"/>
  <c r="H77" i="5"/>
  <c r="F77" i="5"/>
  <c r="J76" i="5"/>
  <c r="I76" i="5"/>
  <c r="H76" i="5"/>
  <c r="G76" i="5"/>
  <c r="L76" i="5" s="1"/>
  <c r="F76" i="5"/>
  <c r="E76" i="5"/>
  <c r="K76" i="5" s="1"/>
  <c r="J75" i="5"/>
  <c r="I75" i="5"/>
  <c r="H75" i="5"/>
  <c r="F75" i="5"/>
  <c r="E75" i="5"/>
  <c r="J74" i="5"/>
  <c r="I74" i="5"/>
  <c r="H74" i="5"/>
  <c r="G74" i="5"/>
  <c r="L74" i="5" s="1"/>
  <c r="F74" i="5"/>
  <c r="E74" i="5"/>
  <c r="K74" i="5" s="1"/>
  <c r="J73" i="5"/>
  <c r="I73" i="5"/>
  <c r="I72" i="5" s="1"/>
  <c r="I71" i="5" s="1"/>
  <c r="H73" i="5"/>
  <c r="G73" i="5"/>
  <c r="L73" i="5" s="1"/>
  <c r="F73" i="5"/>
  <c r="E73" i="5"/>
  <c r="K73" i="5" s="1"/>
  <c r="J72" i="5"/>
  <c r="H72" i="5"/>
  <c r="G72" i="5"/>
  <c r="L72" i="5" s="1"/>
  <c r="F72" i="5"/>
  <c r="J71" i="5"/>
  <c r="H71" i="5"/>
  <c r="F71" i="5"/>
  <c r="J70" i="5"/>
  <c r="I70" i="5"/>
  <c r="H70" i="5"/>
  <c r="G70" i="5"/>
  <c r="L70" i="5" s="1"/>
  <c r="F70" i="5"/>
  <c r="E70" i="5"/>
  <c r="K70" i="5" s="1"/>
  <c r="J69" i="5"/>
  <c r="I69" i="5"/>
  <c r="I68" i="5" s="1"/>
  <c r="H69" i="5"/>
  <c r="F69" i="5"/>
  <c r="E69" i="5"/>
  <c r="J68" i="5"/>
  <c r="H68" i="5"/>
  <c r="F68" i="5"/>
  <c r="E68" i="5"/>
  <c r="I67" i="5"/>
  <c r="I66" i="5" s="1"/>
  <c r="H67" i="5"/>
  <c r="G67" i="5"/>
  <c r="L67" i="5" s="1"/>
  <c r="F67" i="5"/>
  <c r="E67" i="5"/>
  <c r="K67" i="5" s="1"/>
  <c r="H66" i="5"/>
  <c r="G66" i="5"/>
  <c r="L66" i="5" s="1"/>
  <c r="F66" i="5"/>
  <c r="J65" i="5"/>
  <c r="I65" i="5"/>
  <c r="H65" i="5"/>
  <c r="G65" i="5"/>
  <c r="L65" i="5" s="1"/>
  <c r="F65" i="5"/>
  <c r="E65" i="5"/>
  <c r="K65" i="5" s="1"/>
  <c r="J64" i="5"/>
  <c r="I64" i="5"/>
  <c r="H64" i="5"/>
  <c r="G64" i="5"/>
  <c r="L64" i="5" s="1"/>
  <c r="F64" i="5"/>
  <c r="E64" i="5"/>
  <c r="K64" i="5" s="1"/>
  <c r="J63" i="5"/>
  <c r="I63" i="5"/>
  <c r="H63" i="5"/>
  <c r="G63" i="5"/>
  <c r="L63" i="5" s="1"/>
  <c r="F63" i="5"/>
  <c r="E63" i="5"/>
  <c r="K63" i="5" s="1"/>
  <c r="J62" i="5"/>
  <c r="I62" i="5"/>
  <c r="H62" i="5"/>
  <c r="G62" i="5"/>
  <c r="L62" i="5" s="1"/>
  <c r="F62" i="5"/>
  <c r="E62" i="5"/>
  <c r="K62" i="5" s="1"/>
  <c r="J61" i="5"/>
  <c r="I61" i="5"/>
  <c r="H61" i="5"/>
  <c r="G61" i="5"/>
  <c r="L61" i="5" s="1"/>
  <c r="F61" i="5"/>
  <c r="E61" i="5"/>
  <c r="L60" i="5"/>
  <c r="G60" i="5"/>
  <c r="F60" i="5"/>
  <c r="K60" i="5" s="1"/>
  <c r="E60" i="5"/>
  <c r="L59" i="5"/>
  <c r="J59" i="5"/>
  <c r="J43" i="5" s="1"/>
  <c r="J42" i="5" s="1"/>
  <c r="I59" i="5"/>
  <c r="H59" i="5"/>
  <c r="H43" i="5" s="1"/>
  <c r="H42" i="5" s="1"/>
  <c r="H41" i="5" s="1"/>
  <c r="H13" i="5" s="1"/>
  <c r="G59" i="5"/>
  <c r="F59" i="5"/>
  <c r="E59" i="5"/>
  <c r="L58" i="5"/>
  <c r="J58" i="5"/>
  <c r="I58" i="5"/>
  <c r="H58" i="5"/>
  <c r="G58" i="5"/>
  <c r="F58" i="5"/>
  <c r="E58" i="5"/>
  <c r="G57" i="5"/>
  <c r="L57" i="5" s="1"/>
  <c r="F57" i="5"/>
  <c r="E57" i="5"/>
  <c r="K57" i="5" s="1"/>
  <c r="J56" i="5"/>
  <c r="I56" i="5"/>
  <c r="H56" i="5"/>
  <c r="G56" i="5"/>
  <c r="L56" i="5" s="1"/>
  <c r="F56" i="5"/>
  <c r="E56" i="5"/>
  <c r="J55" i="5"/>
  <c r="I55" i="5"/>
  <c r="H55" i="5"/>
  <c r="G55" i="5"/>
  <c r="L55" i="5" s="1"/>
  <c r="F55" i="5"/>
  <c r="E55" i="5"/>
  <c r="J54" i="5"/>
  <c r="I54" i="5"/>
  <c r="H54" i="5"/>
  <c r="G54" i="5"/>
  <c r="L54" i="5" s="1"/>
  <c r="F54" i="5"/>
  <c r="E54" i="5"/>
  <c r="K53" i="5"/>
  <c r="G53" i="5"/>
  <c r="L53" i="5" s="1"/>
  <c r="F53" i="5"/>
  <c r="E53" i="5"/>
  <c r="L52" i="5"/>
  <c r="G52" i="5"/>
  <c r="F52" i="5"/>
  <c r="E52" i="5"/>
  <c r="K52" i="5" s="1"/>
  <c r="G51" i="5"/>
  <c r="L51" i="5" s="1"/>
  <c r="F51" i="5"/>
  <c r="K51" i="5" s="1"/>
  <c r="E51" i="5"/>
  <c r="L50" i="5"/>
  <c r="J50" i="5"/>
  <c r="I50" i="5"/>
  <c r="H50" i="5"/>
  <c r="G50" i="5"/>
  <c r="F50" i="5"/>
  <c r="E50" i="5"/>
  <c r="K50" i="5" s="1"/>
  <c r="L49" i="5"/>
  <c r="J49" i="5"/>
  <c r="I49" i="5"/>
  <c r="H49" i="5"/>
  <c r="G49" i="5"/>
  <c r="F49" i="5"/>
  <c r="E49" i="5"/>
  <c r="G48" i="5"/>
  <c r="L48" i="5" s="1"/>
  <c r="F48" i="5"/>
  <c r="E48" i="5"/>
  <c r="J47" i="5"/>
  <c r="H47" i="5"/>
  <c r="F47" i="5"/>
  <c r="E47" i="5"/>
  <c r="J46" i="5"/>
  <c r="I46" i="5"/>
  <c r="H46" i="5"/>
  <c r="G46" i="5"/>
  <c r="L46" i="5" s="1"/>
  <c r="F46" i="5"/>
  <c r="E46" i="5"/>
  <c r="J45" i="5"/>
  <c r="I45" i="5"/>
  <c r="H45" i="5"/>
  <c r="G45" i="5"/>
  <c r="F45" i="5"/>
  <c r="E45" i="5"/>
  <c r="J44" i="5"/>
  <c r="I44" i="5"/>
  <c r="H44" i="5"/>
  <c r="G44" i="5"/>
  <c r="F44" i="5"/>
  <c r="E44" i="5"/>
  <c r="J40" i="5"/>
  <c r="I40" i="5"/>
  <c r="H40" i="5"/>
  <c r="G40" i="5"/>
  <c r="L40" i="5" s="1"/>
  <c r="F40" i="5"/>
  <c r="E40" i="5"/>
  <c r="J39" i="5"/>
  <c r="I39" i="5"/>
  <c r="H39" i="5"/>
  <c r="G39" i="5"/>
  <c r="L39" i="5" s="1"/>
  <c r="F39" i="5"/>
  <c r="E39" i="5"/>
  <c r="J38" i="5"/>
  <c r="I38" i="5"/>
  <c r="H38" i="5"/>
  <c r="F38" i="5"/>
  <c r="E38" i="5"/>
  <c r="K37" i="5"/>
  <c r="H37" i="5"/>
  <c r="G37" i="5"/>
  <c r="L37" i="5" s="1"/>
  <c r="F37" i="5"/>
  <c r="E37" i="5"/>
  <c r="J36" i="5"/>
  <c r="I36" i="5"/>
  <c r="H36" i="5"/>
  <c r="G36" i="5"/>
  <c r="L36" i="5" s="1"/>
  <c r="F36" i="5"/>
  <c r="E36" i="5"/>
  <c r="H35" i="5"/>
  <c r="F35" i="5"/>
  <c r="E35" i="5"/>
  <c r="H34" i="5"/>
  <c r="G34" i="5"/>
  <c r="L34" i="5" s="1"/>
  <c r="F34" i="5"/>
  <c r="E34" i="5"/>
  <c r="J33" i="5"/>
  <c r="I33" i="5"/>
  <c r="H33" i="5"/>
  <c r="G33" i="5"/>
  <c r="L33" i="5" s="1"/>
  <c r="F33" i="5"/>
  <c r="E33" i="5"/>
  <c r="H32" i="5"/>
  <c r="G32" i="5"/>
  <c r="L32" i="5" s="1"/>
  <c r="F32" i="5"/>
  <c r="E32" i="5"/>
  <c r="H31" i="5"/>
  <c r="F31" i="5"/>
  <c r="E31" i="5"/>
  <c r="H30" i="5"/>
  <c r="F30" i="5"/>
  <c r="E30" i="5"/>
  <c r="J29" i="5"/>
  <c r="I29" i="5"/>
  <c r="H29" i="5"/>
  <c r="G29" i="5"/>
  <c r="L29" i="5" s="1"/>
  <c r="F29" i="5"/>
  <c r="E29" i="5"/>
  <c r="J28" i="5"/>
  <c r="I28" i="5"/>
  <c r="H28" i="5"/>
  <c r="G28" i="5"/>
  <c r="L28" i="5" s="1"/>
  <c r="F28" i="5"/>
  <c r="E28" i="5"/>
  <c r="J27" i="5"/>
  <c r="I27" i="5"/>
  <c r="H27" i="5"/>
  <c r="G27" i="5"/>
  <c r="L27" i="5" s="1"/>
  <c r="F27" i="5"/>
  <c r="E27" i="5"/>
  <c r="J26" i="5"/>
  <c r="I26" i="5"/>
  <c r="H26" i="5"/>
  <c r="G26" i="5"/>
  <c r="L26" i="5" s="1"/>
  <c r="F26" i="5"/>
  <c r="E26" i="5"/>
  <c r="J25" i="5"/>
  <c r="I25" i="5"/>
  <c r="H25" i="5"/>
  <c r="G25" i="5"/>
  <c r="L25" i="5" s="1"/>
  <c r="F25" i="5"/>
  <c r="E25" i="5"/>
  <c r="J24" i="5"/>
  <c r="I24" i="5"/>
  <c r="H24" i="5"/>
  <c r="G24" i="5"/>
  <c r="L24" i="5" s="1"/>
  <c r="F24" i="5"/>
  <c r="E24" i="5"/>
  <c r="J23" i="5"/>
  <c r="H23" i="5"/>
  <c r="G23" i="5"/>
  <c r="L23" i="5" s="1"/>
  <c r="F23" i="5"/>
  <c r="E23" i="5"/>
  <c r="J22" i="5"/>
  <c r="H22" i="5"/>
  <c r="G22" i="5"/>
  <c r="L22" i="5" s="1"/>
  <c r="F22" i="5"/>
  <c r="E22" i="5"/>
  <c r="J21" i="5"/>
  <c r="H21" i="5"/>
  <c r="G21" i="5"/>
  <c r="K21" i="5" s="1"/>
  <c r="F21" i="5"/>
  <c r="E21" i="5"/>
  <c r="L20" i="5"/>
  <c r="K20" i="5"/>
  <c r="J19" i="5"/>
  <c r="H19" i="5"/>
  <c r="F19" i="5"/>
  <c r="E19" i="5"/>
  <c r="J18" i="5"/>
  <c r="H18" i="5"/>
  <c r="F18" i="5"/>
  <c r="E18" i="5"/>
  <c r="J17" i="5"/>
  <c r="I17" i="5"/>
  <c r="H17" i="5"/>
  <c r="G17" i="5"/>
  <c r="L17" i="5" s="1"/>
  <c r="F17" i="5"/>
  <c r="E17" i="5"/>
  <c r="K17" i="5" s="1"/>
  <c r="J16" i="5"/>
  <c r="I16" i="5"/>
  <c r="I15" i="5" s="1"/>
  <c r="H16" i="5"/>
  <c r="G16" i="5"/>
  <c r="L16" i="5" s="1"/>
  <c r="F16" i="5"/>
  <c r="E16" i="5"/>
  <c r="K16" i="5" s="1"/>
  <c r="J15" i="5"/>
  <c r="H15" i="5"/>
  <c r="G15" i="5"/>
  <c r="L15" i="5" s="1"/>
  <c r="F15" i="5"/>
  <c r="J14" i="5"/>
  <c r="H14" i="5"/>
  <c r="F14" i="5"/>
  <c r="N12" i="5"/>
  <c r="K8" i="5"/>
  <c r="G3" i="5"/>
  <c r="G2" i="5"/>
  <c r="D994" i="4"/>
  <c r="D993" i="4"/>
  <c r="D989" i="4"/>
  <c r="D988" i="4"/>
  <c r="L979" i="4"/>
  <c r="L978" i="4"/>
  <c r="L974" i="4"/>
  <c r="G974" i="4"/>
  <c r="K974" i="4" s="1"/>
  <c r="J973" i="4"/>
  <c r="I973" i="4"/>
  <c r="H973" i="4"/>
  <c r="G973" i="4"/>
  <c r="L973" i="4" s="1"/>
  <c r="F973" i="4"/>
  <c r="G972" i="4"/>
  <c r="J971" i="4"/>
  <c r="I971" i="4"/>
  <c r="I970" i="4" s="1"/>
  <c r="H971" i="4"/>
  <c r="F971" i="4"/>
  <c r="J970" i="4"/>
  <c r="H970" i="4"/>
  <c r="H962" i="4" s="1"/>
  <c r="F970" i="4"/>
  <c r="K969" i="4"/>
  <c r="H969" i="4"/>
  <c r="J969" i="4" s="1"/>
  <c r="J964" i="4" s="1"/>
  <c r="G969" i="4"/>
  <c r="G968" i="4"/>
  <c r="L968" i="4" s="1"/>
  <c r="L967" i="4"/>
  <c r="G967" i="4"/>
  <c r="K967" i="4" s="1"/>
  <c r="J966" i="4"/>
  <c r="I966" i="4"/>
  <c r="H966" i="4"/>
  <c r="G966" i="4"/>
  <c r="F966" i="4"/>
  <c r="J965" i="4"/>
  <c r="J962" i="4" s="1"/>
  <c r="H965" i="4"/>
  <c r="F965" i="4"/>
  <c r="H964" i="4"/>
  <c r="F964" i="4"/>
  <c r="L963" i="4"/>
  <c r="H963" i="4"/>
  <c r="J963" i="4" s="1"/>
  <c r="G963" i="4"/>
  <c r="I963" i="4" s="1"/>
  <c r="F963" i="4"/>
  <c r="K963" i="4" s="1"/>
  <c r="G961" i="4"/>
  <c r="G960" i="4"/>
  <c r="L960" i="4" s="1"/>
  <c r="J959" i="4"/>
  <c r="I959" i="4"/>
  <c r="H959" i="4"/>
  <c r="F959" i="4"/>
  <c r="H958" i="4"/>
  <c r="J958" i="4" s="1"/>
  <c r="G958" i="4"/>
  <c r="K958" i="4" s="1"/>
  <c r="J957" i="4"/>
  <c r="I957" i="4"/>
  <c r="I925" i="4" s="1"/>
  <c r="H957" i="4"/>
  <c r="G957" i="4"/>
  <c r="L957" i="4" s="1"/>
  <c r="F956" i="4"/>
  <c r="H956" i="4" s="1"/>
  <c r="J956" i="4" s="1"/>
  <c r="F955" i="4"/>
  <c r="I954" i="4"/>
  <c r="H954" i="4"/>
  <c r="J954" i="4" s="1"/>
  <c r="G954" i="4"/>
  <c r="L954" i="4" s="1"/>
  <c r="K953" i="4"/>
  <c r="G953" i="4"/>
  <c r="F953" i="4"/>
  <c r="H953" i="4" s="1"/>
  <c r="J953" i="4" s="1"/>
  <c r="J952" i="4"/>
  <c r="H952" i="4"/>
  <c r="G952" i="4"/>
  <c r="I952" i="4" s="1"/>
  <c r="L951" i="4"/>
  <c r="H951" i="4"/>
  <c r="J951" i="4" s="1"/>
  <c r="G951" i="4"/>
  <c r="I951" i="4" s="1"/>
  <c r="F951" i="4"/>
  <c r="K951" i="4" s="1"/>
  <c r="F950" i="4"/>
  <c r="K949" i="4"/>
  <c r="G949" i="4"/>
  <c r="F949" i="4"/>
  <c r="H949" i="4" s="1"/>
  <c r="J949" i="4" s="1"/>
  <c r="G948" i="4"/>
  <c r="G947" i="4"/>
  <c r="G946" i="4"/>
  <c r="K945" i="4"/>
  <c r="G945" i="4"/>
  <c r="L945" i="4" s="1"/>
  <c r="F945" i="4"/>
  <c r="G944" i="4"/>
  <c r="G943" i="4"/>
  <c r="F942" i="4"/>
  <c r="L941" i="4"/>
  <c r="K941" i="4"/>
  <c r="G941" i="4"/>
  <c r="G950" i="4" s="1"/>
  <c r="J940" i="4"/>
  <c r="I940" i="4"/>
  <c r="H940" i="4"/>
  <c r="F940" i="4"/>
  <c r="K939" i="4"/>
  <c r="G939" i="4"/>
  <c r="L939" i="4" s="1"/>
  <c r="G938" i="4"/>
  <c r="L937" i="4"/>
  <c r="K937" i="4"/>
  <c r="G937" i="4"/>
  <c r="L936" i="4"/>
  <c r="K936" i="4"/>
  <c r="G936" i="4"/>
  <c r="F936" i="4"/>
  <c r="L935" i="4"/>
  <c r="J935" i="4"/>
  <c r="I935" i="4"/>
  <c r="H935" i="4"/>
  <c r="G935" i="4"/>
  <c r="K935" i="4" s="1"/>
  <c r="J934" i="4"/>
  <c r="J931" i="4" s="1"/>
  <c r="J925" i="4" s="1"/>
  <c r="I934" i="4"/>
  <c r="H934" i="4"/>
  <c r="G934" i="4"/>
  <c r="L934" i="4" s="1"/>
  <c r="L933" i="4"/>
  <c r="J933" i="4"/>
  <c r="I933" i="4"/>
  <c r="H933" i="4"/>
  <c r="H931" i="4" s="1"/>
  <c r="G933" i="4"/>
  <c r="K933" i="4" s="1"/>
  <c r="L932" i="4"/>
  <c r="K932" i="4"/>
  <c r="J932" i="4"/>
  <c r="I932" i="4"/>
  <c r="H932" i="4"/>
  <c r="I931" i="4"/>
  <c r="G931" i="4"/>
  <c r="K931" i="4" s="1"/>
  <c r="F931" i="4"/>
  <c r="I930" i="4"/>
  <c r="F930" i="4"/>
  <c r="F928" i="4" s="1"/>
  <c r="L929" i="4"/>
  <c r="K929" i="4"/>
  <c r="I929" i="4"/>
  <c r="H929" i="4"/>
  <c r="J929" i="4" s="1"/>
  <c r="H926" i="4"/>
  <c r="F926" i="4"/>
  <c r="K925" i="4"/>
  <c r="G925" i="4"/>
  <c r="F925" i="4"/>
  <c r="F924" i="4"/>
  <c r="H922" i="4"/>
  <c r="F922" i="4"/>
  <c r="K921" i="4"/>
  <c r="H921" i="4"/>
  <c r="J921" i="4" s="1"/>
  <c r="G921" i="4"/>
  <c r="G920" i="4"/>
  <c r="G922" i="4" s="1"/>
  <c r="L922" i="4" s="1"/>
  <c r="H919" i="4"/>
  <c r="F919" i="4"/>
  <c r="G917" i="4"/>
  <c r="J916" i="4"/>
  <c r="I916" i="4"/>
  <c r="H916" i="4"/>
  <c r="F916" i="4"/>
  <c r="L915" i="4"/>
  <c r="H915" i="4"/>
  <c r="J915" i="4" s="1"/>
  <c r="G915" i="4"/>
  <c r="K915" i="4" s="1"/>
  <c r="J914" i="4"/>
  <c r="H914" i="4"/>
  <c r="G914" i="4"/>
  <c r="I914" i="4" s="1"/>
  <c r="L913" i="4"/>
  <c r="G913" i="4"/>
  <c r="F913" i="4"/>
  <c r="K913" i="4" s="1"/>
  <c r="J912" i="4"/>
  <c r="I912" i="4"/>
  <c r="H912" i="4"/>
  <c r="G912" i="4"/>
  <c r="G910" i="4" s="1"/>
  <c r="I911" i="4"/>
  <c r="I910" i="4" s="1"/>
  <c r="H911" i="4"/>
  <c r="J911" i="4" s="1"/>
  <c r="J910" i="4" s="1"/>
  <c r="G911" i="4"/>
  <c r="L911" i="4" s="1"/>
  <c r="H910" i="4"/>
  <c r="F910" i="4"/>
  <c r="J909" i="4"/>
  <c r="J907" i="4" s="1"/>
  <c r="H909" i="4"/>
  <c r="G909" i="4"/>
  <c r="I909" i="4" s="1"/>
  <c r="I907" i="4" s="1"/>
  <c r="L908" i="4"/>
  <c r="H908" i="4"/>
  <c r="G908" i="4"/>
  <c r="K908" i="4" s="1"/>
  <c r="H907" i="4"/>
  <c r="G907" i="4"/>
  <c r="L907" i="4" s="1"/>
  <c r="F907" i="4"/>
  <c r="J906" i="4"/>
  <c r="I906" i="4"/>
  <c r="H906" i="4"/>
  <c r="G906" i="4"/>
  <c r="L906" i="4" s="1"/>
  <c r="H905" i="4"/>
  <c r="J905" i="4" s="1"/>
  <c r="G905" i="4"/>
  <c r="K905" i="4" s="1"/>
  <c r="F904" i="4"/>
  <c r="F903" i="4"/>
  <c r="G902" i="4"/>
  <c r="F902" i="4"/>
  <c r="F901" i="4"/>
  <c r="L899" i="4"/>
  <c r="G899" i="4"/>
  <c r="K899" i="4" s="1"/>
  <c r="J898" i="4"/>
  <c r="I898" i="4"/>
  <c r="H898" i="4"/>
  <c r="G898" i="4"/>
  <c r="L898" i="4" s="1"/>
  <c r="F898" i="4"/>
  <c r="G897" i="4"/>
  <c r="J896" i="4"/>
  <c r="I896" i="4"/>
  <c r="H896" i="4"/>
  <c r="F896" i="4"/>
  <c r="L895" i="4"/>
  <c r="G895" i="4"/>
  <c r="K895" i="4" s="1"/>
  <c r="K894" i="4"/>
  <c r="G894" i="4"/>
  <c r="L894" i="4" s="1"/>
  <c r="G893" i="4"/>
  <c r="G892" i="4"/>
  <c r="L892" i="4" s="1"/>
  <c r="L891" i="4"/>
  <c r="G891" i="4"/>
  <c r="K891" i="4" s="1"/>
  <c r="K890" i="4"/>
  <c r="G890" i="4"/>
  <c r="L890" i="4" s="1"/>
  <c r="G889" i="4"/>
  <c r="G888" i="4"/>
  <c r="L888" i="4" s="1"/>
  <c r="L887" i="4"/>
  <c r="G887" i="4"/>
  <c r="K887" i="4" s="1"/>
  <c r="K886" i="4"/>
  <c r="G886" i="4"/>
  <c r="L886" i="4" s="1"/>
  <c r="G885" i="4"/>
  <c r="G884" i="4"/>
  <c r="L884" i="4" s="1"/>
  <c r="L883" i="4"/>
  <c r="G883" i="4"/>
  <c r="K883" i="4" s="1"/>
  <c r="L882" i="4"/>
  <c r="K882" i="4"/>
  <c r="F881" i="4"/>
  <c r="J880" i="4"/>
  <c r="I880" i="4"/>
  <c r="H880" i="4"/>
  <c r="L879" i="4"/>
  <c r="G879" i="4"/>
  <c r="K879" i="4" s="1"/>
  <c r="K878" i="4"/>
  <c r="G878" i="4"/>
  <c r="L878" i="4" s="1"/>
  <c r="G877" i="4"/>
  <c r="J876" i="4"/>
  <c r="I876" i="4"/>
  <c r="I867" i="4" s="1"/>
  <c r="H876" i="4"/>
  <c r="F876" i="4"/>
  <c r="L875" i="4"/>
  <c r="G875" i="4"/>
  <c r="K875" i="4" s="1"/>
  <c r="K874" i="4"/>
  <c r="G874" i="4"/>
  <c r="L874" i="4" s="1"/>
  <c r="G873" i="4"/>
  <c r="G872" i="4"/>
  <c r="L872" i="4" s="1"/>
  <c r="L871" i="4"/>
  <c r="G871" i="4"/>
  <c r="K871" i="4" s="1"/>
  <c r="K870" i="4"/>
  <c r="G870" i="4"/>
  <c r="L870" i="4" s="1"/>
  <c r="J869" i="4"/>
  <c r="J867" i="4" s="1"/>
  <c r="J866" i="4" s="1"/>
  <c r="I869" i="4"/>
  <c r="H869" i="4"/>
  <c r="F869" i="4"/>
  <c r="J868" i="4"/>
  <c r="I868" i="4"/>
  <c r="H868" i="4"/>
  <c r="F868" i="4"/>
  <c r="H867" i="4"/>
  <c r="H866" i="4" s="1"/>
  <c r="G864" i="4"/>
  <c r="L864" i="4" s="1"/>
  <c r="L863" i="4"/>
  <c r="K863" i="4"/>
  <c r="G863" i="4"/>
  <c r="J862" i="4"/>
  <c r="I862" i="4"/>
  <c r="H862" i="4"/>
  <c r="G862" i="4"/>
  <c r="M862" i="4" s="1"/>
  <c r="F862" i="4"/>
  <c r="K862" i="4" s="1"/>
  <c r="K861" i="4"/>
  <c r="G861" i="4"/>
  <c r="L861" i="4" s="1"/>
  <c r="J860" i="4"/>
  <c r="I860" i="4"/>
  <c r="H860" i="4"/>
  <c r="G860" i="4"/>
  <c r="L860" i="4" s="1"/>
  <c r="F860" i="4"/>
  <c r="K860" i="4" s="1"/>
  <c r="K859" i="4"/>
  <c r="G859" i="4"/>
  <c r="L859" i="4" s="1"/>
  <c r="J858" i="4"/>
  <c r="I858" i="4"/>
  <c r="H858" i="4"/>
  <c r="G858" i="4"/>
  <c r="L858" i="4" s="1"/>
  <c r="F858" i="4"/>
  <c r="J857" i="4"/>
  <c r="I857" i="4"/>
  <c r="H857" i="4"/>
  <c r="G857" i="4"/>
  <c r="L857" i="4" s="1"/>
  <c r="L856" i="4"/>
  <c r="G856" i="4"/>
  <c r="K856" i="4" s="1"/>
  <c r="K855" i="4"/>
  <c r="G855" i="4"/>
  <c r="L855" i="4" s="1"/>
  <c r="J854" i="4"/>
  <c r="I854" i="4"/>
  <c r="H854" i="4"/>
  <c r="G854" i="4"/>
  <c r="L854" i="4" s="1"/>
  <c r="F854" i="4"/>
  <c r="K854" i="4" s="1"/>
  <c r="G853" i="4"/>
  <c r="L853" i="4" s="1"/>
  <c r="L852" i="4"/>
  <c r="G852" i="4"/>
  <c r="K852" i="4" s="1"/>
  <c r="L851" i="4"/>
  <c r="J851" i="4"/>
  <c r="I851" i="4"/>
  <c r="H851" i="4"/>
  <c r="G851" i="4"/>
  <c r="F851" i="4"/>
  <c r="K851" i="4" s="1"/>
  <c r="J850" i="4"/>
  <c r="F850" i="4"/>
  <c r="K849" i="4"/>
  <c r="G849" i="4"/>
  <c r="L849" i="4" s="1"/>
  <c r="L848" i="4"/>
  <c r="G848" i="4"/>
  <c r="K848" i="4" s="1"/>
  <c r="J847" i="4"/>
  <c r="I847" i="4"/>
  <c r="H847" i="4"/>
  <c r="G847" i="4"/>
  <c r="L847" i="4" s="1"/>
  <c r="F847" i="4"/>
  <c r="J846" i="4"/>
  <c r="F846" i="4"/>
  <c r="F835" i="4" s="1"/>
  <c r="K845" i="4"/>
  <c r="G845" i="4"/>
  <c r="L845" i="4" s="1"/>
  <c r="L844" i="4"/>
  <c r="G844" i="4"/>
  <c r="K844" i="4" s="1"/>
  <c r="J843" i="4"/>
  <c r="I843" i="4"/>
  <c r="H843" i="4"/>
  <c r="G843" i="4"/>
  <c r="L843" i="4" s="1"/>
  <c r="F843" i="4"/>
  <c r="G842" i="4"/>
  <c r="K841" i="4"/>
  <c r="G841" i="4"/>
  <c r="L841" i="4" s="1"/>
  <c r="J840" i="4"/>
  <c r="I840" i="4"/>
  <c r="H840" i="4"/>
  <c r="F840" i="4"/>
  <c r="I839" i="4"/>
  <c r="F839" i="4"/>
  <c r="J839" i="4" s="1"/>
  <c r="J835" i="4" s="1"/>
  <c r="J830" i="4" s="1"/>
  <c r="F838" i="4"/>
  <c r="L837" i="4"/>
  <c r="J837" i="4"/>
  <c r="J836" i="4" s="1"/>
  <c r="G837" i="4"/>
  <c r="F837" i="4"/>
  <c r="J833" i="4"/>
  <c r="I833" i="4"/>
  <c r="H833" i="4"/>
  <c r="F833" i="4"/>
  <c r="L832" i="4"/>
  <c r="G832" i="4"/>
  <c r="K832" i="4" s="1"/>
  <c r="F832" i="4"/>
  <c r="F831" i="4"/>
  <c r="L829" i="4"/>
  <c r="K829" i="4"/>
  <c r="G829" i="4"/>
  <c r="L828" i="4"/>
  <c r="K828" i="4"/>
  <c r="G828" i="4"/>
  <c r="J827" i="4"/>
  <c r="I827" i="4"/>
  <c r="H827" i="4"/>
  <c r="G827" i="4"/>
  <c r="L827" i="4" s="1"/>
  <c r="F827" i="4"/>
  <c r="G826" i="4"/>
  <c r="G824" i="4" s="1"/>
  <c r="L825" i="4"/>
  <c r="K825" i="4"/>
  <c r="G825" i="4"/>
  <c r="J824" i="4"/>
  <c r="I824" i="4"/>
  <c r="H824" i="4"/>
  <c r="F824" i="4"/>
  <c r="K823" i="4"/>
  <c r="G823" i="4"/>
  <c r="L823" i="4" s="1"/>
  <c r="G822" i="4"/>
  <c r="L822" i="4" s="1"/>
  <c r="L821" i="4"/>
  <c r="K821" i="4"/>
  <c r="G821" i="4"/>
  <c r="L820" i="4"/>
  <c r="K820" i="4"/>
  <c r="G820" i="4"/>
  <c r="G818" i="4" s="1"/>
  <c r="L818" i="4" s="1"/>
  <c r="J819" i="4"/>
  <c r="I819" i="4"/>
  <c r="H819" i="4"/>
  <c r="G819" i="4"/>
  <c r="L819" i="4" s="1"/>
  <c r="F819" i="4"/>
  <c r="J818" i="4"/>
  <c r="I818" i="4"/>
  <c r="H818" i="4"/>
  <c r="F818" i="4"/>
  <c r="F817" i="4"/>
  <c r="G816" i="4"/>
  <c r="F816" i="4"/>
  <c r="F813" i="4" s="1"/>
  <c r="G815" i="4"/>
  <c r="G814" i="4"/>
  <c r="J813" i="4"/>
  <c r="I813" i="4"/>
  <c r="H813" i="4"/>
  <c r="J812" i="4"/>
  <c r="I812" i="4"/>
  <c r="H812" i="4"/>
  <c r="G812" i="4"/>
  <c r="G811" i="4" s="1"/>
  <c r="K811" i="4" s="1"/>
  <c r="H811" i="4"/>
  <c r="I811" i="4" s="1"/>
  <c r="J811" i="4" s="1"/>
  <c r="F811" i="4"/>
  <c r="J810" i="4"/>
  <c r="I810" i="4"/>
  <c r="H810" i="4"/>
  <c r="G810" i="4"/>
  <c r="G809" i="4" s="1"/>
  <c r="I809" i="4"/>
  <c r="J809" i="4" s="1"/>
  <c r="H809" i="4"/>
  <c r="F809" i="4"/>
  <c r="L808" i="4"/>
  <c r="J808" i="4"/>
  <c r="I808" i="4"/>
  <c r="H808" i="4"/>
  <c r="H807" i="4" s="1"/>
  <c r="G808" i="4"/>
  <c r="K808" i="4" s="1"/>
  <c r="J807" i="4"/>
  <c r="I807" i="4"/>
  <c r="F807" i="4"/>
  <c r="L806" i="4"/>
  <c r="I806" i="4"/>
  <c r="J806" i="4" s="1"/>
  <c r="H806" i="4"/>
  <c r="G806" i="4"/>
  <c r="K806" i="4" s="1"/>
  <c r="J805" i="4"/>
  <c r="I805" i="4"/>
  <c r="H805" i="4"/>
  <c r="G805" i="4"/>
  <c r="G804" i="4" s="1"/>
  <c r="I804" i="4"/>
  <c r="J804" i="4" s="1"/>
  <c r="H804" i="4"/>
  <c r="F804" i="4"/>
  <c r="L803" i="4"/>
  <c r="H803" i="4"/>
  <c r="I803" i="4" s="1"/>
  <c r="J803" i="4" s="1"/>
  <c r="G803" i="4"/>
  <c r="K803" i="4" s="1"/>
  <c r="L802" i="4"/>
  <c r="J802" i="4"/>
  <c r="I802" i="4"/>
  <c r="I801" i="4" s="1"/>
  <c r="H802" i="4"/>
  <c r="G802" i="4"/>
  <c r="K802" i="4" s="1"/>
  <c r="L801" i="4"/>
  <c r="H801" i="4"/>
  <c r="G801" i="4"/>
  <c r="K801" i="4" s="1"/>
  <c r="F801" i="4"/>
  <c r="F800" i="4"/>
  <c r="H800" i="4" s="1"/>
  <c r="I800" i="4" s="1"/>
  <c r="J800" i="4" s="1"/>
  <c r="L799" i="4"/>
  <c r="J799" i="4"/>
  <c r="I799" i="4"/>
  <c r="H799" i="4"/>
  <c r="G799" i="4"/>
  <c r="K799" i="4" s="1"/>
  <c r="L798" i="4"/>
  <c r="J798" i="4"/>
  <c r="I798" i="4"/>
  <c r="H798" i="4"/>
  <c r="H797" i="4" s="1"/>
  <c r="H796" i="4" s="1"/>
  <c r="G798" i="4"/>
  <c r="K798" i="4" s="1"/>
  <c r="J797" i="4"/>
  <c r="J796" i="4" s="1"/>
  <c r="I797" i="4"/>
  <c r="F797" i="4"/>
  <c r="I796" i="4"/>
  <c r="L795" i="4"/>
  <c r="H795" i="4"/>
  <c r="I795" i="4" s="1"/>
  <c r="J795" i="4" s="1"/>
  <c r="G795" i="4"/>
  <c r="K795" i="4" s="1"/>
  <c r="L794" i="4"/>
  <c r="J794" i="4"/>
  <c r="I794" i="4"/>
  <c r="I793" i="4" s="1"/>
  <c r="H794" i="4"/>
  <c r="H793" i="4" s="1"/>
  <c r="G794" i="4"/>
  <c r="K794" i="4" s="1"/>
  <c r="G793" i="4"/>
  <c r="K793" i="4" s="1"/>
  <c r="F793" i="4"/>
  <c r="L792" i="4"/>
  <c r="J792" i="4"/>
  <c r="I792" i="4"/>
  <c r="H792" i="4"/>
  <c r="G792" i="4"/>
  <c r="K792" i="4" s="1"/>
  <c r="G791" i="4"/>
  <c r="G790" i="4" s="1"/>
  <c r="L790" i="4" s="1"/>
  <c r="F791" i="4"/>
  <c r="J791" i="4" s="1"/>
  <c r="J790" i="4" s="1"/>
  <c r="F790" i="4"/>
  <c r="L789" i="4"/>
  <c r="J789" i="4"/>
  <c r="I789" i="4"/>
  <c r="H789" i="4"/>
  <c r="G789" i="4"/>
  <c r="K789" i="4" s="1"/>
  <c r="L788" i="4"/>
  <c r="H788" i="4"/>
  <c r="H787" i="4" s="1"/>
  <c r="G788" i="4"/>
  <c r="K788" i="4" s="1"/>
  <c r="F788" i="4"/>
  <c r="J788" i="4" s="1"/>
  <c r="J787" i="4" s="1"/>
  <c r="G787" i="4"/>
  <c r="F787" i="4"/>
  <c r="L786" i="4"/>
  <c r="J786" i="4"/>
  <c r="I786" i="4"/>
  <c r="H786" i="4"/>
  <c r="G786" i="4"/>
  <c r="K786" i="4" s="1"/>
  <c r="L785" i="4"/>
  <c r="J785" i="4"/>
  <c r="I785" i="4"/>
  <c r="H785" i="4"/>
  <c r="H763" i="4" s="1"/>
  <c r="G785" i="4"/>
  <c r="K785" i="4" s="1"/>
  <c r="J784" i="4"/>
  <c r="I784" i="4"/>
  <c r="F784" i="4"/>
  <c r="L783" i="4"/>
  <c r="I783" i="4"/>
  <c r="J783" i="4" s="1"/>
  <c r="H783" i="4"/>
  <c r="G783" i="4"/>
  <c r="K783" i="4" s="1"/>
  <c r="J782" i="4"/>
  <c r="J781" i="4" s="1"/>
  <c r="I782" i="4"/>
  <c r="H782" i="4"/>
  <c r="G782" i="4"/>
  <c r="G781" i="4" s="1"/>
  <c r="I781" i="4"/>
  <c r="H781" i="4"/>
  <c r="F781" i="4"/>
  <c r="L780" i="4"/>
  <c r="H780" i="4"/>
  <c r="H764" i="4" s="1"/>
  <c r="G780" i="4"/>
  <c r="K780" i="4" s="1"/>
  <c r="J779" i="4"/>
  <c r="I779" i="4"/>
  <c r="H779" i="4"/>
  <c r="G779" i="4"/>
  <c r="L779" i="4" s="1"/>
  <c r="L778" i="4"/>
  <c r="H778" i="4"/>
  <c r="G778" i="4"/>
  <c r="K778" i="4" s="1"/>
  <c r="F778" i="4"/>
  <c r="J777" i="4"/>
  <c r="I777" i="4"/>
  <c r="H777" i="4"/>
  <c r="G777" i="4"/>
  <c r="G775" i="4" s="1"/>
  <c r="L776" i="4"/>
  <c r="I776" i="4"/>
  <c r="I775" i="4" s="1"/>
  <c r="H776" i="4"/>
  <c r="G776" i="4"/>
  <c r="K776" i="4" s="1"/>
  <c r="F776" i="4"/>
  <c r="J776" i="4" s="1"/>
  <c r="J775" i="4" s="1"/>
  <c r="H775" i="4"/>
  <c r="F775" i="4"/>
  <c r="J774" i="4"/>
  <c r="I774" i="4"/>
  <c r="H774" i="4"/>
  <c r="G774" i="4"/>
  <c r="L774" i="4" s="1"/>
  <c r="L773" i="4"/>
  <c r="J773" i="4"/>
  <c r="I773" i="4"/>
  <c r="I772" i="4" s="1"/>
  <c r="H773" i="4"/>
  <c r="H772" i="4" s="1"/>
  <c r="G773" i="4"/>
  <c r="K773" i="4" s="1"/>
  <c r="J772" i="4"/>
  <c r="G772" i="4"/>
  <c r="L772" i="4" s="1"/>
  <c r="F772" i="4"/>
  <c r="J771" i="4"/>
  <c r="I771" i="4"/>
  <c r="H771" i="4"/>
  <c r="G771" i="4"/>
  <c r="L771" i="4" s="1"/>
  <c r="L770" i="4"/>
  <c r="K770" i="4"/>
  <c r="G770" i="4"/>
  <c r="K769" i="4"/>
  <c r="G769" i="4"/>
  <c r="L769" i="4" s="1"/>
  <c r="F768" i="4"/>
  <c r="F766" i="4" s="1"/>
  <c r="L767" i="4"/>
  <c r="I767" i="4"/>
  <c r="I766" i="4" s="1"/>
  <c r="I765" i="4" s="1"/>
  <c r="I761" i="4" s="1"/>
  <c r="H767" i="4"/>
  <c r="G767" i="4"/>
  <c r="F767" i="4"/>
  <c r="K767" i="4" s="1"/>
  <c r="H766" i="4"/>
  <c r="F764" i="4"/>
  <c r="F762" i="4" s="1"/>
  <c r="I763" i="4"/>
  <c r="F763" i="4"/>
  <c r="K760" i="4"/>
  <c r="G760" i="4"/>
  <c r="L760" i="4" s="1"/>
  <c r="J759" i="4"/>
  <c r="I759" i="4"/>
  <c r="H759" i="4"/>
  <c r="F759" i="4"/>
  <c r="L758" i="4"/>
  <c r="G758" i="4"/>
  <c r="K758" i="4" s="1"/>
  <c r="L757" i="4"/>
  <c r="K757" i="4"/>
  <c r="G757" i="4"/>
  <c r="J756" i="4"/>
  <c r="I756" i="4"/>
  <c r="H756" i="4"/>
  <c r="G756" i="4"/>
  <c r="L756" i="4" s="1"/>
  <c r="F756" i="4"/>
  <c r="G755" i="4"/>
  <c r="L755" i="4" s="1"/>
  <c r="F755" i="4"/>
  <c r="K755" i="4" s="1"/>
  <c r="F754" i="4"/>
  <c r="F746" i="4" s="1"/>
  <c r="L753" i="4"/>
  <c r="G753" i="4"/>
  <c r="K753" i="4" s="1"/>
  <c r="L752" i="4"/>
  <c r="K752" i="4"/>
  <c r="G752" i="4"/>
  <c r="K751" i="4"/>
  <c r="G751" i="4"/>
  <c r="L751" i="4" s="1"/>
  <c r="G750" i="4"/>
  <c r="L750" i="4" s="1"/>
  <c r="L749" i="4"/>
  <c r="G749" i="4"/>
  <c r="K749" i="4" s="1"/>
  <c r="F748" i="4"/>
  <c r="G748" i="4" s="1"/>
  <c r="L747" i="4"/>
  <c r="K747" i="4"/>
  <c r="G747" i="4"/>
  <c r="G745" i="4"/>
  <c r="L745" i="4" s="1"/>
  <c r="L744" i="4"/>
  <c r="I744" i="4"/>
  <c r="I743" i="4" s="1"/>
  <c r="H744" i="4"/>
  <c r="H743" i="4" s="1"/>
  <c r="G744" i="4"/>
  <c r="K744" i="4" s="1"/>
  <c r="G743" i="4"/>
  <c r="L743" i="4" s="1"/>
  <c r="F743" i="4"/>
  <c r="J742" i="4"/>
  <c r="I742" i="4"/>
  <c r="H742" i="4"/>
  <c r="G742" i="4"/>
  <c r="L742" i="4" s="1"/>
  <c r="L741" i="4"/>
  <c r="H741" i="4"/>
  <c r="H740" i="4" s="1"/>
  <c r="G741" i="4"/>
  <c r="K741" i="4" s="1"/>
  <c r="F740" i="4"/>
  <c r="L739" i="4"/>
  <c r="I739" i="4"/>
  <c r="J739" i="4" s="1"/>
  <c r="H739" i="4"/>
  <c r="G739" i="4"/>
  <c r="K739" i="4" s="1"/>
  <c r="J738" i="4"/>
  <c r="I738" i="4"/>
  <c r="H738" i="4"/>
  <c r="G738" i="4"/>
  <c r="L738" i="4" s="1"/>
  <c r="F738" i="4"/>
  <c r="J737" i="4"/>
  <c r="I737" i="4"/>
  <c r="H737" i="4"/>
  <c r="G737" i="4"/>
  <c r="L737" i="4" s="1"/>
  <c r="L736" i="4"/>
  <c r="H736" i="4"/>
  <c r="H735" i="4" s="1"/>
  <c r="G736" i="4"/>
  <c r="K736" i="4" s="1"/>
  <c r="F735" i="4"/>
  <c r="F719" i="4" s="1"/>
  <c r="L734" i="4"/>
  <c r="I734" i="4"/>
  <c r="J734" i="4" s="1"/>
  <c r="J732" i="4" s="1"/>
  <c r="H734" i="4"/>
  <c r="G734" i="4"/>
  <c r="K734" i="4" s="1"/>
  <c r="J733" i="4"/>
  <c r="I733" i="4"/>
  <c r="H733" i="4"/>
  <c r="G733" i="4"/>
  <c r="G732" i="4" s="1"/>
  <c r="I732" i="4"/>
  <c r="H732" i="4"/>
  <c r="F732" i="4"/>
  <c r="L731" i="4"/>
  <c r="J731" i="4"/>
  <c r="I731" i="4"/>
  <c r="H731" i="4"/>
  <c r="G731" i="4"/>
  <c r="K731" i="4" s="1"/>
  <c r="L730" i="4"/>
  <c r="H730" i="4"/>
  <c r="I730" i="4" s="1"/>
  <c r="G730" i="4"/>
  <c r="K730" i="4" s="1"/>
  <c r="L729" i="4"/>
  <c r="H729" i="4"/>
  <c r="G729" i="4"/>
  <c r="F729" i="4"/>
  <c r="K729" i="4" s="1"/>
  <c r="I728" i="4"/>
  <c r="J728" i="4" s="1"/>
  <c r="H728" i="4"/>
  <c r="G728" i="4"/>
  <c r="L728" i="4" s="1"/>
  <c r="I727" i="4"/>
  <c r="H727" i="4"/>
  <c r="G727" i="4"/>
  <c r="L727" i="4" s="1"/>
  <c r="G726" i="4"/>
  <c r="L726" i="4" s="1"/>
  <c r="F726" i="4"/>
  <c r="H726" i="4" s="1"/>
  <c r="I726" i="4" s="1"/>
  <c r="J726" i="4" s="1"/>
  <c r="G725" i="4"/>
  <c r="G723" i="4" s="1"/>
  <c r="F725" i="4"/>
  <c r="J725" i="4" s="1"/>
  <c r="L724" i="4"/>
  <c r="J724" i="4"/>
  <c r="I724" i="4"/>
  <c r="H724" i="4"/>
  <c r="G724" i="4"/>
  <c r="K724" i="4" s="1"/>
  <c r="F723" i="4"/>
  <c r="G722" i="4"/>
  <c r="L722" i="4" s="1"/>
  <c r="F722" i="4"/>
  <c r="F721" i="4"/>
  <c r="K718" i="4"/>
  <c r="G718" i="4"/>
  <c r="L718" i="4" s="1"/>
  <c r="J717" i="4"/>
  <c r="I717" i="4"/>
  <c r="H717" i="4"/>
  <c r="F717" i="4"/>
  <c r="I716" i="4"/>
  <c r="I713" i="4" s="1"/>
  <c r="H716" i="4"/>
  <c r="H713" i="4" s="1"/>
  <c r="G716" i="4"/>
  <c r="L716" i="4" s="1"/>
  <c r="I715" i="4"/>
  <c r="J715" i="4" s="1"/>
  <c r="H715" i="4"/>
  <c r="G715" i="4"/>
  <c r="L715" i="4" s="1"/>
  <c r="I714" i="4"/>
  <c r="J714" i="4" s="1"/>
  <c r="H714" i="4"/>
  <c r="G714" i="4"/>
  <c r="L714" i="4" s="1"/>
  <c r="G713" i="4"/>
  <c r="L713" i="4" s="1"/>
  <c r="F713" i="4"/>
  <c r="L712" i="4"/>
  <c r="H712" i="4"/>
  <c r="I712" i="4" s="1"/>
  <c r="J712" i="4" s="1"/>
  <c r="G712" i="4"/>
  <c r="K712" i="4" s="1"/>
  <c r="L711" i="4"/>
  <c r="H711" i="4"/>
  <c r="I711" i="4" s="1"/>
  <c r="G711" i="4"/>
  <c r="K711" i="4" s="1"/>
  <c r="L710" i="4"/>
  <c r="H710" i="4"/>
  <c r="I710" i="4" s="1"/>
  <c r="J710" i="4" s="1"/>
  <c r="G710" i="4"/>
  <c r="K710" i="4" s="1"/>
  <c r="L709" i="4"/>
  <c r="H709" i="4"/>
  <c r="G709" i="4"/>
  <c r="F709" i="4"/>
  <c r="K709" i="4" s="1"/>
  <c r="I708" i="4"/>
  <c r="J708" i="4" s="1"/>
  <c r="H708" i="4"/>
  <c r="G708" i="4"/>
  <c r="G705" i="4" s="1"/>
  <c r="I707" i="4"/>
  <c r="J707" i="4" s="1"/>
  <c r="J705" i="4" s="1"/>
  <c r="H707" i="4"/>
  <c r="G707" i="4"/>
  <c r="L707" i="4" s="1"/>
  <c r="I706" i="4"/>
  <c r="J706" i="4" s="1"/>
  <c r="H706" i="4"/>
  <c r="G706" i="4"/>
  <c r="L706" i="4" s="1"/>
  <c r="I705" i="4"/>
  <c r="H705" i="4"/>
  <c r="F705" i="4"/>
  <c r="H704" i="4"/>
  <c r="H703" i="4" s="1"/>
  <c r="F704" i="4"/>
  <c r="G703" i="4"/>
  <c r="L703" i="4" s="1"/>
  <c r="J702" i="4"/>
  <c r="I702" i="4"/>
  <c r="H702" i="4"/>
  <c r="G702" i="4"/>
  <c r="L702" i="4" s="1"/>
  <c r="J701" i="4"/>
  <c r="I701" i="4"/>
  <c r="H701" i="4"/>
  <c r="G701" i="4"/>
  <c r="L701" i="4" s="1"/>
  <c r="J700" i="4"/>
  <c r="I700" i="4"/>
  <c r="H700" i="4"/>
  <c r="G700" i="4"/>
  <c r="L700" i="4" s="1"/>
  <c r="L699" i="4"/>
  <c r="K699" i="4"/>
  <c r="I699" i="4"/>
  <c r="J699" i="4" s="1"/>
  <c r="H699" i="4"/>
  <c r="H698" i="4"/>
  <c r="F698" i="4"/>
  <c r="K697" i="4"/>
  <c r="G697" i="4"/>
  <c r="L697" i="4" s="1"/>
  <c r="G696" i="4"/>
  <c r="L696" i="4" s="1"/>
  <c r="J695" i="4"/>
  <c r="I695" i="4"/>
  <c r="H695" i="4"/>
  <c r="F695" i="4"/>
  <c r="L694" i="4"/>
  <c r="H694" i="4"/>
  <c r="I694" i="4" s="1"/>
  <c r="J694" i="4" s="1"/>
  <c r="G694" i="4"/>
  <c r="K694" i="4" s="1"/>
  <c r="L693" i="4"/>
  <c r="J693" i="4"/>
  <c r="J692" i="4" s="1"/>
  <c r="I693" i="4"/>
  <c r="I692" i="4" s="1"/>
  <c r="H693" i="4"/>
  <c r="G693" i="4"/>
  <c r="K693" i="4" s="1"/>
  <c r="H692" i="4"/>
  <c r="F692" i="4"/>
  <c r="J691" i="4"/>
  <c r="I691" i="4"/>
  <c r="H691" i="4"/>
  <c r="G691" i="4"/>
  <c r="L691" i="4" s="1"/>
  <c r="I690" i="4"/>
  <c r="I689" i="4" s="1"/>
  <c r="H690" i="4"/>
  <c r="F690" i="4"/>
  <c r="J690" i="4" s="1"/>
  <c r="J689" i="4" s="1"/>
  <c r="H689" i="4"/>
  <c r="F689" i="4"/>
  <c r="J688" i="4"/>
  <c r="I688" i="4"/>
  <c r="H688" i="4"/>
  <c r="G688" i="4"/>
  <c r="L688" i="4" s="1"/>
  <c r="L687" i="4"/>
  <c r="K687" i="4"/>
  <c r="G687" i="4"/>
  <c r="L686" i="4"/>
  <c r="K686" i="4"/>
  <c r="G686" i="4"/>
  <c r="G690" i="4" s="1"/>
  <c r="G685" i="4"/>
  <c r="L685" i="4" s="1"/>
  <c r="F685" i="4"/>
  <c r="J685" i="4" s="1"/>
  <c r="J684" i="4" s="1"/>
  <c r="F684" i="4"/>
  <c r="L683" i="4"/>
  <c r="I683" i="4"/>
  <c r="J683" i="4" s="1"/>
  <c r="H683" i="4"/>
  <c r="G683" i="4"/>
  <c r="K683" i="4" s="1"/>
  <c r="F682" i="4"/>
  <c r="J682" i="4" s="1"/>
  <c r="J681" i="4" s="1"/>
  <c r="F681" i="4"/>
  <c r="L680" i="4"/>
  <c r="I680" i="4"/>
  <c r="J680" i="4" s="1"/>
  <c r="H680" i="4"/>
  <c r="G680" i="4"/>
  <c r="K680" i="4" s="1"/>
  <c r="K679" i="4"/>
  <c r="G679" i="4"/>
  <c r="L679" i="4" s="1"/>
  <c r="G678" i="4"/>
  <c r="L678" i="4" s="1"/>
  <c r="G675" i="4"/>
  <c r="G663" i="4" s="1"/>
  <c r="L663" i="4" s="1"/>
  <c r="F675" i="4"/>
  <c r="H675" i="4" s="1"/>
  <c r="F674" i="4"/>
  <c r="I674" i="4" s="1"/>
  <c r="F673" i="4"/>
  <c r="L672" i="4"/>
  <c r="I672" i="4"/>
  <c r="J672" i="4" s="1"/>
  <c r="H672" i="4"/>
  <c r="G672" i="4"/>
  <c r="K672" i="4" s="1"/>
  <c r="K671" i="4"/>
  <c r="G671" i="4"/>
  <c r="L671" i="4" s="1"/>
  <c r="G670" i="4"/>
  <c r="L670" i="4" s="1"/>
  <c r="L669" i="4"/>
  <c r="K669" i="4"/>
  <c r="G669" i="4"/>
  <c r="L668" i="4"/>
  <c r="K668" i="4"/>
  <c r="G668" i="4"/>
  <c r="K667" i="4"/>
  <c r="G667" i="4"/>
  <c r="L667" i="4" s="1"/>
  <c r="F663" i="4"/>
  <c r="K663" i="4" s="1"/>
  <c r="L658" i="4"/>
  <c r="G658" i="4"/>
  <c r="K658" i="4" s="1"/>
  <c r="L657" i="4"/>
  <c r="J657" i="4"/>
  <c r="I657" i="4"/>
  <c r="H657" i="4"/>
  <c r="G657" i="4"/>
  <c r="K657" i="4" s="1"/>
  <c r="F657" i="4"/>
  <c r="H656" i="4"/>
  <c r="I656" i="4" s="1"/>
  <c r="G656" i="4"/>
  <c r="L656" i="4" s="1"/>
  <c r="L655" i="4"/>
  <c r="I655" i="4"/>
  <c r="I654" i="4" s="1"/>
  <c r="H655" i="4"/>
  <c r="H654" i="4" s="1"/>
  <c r="G655" i="4"/>
  <c r="K655" i="4" s="1"/>
  <c r="G654" i="4"/>
  <c r="L654" i="4" s="1"/>
  <c r="F654" i="4"/>
  <c r="G653" i="4"/>
  <c r="L653" i="4" s="1"/>
  <c r="L652" i="4"/>
  <c r="I652" i="4"/>
  <c r="I651" i="4" s="1"/>
  <c r="H652" i="4"/>
  <c r="H651" i="4" s="1"/>
  <c r="G652" i="4"/>
  <c r="K652" i="4" s="1"/>
  <c r="G651" i="4"/>
  <c r="L651" i="4" s="1"/>
  <c r="F651" i="4"/>
  <c r="J650" i="4"/>
  <c r="I650" i="4"/>
  <c r="H650" i="4"/>
  <c r="G650" i="4"/>
  <c r="L650" i="4" s="1"/>
  <c r="L649" i="4"/>
  <c r="H649" i="4"/>
  <c r="I649" i="4" s="1"/>
  <c r="J649" i="4" s="1"/>
  <c r="G649" i="4"/>
  <c r="K649" i="4" s="1"/>
  <c r="F648" i="4"/>
  <c r="H648" i="4" s="1"/>
  <c r="I648" i="4" s="1"/>
  <c r="J648" i="4" s="1"/>
  <c r="L646" i="4"/>
  <c r="H646" i="4"/>
  <c r="I646" i="4" s="1"/>
  <c r="J646" i="4" s="1"/>
  <c r="G646" i="4"/>
  <c r="K646" i="4" s="1"/>
  <c r="L645" i="4"/>
  <c r="K645" i="4"/>
  <c r="J645" i="4"/>
  <c r="I645" i="4"/>
  <c r="H645" i="4"/>
  <c r="J644" i="4"/>
  <c r="I644" i="4"/>
  <c r="H644" i="4"/>
  <c r="G644" i="4"/>
  <c r="G640" i="4" s="1"/>
  <c r="L643" i="4"/>
  <c r="J643" i="4"/>
  <c r="I643" i="4"/>
  <c r="I642" i="4" s="1"/>
  <c r="I641" i="4" s="1"/>
  <c r="H643" i="4"/>
  <c r="H642" i="4" s="1"/>
  <c r="H641" i="4" s="1"/>
  <c r="G643" i="4"/>
  <c r="K643" i="4" s="1"/>
  <c r="J642" i="4"/>
  <c r="G642" i="4"/>
  <c r="L642" i="4" s="1"/>
  <c r="F642" i="4"/>
  <c r="J641" i="4"/>
  <c r="F641" i="4"/>
  <c r="H640" i="4"/>
  <c r="F640" i="4"/>
  <c r="L639" i="4"/>
  <c r="H639" i="4"/>
  <c r="H638" i="4" s="1"/>
  <c r="G639" i="4"/>
  <c r="K639" i="4" s="1"/>
  <c r="F639" i="4"/>
  <c r="F638" i="4"/>
  <c r="L636" i="4"/>
  <c r="K636" i="4"/>
  <c r="G636" i="4"/>
  <c r="L635" i="4"/>
  <c r="J635" i="4"/>
  <c r="I635" i="4"/>
  <c r="H635" i="4"/>
  <c r="H634" i="4" s="1"/>
  <c r="H633" i="4" s="1"/>
  <c r="G635" i="4"/>
  <c r="K635" i="4" s="1"/>
  <c r="J634" i="4"/>
  <c r="J633" i="4" s="1"/>
  <c r="I634" i="4"/>
  <c r="F634" i="4"/>
  <c r="I633" i="4"/>
  <c r="L632" i="4"/>
  <c r="J632" i="4"/>
  <c r="I632" i="4"/>
  <c r="H632" i="4"/>
  <c r="G632" i="4"/>
  <c r="F632" i="4"/>
  <c r="K632" i="4" s="1"/>
  <c r="J631" i="4"/>
  <c r="I631" i="4"/>
  <c r="I629" i="4" s="1"/>
  <c r="G631" i="4"/>
  <c r="G629" i="4" s="1"/>
  <c r="F631" i="4"/>
  <c r="L630" i="4"/>
  <c r="K630" i="4"/>
  <c r="J629" i="4"/>
  <c r="F629" i="4"/>
  <c r="K629" i="4" s="1"/>
  <c r="L627" i="4"/>
  <c r="J627" i="4"/>
  <c r="I627" i="4"/>
  <c r="H627" i="4"/>
  <c r="G627" i="4"/>
  <c r="K627" i="4" s="1"/>
  <c r="L626" i="4"/>
  <c r="J626" i="4"/>
  <c r="I626" i="4"/>
  <c r="H626" i="4"/>
  <c r="G626" i="4"/>
  <c r="K626" i="4" s="1"/>
  <c r="J625" i="4"/>
  <c r="J623" i="4" s="1"/>
  <c r="I625" i="4"/>
  <c r="H625" i="4"/>
  <c r="H623" i="4" s="1"/>
  <c r="F625" i="4"/>
  <c r="F623" i="4" s="1"/>
  <c r="L624" i="4"/>
  <c r="K624" i="4"/>
  <c r="I623" i="4"/>
  <c r="L622" i="4"/>
  <c r="K622" i="4"/>
  <c r="H622" i="4"/>
  <c r="I622" i="4" s="1"/>
  <c r="I621" i="4"/>
  <c r="J621" i="4" s="1"/>
  <c r="H621" i="4"/>
  <c r="G621" i="4"/>
  <c r="G620" i="4" s="1"/>
  <c r="H620" i="4"/>
  <c r="F620" i="4"/>
  <c r="L619" i="4"/>
  <c r="H619" i="4"/>
  <c r="I619" i="4" s="1"/>
  <c r="G619" i="4"/>
  <c r="K619" i="4" s="1"/>
  <c r="L618" i="4"/>
  <c r="J618" i="4"/>
  <c r="I618" i="4"/>
  <c r="I617" i="4" s="1"/>
  <c r="H618" i="4"/>
  <c r="G618" i="4"/>
  <c r="K618" i="4" s="1"/>
  <c r="L617" i="4"/>
  <c r="H617" i="4"/>
  <c r="G617" i="4"/>
  <c r="F617" i="4"/>
  <c r="K617" i="4" s="1"/>
  <c r="L616" i="4"/>
  <c r="K616" i="4"/>
  <c r="I616" i="4"/>
  <c r="J616" i="4" s="1"/>
  <c r="H616" i="4"/>
  <c r="L615" i="4"/>
  <c r="J615" i="4"/>
  <c r="I615" i="4"/>
  <c r="H615" i="4"/>
  <c r="H610" i="4" s="1"/>
  <c r="G615" i="4"/>
  <c r="K615" i="4" s="1"/>
  <c r="G614" i="4"/>
  <c r="L614" i="4" s="1"/>
  <c r="L613" i="4"/>
  <c r="K613" i="4"/>
  <c r="G613" i="4"/>
  <c r="L612" i="4"/>
  <c r="H612" i="4"/>
  <c r="G612" i="4"/>
  <c r="F612" i="4"/>
  <c r="K612" i="4" s="1"/>
  <c r="G611" i="4"/>
  <c r="F611" i="4"/>
  <c r="I610" i="4"/>
  <c r="F610" i="4"/>
  <c r="H608" i="4"/>
  <c r="F608" i="4"/>
  <c r="K607" i="4"/>
  <c r="G607" i="4"/>
  <c r="L607" i="4" s="1"/>
  <c r="G606" i="4"/>
  <c r="L606" i="4" s="1"/>
  <c r="J605" i="4"/>
  <c r="I605" i="4"/>
  <c r="H605" i="4"/>
  <c r="F605" i="4"/>
  <c r="L604" i="4"/>
  <c r="K604" i="4"/>
  <c r="G603" i="4"/>
  <c r="L603" i="4" s="1"/>
  <c r="L602" i="4"/>
  <c r="K602" i="4"/>
  <c r="G602" i="4"/>
  <c r="L601" i="4"/>
  <c r="G601" i="4"/>
  <c r="K601" i="4" s="1"/>
  <c r="K600" i="4"/>
  <c r="G600" i="4"/>
  <c r="L600" i="4" s="1"/>
  <c r="L599" i="4"/>
  <c r="G599" i="4"/>
  <c r="L598" i="4"/>
  <c r="G598" i="4"/>
  <c r="K598" i="4" s="1"/>
  <c r="K597" i="4"/>
  <c r="G597" i="4"/>
  <c r="L597" i="4" s="1"/>
  <c r="L596" i="4"/>
  <c r="K596" i="4"/>
  <c r="L595" i="4"/>
  <c r="J595" i="4"/>
  <c r="I595" i="4"/>
  <c r="H595" i="4"/>
  <c r="G595" i="4"/>
  <c r="F595" i="4"/>
  <c r="K595" i="4" s="1"/>
  <c r="K594" i="4"/>
  <c r="G594" i="4"/>
  <c r="L594" i="4" s="1"/>
  <c r="L593" i="4"/>
  <c r="G593" i="4"/>
  <c r="L592" i="4"/>
  <c r="G592" i="4"/>
  <c r="K592" i="4" s="1"/>
  <c r="L591" i="4"/>
  <c r="G591" i="4"/>
  <c r="K591" i="4" s="1"/>
  <c r="O590" i="4"/>
  <c r="P590" i="4" s="1"/>
  <c r="P591" i="4" s="1"/>
  <c r="J590" i="4"/>
  <c r="I590" i="4"/>
  <c r="I589" i="4" s="1"/>
  <c r="H590" i="4"/>
  <c r="H589" i="4" s="1"/>
  <c r="G590" i="4"/>
  <c r="L590" i="4" s="1"/>
  <c r="J589" i="4"/>
  <c r="G589" i="4"/>
  <c r="F589" i="4"/>
  <c r="L588" i="4"/>
  <c r="K588" i="4"/>
  <c r="H588" i="4"/>
  <c r="I588" i="4" s="1"/>
  <c r="J588" i="4" s="1"/>
  <c r="J587" i="4"/>
  <c r="G587" i="4"/>
  <c r="L587" i="4" s="1"/>
  <c r="F587" i="4"/>
  <c r="J586" i="4"/>
  <c r="F586" i="4"/>
  <c r="J585" i="4"/>
  <c r="F585" i="4"/>
  <c r="N583" i="4"/>
  <c r="N585" i="4" s="1"/>
  <c r="F583" i="4"/>
  <c r="L581" i="4"/>
  <c r="K581" i="4"/>
  <c r="L579" i="4"/>
  <c r="K579" i="4"/>
  <c r="L578" i="4"/>
  <c r="K578" i="4"/>
  <c r="L577" i="4"/>
  <c r="G577" i="4"/>
  <c r="K577" i="4" s="1"/>
  <c r="K576" i="4"/>
  <c r="G576" i="4"/>
  <c r="L576" i="4" s="1"/>
  <c r="G575" i="4"/>
  <c r="G571" i="4" s="1"/>
  <c r="F574" i="4"/>
  <c r="L573" i="4"/>
  <c r="K573" i="4"/>
  <c r="G573" i="4"/>
  <c r="L572" i="4"/>
  <c r="G572" i="4"/>
  <c r="K572" i="4" s="1"/>
  <c r="F571" i="4"/>
  <c r="K570" i="4"/>
  <c r="G570" i="4"/>
  <c r="L570" i="4" s="1"/>
  <c r="G569" i="4"/>
  <c r="L569" i="4" s="1"/>
  <c r="L568" i="4"/>
  <c r="K568" i="4"/>
  <c r="G568" i="4"/>
  <c r="F567" i="4"/>
  <c r="L566" i="4"/>
  <c r="G566" i="4"/>
  <c r="K566" i="4" s="1"/>
  <c r="K565" i="4"/>
  <c r="G565" i="4"/>
  <c r="L565" i="4" s="1"/>
  <c r="G564" i="4"/>
  <c r="L564" i="4" s="1"/>
  <c r="F563" i="4"/>
  <c r="L562" i="4"/>
  <c r="K562" i="4"/>
  <c r="G562" i="4"/>
  <c r="L561" i="4"/>
  <c r="G561" i="4"/>
  <c r="K561" i="4" s="1"/>
  <c r="K560" i="4"/>
  <c r="G560" i="4"/>
  <c r="L560" i="4" s="1"/>
  <c r="G559" i="4"/>
  <c r="L559" i="4" s="1"/>
  <c r="F559" i="4"/>
  <c r="K559" i="4" s="1"/>
  <c r="G558" i="4"/>
  <c r="G555" i="4" s="1"/>
  <c r="L557" i="4"/>
  <c r="K557" i="4"/>
  <c r="G557" i="4"/>
  <c r="L556" i="4"/>
  <c r="G556" i="4"/>
  <c r="K556" i="4" s="1"/>
  <c r="F555" i="4"/>
  <c r="K554" i="4"/>
  <c r="G554" i="4"/>
  <c r="L554" i="4" s="1"/>
  <c r="G553" i="4"/>
  <c r="L553" i="4" s="1"/>
  <c r="L552" i="4"/>
  <c r="K552" i="4"/>
  <c r="G552" i="4"/>
  <c r="F551" i="4"/>
  <c r="L550" i="4"/>
  <c r="K550" i="4"/>
  <c r="G550" i="4"/>
  <c r="K549" i="4"/>
  <c r="G549" i="4"/>
  <c r="L549" i="4" s="1"/>
  <c r="G548" i="4"/>
  <c r="L548" i="4" s="1"/>
  <c r="F547" i="4"/>
  <c r="F542" i="4" s="1"/>
  <c r="L546" i="4"/>
  <c r="K546" i="4"/>
  <c r="G546" i="4"/>
  <c r="L545" i="4"/>
  <c r="K545" i="4"/>
  <c r="G545" i="4"/>
  <c r="K544" i="4"/>
  <c r="G544" i="4"/>
  <c r="L544" i="4" s="1"/>
  <c r="G543" i="4"/>
  <c r="L543" i="4" s="1"/>
  <c r="F543" i="4"/>
  <c r="K543" i="4" s="1"/>
  <c r="L541" i="4"/>
  <c r="G541" i="4"/>
  <c r="L540" i="4"/>
  <c r="G540" i="4"/>
  <c r="F540" i="4"/>
  <c r="K539" i="4"/>
  <c r="G539" i="4"/>
  <c r="L539" i="4" s="1"/>
  <c r="G538" i="4"/>
  <c r="G536" i="4" s="1"/>
  <c r="L537" i="4"/>
  <c r="K537" i="4"/>
  <c r="G537" i="4"/>
  <c r="J536" i="4"/>
  <c r="I536" i="4"/>
  <c r="H536" i="4"/>
  <c r="F536" i="4"/>
  <c r="K535" i="4"/>
  <c r="G535" i="4"/>
  <c r="L535" i="4" s="1"/>
  <c r="G534" i="4"/>
  <c r="G532" i="4" s="1"/>
  <c r="L533" i="4"/>
  <c r="K533" i="4"/>
  <c r="G533" i="4"/>
  <c r="J532" i="4"/>
  <c r="I532" i="4"/>
  <c r="H532" i="4"/>
  <c r="F532" i="4"/>
  <c r="K531" i="4"/>
  <c r="G531" i="4"/>
  <c r="L531" i="4" s="1"/>
  <c r="G530" i="4"/>
  <c r="G528" i="4" s="1"/>
  <c r="L529" i="4"/>
  <c r="K529" i="4"/>
  <c r="G529" i="4"/>
  <c r="J528" i="4"/>
  <c r="I528" i="4"/>
  <c r="H528" i="4"/>
  <c r="F528" i="4"/>
  <c r="K527" i="4"/>
  <c r="G527" i="4"/>
  <c r="L527" i="4" s="1"/>
  <c r="G526" i="4"/>
  <c r="G524" i="4" s="1"/>
  <c r="L525" i="4"/>
  <c r="K525" i="4"/>
  <c r="G525" i="4"/>
  <c r="J524" i="4"/>
  <c r="I524" i="4"/>
  <c r="H524" i="4"/>
  <c r="F524" i="4"/>
  <c r="K523" i="4"/>
  <c r="G523" i="4"/>
  <c r="L523" i="4" s="1"/>
  <c r="G522" i="4"/>
  <c r="L522" i="4" s="1"/>
  <c r="L521" i="4"/>
  <c r="G521" i="4"/>
  <c r="K521" i="4" s="1"/>
  <c r="L520" i="4"/>
  <c r="K520" i="4"/>
  <c r="G520" i="4"/>
  <c r="J519" i="4"/>
  <c r="I519" i="4"/>
  <c r="H519" i="4"/>
  <c r="G519" i="4"/>
  <c r="L519" i="4" s="1"/>
  <c r="F519" i="4"/>
  <c r="G518" i="4"/>
  <c r="L518" i="4" s="1"/>
  <c r="L517" i="4"/>
  <c r="G517" i="4"/>
  <c r="K517" i="4" s="1"/>
  <c r="L516" i="4"/>
  <c r="K516" i="4"/>
  <c r="G516" i="4"/>
  <c r="J515" i="4"/>
  <c r="I515" i="4"/>
  <c r="H515" i="4"/>
  <c r="G515" i="4"/>
  <c r="L515" i="4" s="1"/>
  <c r="F515" i="4"/>
  <c r="G514" i="4"/>
  <c r="L514" i="4" s="1"/>
  <c r="L513" i="4"/>
  <c r="G513" i="4"/>
  <c r="K513" i="4" s="1"/>
  <c r="L512" i="4"/>
  <c r="K512" i="4"/>
  <c r="G512" i="4"/>
  <c r="J511" i="4"/>
  <c r="I511" i="4"/>
  <c r="H511" i="4"/>
  <c r="G511" i="4"/>
  <c r="L511" i="4" s="1"/>
  <c r="F511" i="4"/>
  <c r="G510" i="4"/>
  <c r="L510" i="4" s="1"/>
  <c r="G509" i="4"/>
  <c r="L509" i="4" s="1"/>
  <c r="L508" i="4"/>
  <c r="G508" i="4"/>
  <c r="K508" i="4" s="1"/>
  <c r="J507" i="4"/>
  <c r="I507" i="4"/>
  <c r="H507" i="4"/>
  <c r="G507" i="4"/>
  <c r="L507" i="4" s="1"/>
  <c r="F507" i="4"/>
  <c r="G506" i="4"/>
  <c r="L506" i="4" s="1"/>
  <c r="G505" i="4"/>
  <c r="L505" i="4" s="1"/>
  <c r="L504" i="4"/>
  <c r="G504" i="4"/>
  <c r="K504" i="4" s="1"/>
  <c r="J503" i="4"/>
  <c r="I503" i="4"/>
  <c r="H503" i="4"/>
  <c r="G503" i="4"/>
  <c r="L503" i="4" s="1"/>
  <c r="F503" i="4"/>
  <c r="G502" i="4"/>
  <c r="L502" i="4" s="1"/>
  <c r="K501" i="4"/>
  <c r="G501" i="4"/>
  <c r="L501" i="4" s="1"/>
  <c r="L500" i="4"/>
  <c r="G500" i="4"/>
  <c r="K500" i="4" s="1"/>
  <c r="K499" i="4"/>
  <c r="G499" i="4"/>
  <c r="L499" i="4" s="1"/>
  <c r="J498" i="4"/>
  <c r="I498" i="4"/>
  <c r="H498" i="4"/>
  <c r="F498" i="4"/>
  <c r="G497" i="4"/>
  <c r="L497" i="4" s="1"/>
  <c r="L496" i="4"/>
  <c r="G496" i="4"/>
  <c r="K496" i="4" s="1"/>
  <c r="K495" i="4"/>
  <c r="G495" i="4"/>
  <c r="L495" i="4" s="1"/>
  <c r="G494" i="4"/>
  <c r="L494" i="4" s="1"/>
  <c r="J493" i="4"/>
  <c r="I493" i="4"/>
  <c r="H493" i="4"/>
  <c r="F493" i="4"/>
  <c r="J492" i="4"/>
  <c r="I492" i="4"/>
  <c r="H492" i="4"/>
  <c r="F492" i="4"/>
  <c r="L491" i="4"/>
  <c r="K491" i="4"/>
  <c r="G491" i="4"/>
  <c r="L490" i="4"/>
  <c r="G490" i="4"/>
  <c r="K490" i="4" s="1"/>
  <c r="K489" i="4"/>
  <c r="G489" i="4"/>
  <c r="L489" i="4" s="1"/>
  <c r="J488" i="4"/>
  <c r="I488" i="4"/>
  <c r="H488" i="4"/>
  <c r="F488" i="4"/>
  <c r="L487" i="4"/>
  <c r="K487" i="4"/>
  <c r="G487" i="4"/>
  <c r="L486" i="4"/>
  <c r="K486" i="4"/>
  <c r="G486" i="4"/>
  <c r="K485" i="4"/>
  <c r="G485" i="4"/>
  <c r="L485" i="4" s="1"/>
  <c r="G484" i="4"/>
  <c r="K484" i="4" s="1"/>
  <c r="L483" i="4"/>
  <c r="K483" i="4"/>
  <c r="G483" i="4"/>
  <c r="L482" i="4"/>
  <c r="G482" i="4"/>
  <c r="F482" i="4"/>
  <c r="K481" i="4"/>
  <c r="G481" i="4"/>
  <c r="L481" i="4" s="1"/>
  <c r="G480" i="4"/>
  <c r="K480" i="4" s="1"/>
  <c r="L479" i="4"/>
  <c r="K479" i="4"/>
  <c r="G479" i="4"/>
  <c r="L478" i="4"/>
  <c r="K478" i="4"/>
  <c r="G478" i="4"/>
  <c r="J477" i="4"/>
  <c r="I477" i="4"/>
  <c r="H477" i="4"/>
  <c r="G477" i="4"/>
  <c r="L477" i="4" s="1"/>
  <c r="F477" i="4"/>
  <c r="K477" i="4" s="1"/>
  <c r="G476" i="4"/>
  <c r="K476" i="4" s="1"/>
  <c r="L475" i="4"/>
  <c r="K475" i="4"/>
  <c r="G475" i="4"/>
  <c r="L474" i="4"/>
  <c r="K474" i="4"/>
  <c r="G474" i="4"/>
  <c r="G473" i="4"/>
  <c r="L473" i="4" s="1"/>
  <c r="J472" i="4"/>
  <c r="I472" i="4"/>
  <c r="H472" i="4"/>
  <c r="F472" i="4"/>
  <c r="L471" i="4"/>
  <c r="K471" i="4"/>
  <c r="G471" i="4"/>
  <c r="L470" i="4"/>
  <c r="K470" i="4"/>
  <c r="G470" i="4"/>
  <c r="G469" i="4"/>
  <c r="L469" i="4" s="1"/>
  <c r="G468" i="4"/>
  <c r="K468" i="4" s="1"/>
  <c r="L467" i="4"/>
  <c r="G467" i="4"/>
  <c r="K467" i="4" s="1"/>
  <c r="L466" i="4"/>
  <c r="K466" i="4"/>
  <c r="G466" i="4"/>
  <c r="K465" i="4"/>
  <c r="G465" i="4"/>
  <c r="L465" i="4" s="1"/>
  <c r="G464" i="4"/>
  <c r="K464" i="4" s="1"/>
  <c r="J463" i="4"/>
  <c r="I463" i="4"/>
  <c r="H463" i="4"/>
  <c r="F463" i="4"/>
  <c r="L462" i="4"/>
  <c r="K462" i="4"/>
  <c r="G462" i="4"/>
  <c r="G461" i="4"/>
  <c r="L461" i="4" s="1"/>
  <c r="G460" i="4"/>
  <c r="K460" i="4" s="1"/>
  <c r="L459" i="4"/>
  <c r="K459" i="4"/>
  <c r="G459" i="4"/>
  <c r="L458" i="4"/>
  <c r="K458" i="4"/>
  <c r="G458" i="4"/>
  <c r="G457" i="4"/>
  <c r="L457" i="4" s="1"/>
  <c r="J456" i="4"/>
  <c r="J455" i="4" s="1"/>
  <c r="J454" i="4" s="1"/>
  <c r="J453" i="4" s="1"/>
  <c r="I456" i="4"/>
  <c r="H456" i="4"/>
  <c r="F456" i="4"/>
  <c r="I455" i="4"/>
  <c r="I454" i="4" s="1"/>
  <c r="I453" i="4" s="1"/>
  <c r="H455" i="4"/>
  <c r="H454" i="4"/>
  <c r="H453" i="4" s="1"/>
  <c r="G452" i="4"/>
  <c r="K452" i="4" s="1"/>
  <c r="L451" i="4"/>
  <c r="G451" i="4"/>
  <c r="K451" i="4" s="1"/>
  <c r="L450" i="4"/>
  <c r="K450" i="4"/>
  <c r="G450" i="4"/>
  <c r="J449" i="4"/>
  <c r="I449" i="4"/>
  <c r="H449" i="4"/>
  <c r="G449" i="4"/>
  <c r="L449" i="4" s="1"/>
  <c r="F449" i="4"/>
  <c r="J448" i="4"/>
  <c r="I448" i="4"/>
  <c r="H448" i="4"/>
  <c r="F448" i="4"/>
  <c r="L447" i="4"/>
  <c r="G447" i="4"/>
  <c r="K447" i="4" s="1"/>
  <c r="L446" i="4"/>
  <c r="J446" i="4"/>
  <c r="I446" i="4"/>
  <c r="H446" i="4"/>
  <c r="G446" i="4"/>
  <c r="K446" i="4" s="1"/>
  <c r="J445" i="4"/>
  <c r="J442" i="4" s="1"/>
  <c r="J441" i="4" s="1"/>
  <c r="I445" i="4"/>
  <c r="H445" i="4"/>
  <c r="G445" i="4"/>
  <c r="K445" i="4" s="1"/>
  <c r="L444" i="4"/>
  <c r="J444" i="4"/>
  <c r="I444" i="4"/>
  <c r="H444" i="4"/>
  <c r="H442" i="4" s="1"/>
  <c r="H441" i="4" s="1"/>
  <c r="G444" i="4"/>
  <c r="K444" i="4" s="1"/>
  <c r="G443" i="4"/>
  <c r="K443" i="4" s="1"/>
  <c r="I442" i="4"/>
  <c r="I441" i="4" s="1"/>
  <c r="I427" i="4" s="1"/>
  <c r="F442" i="4"/>
  <c r="F441" i="4"/>
  <c r="K440" i="4"/>
  <c r="G440" i="4"/>
  <c r="L440" i="4" s="1"/>
  <c r="J439" i="4"/>
  <c r="I439" i="4"/>
  <c r="H439" i="4"/>
  <c r="G439" i="4"/>
  <c r="L439" i="4" s="1"/>
  <c r="F439" i="4"/>
  <c r="K439" i="4" s="1"/>
  <c r="G438" i="4"/>
  <c r="L438" i="4" s="1"/>
  <c r="L437" i="4"/>
  <c r="G437" i="4"/>
  <c r="K437" i="4" s="1"/>
  <c r="J436" i="4"/>
  <c r="I436" i="4"/>
  <c r="H436" i="4"/>
  <c r="G436" i="4"/>
  <c r="L436" i="4" s="1"/>
  <c r="F436" i="4"/>
  <c r="J435" i="4"/>
  <c r="J434" i="4" s="1"/>
  <c r="J429" i="4" s="1"/>
  <c r="I435" i="4"/>
  <c r="H435" i="4"/>
  <c r="F435" i="4"/>
  <c r="I434" i="4"/>
  <c r="H434" i="4"/>
  <c r="L433" i="4"/>
  <c r="G433" i="4"/>
  <c r="K433" i="4" s="1"/>
  <c r="J432" i="4"/>
  <c r="I432" i="4"/>
  <c r="H432" i="4"/>
  <c r="G432" i="4"/>
  <c r="L432" i="4" s="1"/>
  <c r="F432" i="4"/>
  <c r="J431" i="4"/>
  <c r="I431" i="4"/>
  <c r="H431" i="4"/>
  <c r="H430" i="4" s="1"/>
  <c r="H429" i="4" s="1"/>
  <c r="G431" i="4"/>
  <c r="L431" i="4" s="1"/>
  <c r="F431" i="4"/>
  <c r="K431" i="4" s="1"/>
  <c r="J430" i="4"/>
  <c r="I430" i="4"/>
  <c r="F430" i="4"/>
  <c r="I429" i="4"/>
  <c r="H426" i="4"/>
  <c r="I426" i="4" s="1"/>
  <c r="G426" i="4"/>
  <c r="K426" i="4" s="1"/>
  <c r="J425" i="4"/>
  <c r="I425" i="4"/>
  <c r="H425" i="4"/>
  <c r="G425" i="4"/>
  <c r="L425" i="4" s="1"/>
  <c r="J424" i="4"/>
  <c r="I424" i="4"/>
  <c r="H424" i="4"/>
  <c r="G424" i="4"/>
  <c r="K424" i="4" s="1"/>
  <c r="J423" i="4"/>
  <c r="I423" i="4"/>
  <c r="H423" i="4"/>
  <c r="G423" i="4"/>
  <c r="L423" i="4" s="1"/>
  <c r="H422" i="4"/>
  <c r="G422" i="4"/>
  <c r="L422" i="4" s="1"/>
  <c r="F422" i="4"/>
  <c r="K422" i="4" s="1"/>
  <c r="H421" i="4"/>
  <c r="I421" i="4" s="1"/>
  <c r="J421" i="4" s="1"/>
  <c r="G421" i="4"/>
  <c r="L421" i="4" s="1"/>
  <c r="L420" i="4"/>
  <c r="G420" i="4"/>
  <c r="K420" i="4" s="1"/>
  <c r="F419" i="4"/>
  <c r="G419" i="4" s="1"/>
  <c r="K418" i="4"/>
  <c r="G418" i="4"/>
  <c r="L418" i="4" s="1"/>
  <c r="G417" i="4"/>
  <c r="L417" i="4" s="1"/>
  <c r="F417" i="4"/>
  <c r="K417" i="4" s="1"/>
  <c r="J416" i="4"/>
  <c r="I416" i="4"/>
  <c r="H416" i="4"/>
  <c r="G416" i="4"/>
  <c r="L416" i="4" s="1"/>
  <c r="L415" i="4"/>
  <c r="G415" i="4"/>
  <c r="K415" i="4" s="1"/>
  <c r="J414" i="4"/>
  <c r="I414" i="4"/>
  <c r="H414" i="4"/>
  <c r="G414" i="4"/>
  <c r="K414" i="4" s="1"/>
  <c r="I413" i="4"/>
  <c r="J413" i="4" s="1"/>
  <c r="J178" i="4" s="1"/>
  <c r="H413" i="4"/>
  <c r="G413" i="4"/>
  <c r="L413" i="4" s="1"/>
  <c r="I412" i="4"/>
  <c r="J412" i="4" s="1"/>
  <c r="H412" i="4"/>
  <c r="G412" i="4"/>
  <c r="K412" i="4" s="1"/>
  <c r="I411" i="4"/>
  <c r="J411" i="4" s="1"/>
  <c r="H411" i="4"/>
  <c r="G411" i="4"/>
  <c r="L411" i="4" s="1"/>
  <c r="I410" i="4"/>
  <c r="J410" i="4" s="1"/>
  <c r="H410" i="4"/>
  <c r="G410" i="4"/>
  <c r="K410" i="4" s="1"/>
  <c r="I409" i="4"/>
  <c r="J409" i="4" s="1"/>
  <c r="J174" i="4" s="1"/>
  <c r="H409" i="4"/>
  <c r="G409" i="4"/>
  <c r="L409" i="4" s="1"/>
  <c r="I408" i="4"/>
  <c r="J408" i="4" s="1"/>
  <c r="H408" i="4"/>
  <c r="G408" i="4"/>
  <c r="K408" i="4" s="1"/>
  <c r="I407" i="4"/>
  <c r="J407" i="4" s="1"/>
  <c r="H407" i="4"/>
  <c r="G407" i="4"/>
  <c r="L407" i="4" s="1"/>
  <c r="I406" i="4"/>
  <c r="J406" i="4" s="1"/>
  <c r="H406" i="4"/>
  <c r="G406" i="4"/>
  <c r="K406" i="4" s="1"/>
  <c r="I405" i="4"/>
  <c r="J405" i="4" s="1"/>
  <c r="J170" i="4" s="1"/>
  <c r="H405" i="4"/>
  <c r="G405" i="4"/>
  <c r="L405" i="4" s="1"/>
  <c r="I404" i="4"/>
  <c r="J404" i="4" s="1"/>
  <c r="H404" i="4"/>
  <c r="G404" i="4"/>
  <c r="K404" i="4" s="1"/>
  <c r="I403" i="4"/>
  <c r="I402" i="4" s="1"/>
  <c r="I401" i="4" s="1"/>
  <c r="H403" i="4"/>
  <c r="H402" i="4" s="1"/>
  <c r="H401" i="4" s="1"/>
  <c r="H400" i="4" s="1"/>
  <c r="H399" i="4" s="1"/>
  <c r="G403" i="4"/>
  <c r="L403" i="4" s="1"/>
  <c r="F402" i="4"/>
  <c r="F401" i="4"/>
  <c r="H398" i="4"/>
  <c r="I398" i="4" s="1"/>
  <c r="J398" i="4" s="1"/>
  <c r="G398" i="4"/>
  <c r="K398" i="4" s="1"/>
  <c r="I397" i="4"/>
  <c r="J397" i="4" s="1"/>
  <c r="H397" i="4"/>
  <c r="G397" i="4"/>
  <c r="L397" i="4" s="1"/>
  <c r="H396" i="4"/>
  <c r="I396" i="4" s="1"/>
  <c r="G396" i="4"/>
  <c r="K396" i="4" s="1"/>
  <c r="I395" i="4"/>
  <c r="J395" i="4" s="1"/>
  <c r="H395" i="4"/>
  <c r="G395" i="4"/>
  <c r="L395" i="4" s="1"/>
  <c r="H394" i="4"/>
  <c r="I394" i="4" s="1"/>
  <c r="G394" i="4"/>
  <c r="K394" i="4" s="1"/>
  <c r="H393" i="4"/>
  <c r="F393" i="4"/>
  <c r="H392" i="4"/>
  <c r="F392" i="4"/>
  <c r="J391" i="4"/>
  <c r="I391" i="4"/>
  <c r="H391" i="4"/>
  <c r="G391" i="4"/>
  <c r="K391" i="4" s="1"/>
  <c r="K390" i="4"/>
  <c r="G390" i="4"/>
  <c r="L390" i="4" s="1"/>
  <c r="J389" i="4"/>
  <c r="I389" i="4"/>
  <c r="H389" i="4"/>
  <c r="G389" i="4"/>
  <c r="L389" i="4" s="1"/>
  <c r="J388" i="4"/>
  <c r="I388" i="4"/>
  <c r="H388" i="4"/>
  <c r="G388" i="4"/>
  <c r="L388" i="4" s="1"/>
  <c r="F388" i="4"/>
  <c r="K388" i="4" s="1"/>
  <c r="J387" i="4"/>
  <c r="I387" i="4"/>
  <c r="H387" i="4"/>
  <c r="G387" i="4"/>
  <c r="L387" i="4" s="1"/>
  <c r="I386" i="4"/>
  <c r="J386" i="4" s="1"/>
  <c r="H386" i="4"/>
  <c r="G386" i="4"/>
  <c r="K386" i="4" s="1"/>
  <c r="H385" i="4"/>
  <c r="I385" i="4" s="1"/>
  <c r="G385" i="4"/>
  <c r="L385" i="4" s="1"/>
  <c r="I384" i="4"/>
  <c r="J384" i="4" s="1"/>
  <c r="H384" i="4"/>
  <c r="G384" i="4"/>
  <c r="K384" i="4" s="1"/>
  <c r="I383" i="4"/>
  <c r="J383" i="4" s="1"/>
  <c r="H383" i="4"/>
  <c r="G383" i="4"/>
  <c r="L383" i="4" s="1"/>
  <c r="H382" i="4"/>
  <c r="G382" i="4"/>
  <c r="L382" i="4" s="1"/>
  <c r="F382" i="4"/>
  <c r="K382" i="4" s="1"/>
  <c r="H381" i="4"/>
  <c r="I381" i="4" s="1"/>
  <c r="G381" i="4"/>
  <c r="L381" i="4" s="1"/>
  <c r="H380" i="4"/>
  <c r="I380" i="4" s="1"/>
  <c r="J380" i="4" s="1"/>
  <c r="G380" i="4"/>
  <c r="L380" i="4" s="1"/>
  <c r="L379" i="4"/>
  <c r="H379" i="4"/>
  <c r="I379" i="4" s="1"/>
  <c r="G379" i="4"/>
  <c r="K379" i="4" s="1"/>
  <c r="J378" i="4"/>
  <c r="I378" i="4"/>
  <c r="H378" i="4"/>
  <c r="G378" i="4"/>
  <c r="L378" i="4" s="1"/>
  <c r="H377" i="4"/>
  <c r="F377" i="4"/>
  <c r="H376" i="4"/>
  <c r="I376" i="4" s="1"/>
  <c r="G376" i="4"/>
  <c r="L376" i="4" s="1"/>
  <c r="I375" i="4"/>
  <c r="J375" i="4" s="1"/>
  <c r="H375" i="4"/>
  <c r="G375" i="4"/>
  <c r="K375" i="4" s="1"/>
  <c r="H374" i="4"/>
  <c r="G374" i="4"/>
  <c r="L374" i="4" s="1"/>
  <c r="F374" i="4"/>
  <c r="H373" i="4"/>
  <c r="I373" i="4" s="1"/>
  <c r="J373" i="4" s="1"/>
  <c r="G373" i="4"/>
  <c r="L373" i="4" s="1"/>
  <c r="L372" i="4"/>
  <c r="H372" i="4"/>
  <c r="I372" i="4" s="1"/>
  <c r="G372" i="4"/>
  <c r="K372" i="4" s="1"/>
  <c r="H371" i="4"/>
  <c r="I371" i="4" s="1"/>
  <c r="J371" i="4" s="1"/>
  <c r="G371" i="4"/>
  <c r="L371" i="4" s="1"/>
  <c r="L370" i="4"/>
  <c r="I370" i="4"/>
  <c r="J370" i="4" s="1"/>
  <c r="H370" i="4"/>
  <c r="G370" i="4"/>
  <c r="K370" i="4" s="1"/>
  <c r="H369" i="4"/>
  <c r="I369" i="4" s="1"/>
  <c r="G369" i="4"/>
  <c r="L369" i="4" s="1"/>
  <c r="L368" i="4"/>
  <c r="I368" i="4"/>
  <c r="J368" i="4" s="1"/>
  <c r="H368" i="4"/>
  <c r="G368" i="4"/>
  <c r="K368" i="4" s="1"/>
  <c r="J367" i="4"/>
  <c r="I367" i="4"/>
  <c r="H367" i="4"/>
  <c r="G367" i="4"/>
  <c r="L367" i="4" s="1"/>
  <c r="H366" i="4"/>
  <c r="F366" i="4"/>
  <c r="H365" i="4"/>
  <c r="H364" i="4"/>
  <c r="I364" i="4" s="1"/>
  <c r="G364" i="4"/>
  <c r="L364" i="4" s="1"/>
  <c r="H363" i="4"/>
  <c r="F363" i="4"/>
  <c r="L362" i="4"/>
  <c r="H362" i="4"/>
  <c r="I362" i="4" s="1"/>
  <c r="J362" i="4" s="1"/>
  <c r="G362" i="4"/>
  <c r="K362" i="4" s="1"/>
  <c r="J361" i="4"/>
  <c r="J360" i="4" s="1"/>
  <c r="I361" i="4"/>
  <c r="H361" i="4"/>
  <c r="G361" i="4"/>
  <c r="K361" i="4" s="1"/>
  <c r="L360" i="4"/>
  <c r="I360" i="4"/>
  <c r="H360" i="4"/>
  <c r="G360" i="4"/>
  <c r="K360" i="4" s="1"/>
  <c r="F360" i="4"/>
  <c r="J359" i="4"/>
  <c r="I359" i="4"/>
  <c r="H359" i="4"/>
  <c r="G359" i="4"/>
  <c r="L359" i="4" s="1"/>
  <c r="I358" i="4"/>
  <c r="J358" i="4" s="1"/>
  <c r="H358" i="4"/>
  <c r="G358" i="4"/>
  <c r="L358" i="4" s="1"/>
  <c r="H357" i="4"/>
  <c r="G357" i="4"/>
  <c r="L357" i="4" s="1"/>
  <c r="F357" i="4"/>
  <c r="H356" i="4"/>
  <c r="F356" i="4"/>
  <c r="H355" i="4"/>
  <c r="L354" i="4"/>
  <c r="H354" i="4"/>
  <c r="I354" i="4" s="1"/>
  <c r="G354" i="4"/>
  <c r="K354" i="4" s="1"/>
  <c r="G353" i="4"/>
  <c r="L353" i="4" s="1"/>
  <c r="F353" i="4"/>
  <c r="K353" i="4" s="1"/>
  <c r="L352" i="4"/>
  <c r="G352" i="4"/>
  <c r="L351" i="4"/>
  <c r="H351" i="4"/>
  <c r="I351" i="4" s="1"/>
  <c r="G351" i="4"/>
  <c r="K351" i="4" s="1"/>
  <c r="J350" i="4"/>
  <c r="I350" i="4"/>
  <c r="H350" i="4"/>
  <c r="G350" i="4"/>
  <c r="K350" i="4" s="1"/>
  <c r="L349" i="4"/>
  <c r="J349" i="4"/>
  <c r="I349" i="4"/>
  <c r="H349" i="4"/>
  <c r="G349" i="4"/>
  <c r="K349" i="4" s="1"/>
  <c r="J348" i="4"/>
  <c r="J347" i="4" s="1"/>
  <c r="I348" i="4"/>
  <c r="H348" i="4"/>
  <c r="G348" i="4"/>
  <c r="K348" i="4" s="1"/>
  <c r="L347" i="4"/>
  <c r="I347" i="4"/>
  <c r="H347" i="4"/>
  <c r="G347" i="4"/>
  <c r="F347" i="4"/>
  <c r="K347" i="4" s="1"/>
  <c r="H346" i="4"/>
  <c r="G346" i="4"/>
  <c r="L346" i="4" s="1"/>
  <c r="F346" i="4"/>
  <c r="K346" i="4" s="1"/>
  <c r="H345" i="4"/>
  <c r="I345" i="4" s="1"/>
  <c r="J345" i="4" s="1"/>
  <c r="G345" i="4"/>
  <c r="K345" i="4" s="1"/>
  <c r="H344" i="4"/>
  <c r="I344" i="4" s="1"/>
  <c r="G344" i="4"/>
  <c r="L344" i="4" s="1"/>
  <c r="G343" i="4"/>
  <c r="L343" i="4" s="1"/>
  <c r="F343" i="4"/>
  <c r="K343" i="4" s="1"/>
  <c r="I342" i="4"/>
  <c r="J342" i="4" s="1"/>
  <c r="J341" i="4" s="1"/>
  <c r="H342" i="4"/>
  <c r="G342" i="4"/>
  <c r="L342" i="4" s="1"/>
  <c r="H341" i="4"/>
  <c r="G341" i="4"/>
  <c r="L341" i="4" s="1"/>
  <c r="F341" i="4"/>
  <c r="K341" i="4" s="1"/>
  <c r="G340" i="4"/>
  <c r="K340" i="4" s="1"/>
  <c r="G339" i="4"/>
  <c r="L339" i="4" s="1"/>
  <c r="G338" i="4"/>
  <c r="L338" i="4" s="1"/>
  <c r="K337" i="4"/>
  <c r="G337" i="4"/>
  <c r="L337" i="4" s="1"/>
  <c r="G336" i="4"/>
  <c r="G335" i="4"/>
  <c r="L334" i="4"/>
  <c r="G334" i="4"/>
  <c r="K334" i="4" s="1"/>
  <c r="L333" i="4"/>
  <c r="K333" i="4"/>
  <c r="G333" i="4"/>
  <c r="K332" i="4"/>
  <c r="G332" i="4"/>
  <c r="L332" i="4" s="1"/>
  <c r="G331" i="4"/>
  <c r="L330" i="4"/>
  <c r="G330" i="4"/>
  <c r="K330" i="4" s="1"/>
  <c r="L329" i="4"/>
  <c r="K329" i="4"/>
  <c r="G329" i="4"/>
  <c r="K328" i="4"/>
  <c r="G328" i="4"/>
  <c r="L328" i="4" s="1"/>
  <c r="G327" i="4"/>
  <c r="L326" i="4"/>
  <c r="G326" i="4"/>
  <c r="K326" i="4" s="1"/>
  <c r="L325" i="4"/>
  <c r="K325" i="4"/>
  <c r="G325" i="4"/>
  <c r="J324" i="4"/>
  <c r="I324" i="4"/>
  <c r="H324" i="4"/>
  <c r="G324" i="4"/>
  <c r="J323" i="4"/>
  <c r="I323" i="4"/>
  <c r="H323" i="4"/>
  <c r="H319" i="4" s="1"/>
  <c r="H318" i="4" s="1"/>
  <c r="F323" i="4"/>
  <c r="L322" i="4"/>
  <c r="K322" i="4"/>
  <c r="G322" i="4"/>
  <c r="K321" i="4"/>
  <c r="G321" i="4"/>
  <c r="M850" i="4" s="1"/>
  <c r="K320" i="4"/>
  <c r="G320" i="4"/>
  <c r="N320" i="4" s="1"/>
  <c r="J319" i="4"/>
  <c r="J318" i="4" s="1"/>
  <c r="F319" i="4"/>
  <c r="H316" i="4"/>
  <c r="I316" i="4" s="1"/>
  <c r="J316" i="4" s="1"/>
  <c r="G316" i="4"/>
  <c r="L315" i="4"/>
  <c r="I315" i="4"/>
  <c r="J315" i="4" s="1"/>
  <c r="H315" i="4"/>
  <c r="G315" i="4"/>
  <c r="K315" i="4" s="1"/>
  <c r="H314" i="4"/>
  <c r="I314" i="4" s="1"/>
  <c r="J314" i="4" s="1"/>
  <c r="G314" i="4"/>
  <c r="L313" i="4"/>
  <c r="I313" i="4"/>
  <c r="J313" i="4" s="1"/>
  <c r="J40" i="4" s="1"/>
  <c r="H313" i="4"/>
  <c r="G313" i="4"/>
  <c r="K313" i="4" s="1"/>
  <c r="K312" i="4"/>
  <c r="H312" i="4"/>
  <c r="I312" i="4" s="1"/>
  <c r="G312" i="4"/>
  <c r="I311" i="4"/>
  <c r="H311" i="4"/>
  <c r="H310" i="4"/>
  <c r="I310" i="4" s="1"/>
  <c r="G310" i="4"/>
  <c r="L309" i="4"/>
  <c r="I309" i="4"/>
  <c r="H309" i="4"/>
  <c r="G309" i="4"/>
  <c r="K309" i="4" s="1"/>
  <c r="H308" i="4"/>
  <c r="I308" i="4" s="1"/>
  <c r="J308" i="4" s="1"/>
  <c r="I307" i="4"/>
  <c r="J307" i="4" s="1"/>
  <c r="H307" i="4"/>
  <c r="H306" i="4"/>
  <c r="I306" i="4" s="1"/>
  <c r="J306" i="4" s="1"/>
  <c r="L305" i="4"/>
  <c r="I305" i="4"/>
  <c r="H305" i="4"/>
  <c r="G305" i="4"/>
  <c r="K305" i="4" s="1"/>
  <c r="K304" i="4"/>
  <c r="H304" i="4"/>
  <c r="I304" i="4" s="1"/>
  <c r="J304" i="4" s="1"/>
  <c r="G304" i="4"/>
  <c r="L304" i="4" s="1"/>
  <c r="L303" i="4"/>
  <c r="I303" i="4"/>
  <c r="H303" i="4"/>
  <c r="G303" i="4"/>
  <c r="K303" i="4" s="1"/>
  <c r="K302" i="4"/>
  <c r="J302" i="4"/>
  <c r="H302" i="4"/>
  <c r="G302" i="4"/>
  <c r="H301" i="4"/>
  <c r="J301" i="4" s="1"/>
  <c r="J300" i="4"/>
  <c r="I300" i="4"/>
  <c r="H300" i="4"/>
  <c r="G300" i="4"/>
  <c r="L299" i="4"/>
  <c r="J299" i="4"/>
  <c r="I299" i="4"/>
  <c r="H299" i="4"/>
  <c r="H298" i="4" s="1"/>
  <c r="G299" i="4"/>
  <c r="K299" i="4" s="1"/>
  <c r="K298" i="4"/>
  <c r="J298" i="4"/>
  <c r="J294" i="4" s="1"/>
  <c r="G298" i="4"/>
  <c r="F298" i="4"/>
  <c r="F294" i="4" s="1"/>
  <c r="J297" i="4"/>
  <c r="J21" i="4" s="1"/>
  <c r="J19" i="4" s="1"/>
  <c r="I297" i="4"/>
  <c r="H297" i="4"/>
  <c r="G297" i="4"/>
  <c r="L297" i="4" s="1"/>
  <c r="L296" i="4"/>
  <c r="H296" i="4"/>
  <c r="J296" i="4" s="1"/>
  <c r="G296" i="4"/>
  <c r="K296" i="4" s="1"/>
  <c r="L295" i="4"/>
  <c r="K295" i="4"/>
  <c r="H294" i="4"/>
  <c r="J293" i="4"/>
  <c r="J292" i="4" s="1"/>
  <c r="J291" i="4" s="1"/>
  <c r="H293" i="4"/>
  <c r="G293" i="4"/>
  <c r="K293" i="4" s="1"/>
  <c r="H292" i="4"/>
  <c r="F292" i="4"/>
  <c r="H291" i="4"/>
  <c r="F291" i="4"/>
  <c r="G285" i="4"/>
  <c r="L285" i="4" s="1"/>
  <c r="F285" i="4"/>
  <c r="G284" i="4"/>
  <c r="F284" i="4"/>
  <c r="G283" i="4"/>
  <c r="L283" i="4" s="1"/>
  <c r="F283" i="4"/>
  <c r="G282" i="4"/>
  <c r="L282" i="4" s="1"/>
  <c r="F282" i="4"/>
  <c r="G281" i="4"/>
  <c r="L281" i="4" s="1"/>
  <c r="F281" i="4"/>
  <c r="G280" i="4"/>
  <c r="L280" i="4" s="1"/>
  <c r="F280" i="4"/>
  <c r="F279" i="4"/>
  <c r="G278" i="4"/>
  <c r="L278" i="4" s="1"/>
  <c r="F278" i="4"/>
  <c r="K278" i="4" s="1"/>
  <c r="G277" i="4"/>
  <c r="L277" i="4" s="1"/>
  <c r="F277" i="4"/>
  <c r="G276" i="4"/>
  <c r="F276" i="4"/>
  <c r="K276" i="4" s="1"/>
  <c r="F275" i="4"/>
  <c r="G274" i="4"/>
  <c r="L274" i="4" s="1"/>
  <c r="F274" i="4"/>
  <c r="K274" i="4" s="1"/>
  <c r="G273" i="4"/>
  <c r="L273" i="4" s="1"/>
  <c r="F273" i="4"/>
  <c r="G272" i="4"/>
  <c r="F272" i="4"/>
  <c r="K272" i="4" s="1"/>
  <c r="F271" i="4"/>
  <c r="G270" i="4"/>
  <c r="L270" i="4" s="1"/>
  <c r="F270" i="4"/>
  <c r="G269" i="4"/>
  <c r="L269" i="4" s="1"/>
  <c r="F269" i="4"/>
  <c r="G268" i="4"/>
  <c r="F268" i="4"/>
  <c r="F267" i="4"/>
  <c r="G266" i="4"/>
  <c r="L266" i="4" s="1"/>
  <c r="F266" i="4"/>
  <c r="G265" i="4"/>
  <c r="L265" i="4" s="1"/>
  <c r="F265" i="4"/>
  <c r="G264" i="4"/>
  <c r="F264" i="4"/>
  <c r="F263" i="4"/>
  <c r="G262" i="4"/>
  <c r="L262" i="4" s="1"/>
  <c r="F262" i="4"/>
  <c r="K262" i="4" s="1"/>
  <c r="G261" i="4"/>
  <c r="L261" i="4" s="1"/>
  <c r="F261" i="4"/>
  <c r="G260" i="4"/>
  <c r="F260" i="4"/>
  <c r="K260" i="4" s="1"/>
  <c r="F259" i="4"/>
  <c r="G258" i="4"/>
  <c r="L258" i="4" s="1"/>
  <c r="F258" i="4"/>
  <c r="K258" i="4" s="1"/>
  <c r="G257" i="4"/>
  <c r="L257" i="4" s="1"/>
  <c r="F257" i="4"/>
  <c r="G256" i="4"/>
  <c r="F256" i="4"/>
  <c r="K256" i="4" s="1"/>
  <c r="F255" i="4"/>
  <c r="G254" i="4"/>
  <c r="L254" i="4" s="1"/>
  <c r="F254" i="4"/>
  <c r="L253" i="4"/>
  <c r="G253" i="4"/>
  <c r="F253" i="4"/>
  <c r="K253" i="4" s="1"/>
  <c r="G252" i="4"/>
  <c r="F252" i="4"/>
  <c r="F251" i="4"/>
  <c r="F250" i="4"/>
  <c r="G249" i="4"/>
  <c r="F249" i="4"/>
  <c r="L248" i="4"/>
  <c r="J248" i="4"/>
  <c r="I248" i="4"/>
  <c r="H248" i="4"/>
  <c r="G248" i="4"/>
  <c r="K248" i="4" s="1"/>
  <c r="F248" i="4"/>
  <c r="J247" i="4"/>
  <c r="I247" i="4"/>
  <c r="H247" i="4"/>
  <c r="G247" i="4"/>
  <c r="F247" i="4"/>
  <c r="J246" i="4"/>
  <c r="J244" i="4" s="1"/>
  <c r="I246" i="4"/>
  <c r="H246" i="4"/>
  <c r="G246" i="4"/>
  <c r="L246" i="4" s="1"/>
  <c r="F246" i="4"/>
  <c r="L245" i="4"/>
  <c r="J245" i="4"/>
  <c r="I245" i="4"/>
  <c r="I244" i="4" s="1"/>
  <c r="H245" i="4"/>
  <c r="G245" i="4"/>
  <c r="K245" i="4" s="1"/>
  <c r="F245" i="4"/>
  <c r="H244" i="4"/>
  <c r="J243" i="4"/>
  <c r="I243" i="4"/>
  <c r="H243" i="4"/>
  <c r="G243" i="4"/>
  <c r="F243" i="4"/>
  <c r="J242" i="4"/>
  <c r="J240" i="4" s="1"/>
  <c r="I242" i="4"/>
  <c r="H242" i="4"/>
  <c r="G242" i="4"/>
  <c r="L242" i="4" s="1"/>
  <c r="F242" i="4"/>
  <c r="L241" i="4"/>
  <c r="J241" i="4"/>
  <c r="I241" i="4"/>
  <c r="I240" i="4" s="1"/>
  <c r="H241" i="4"/>
  <c r="G241" i="4"/>
  <c r="F241" i="4"/>
  <c r="K241" i="4" s="1"/>
  <c r="H240" i="4"/>
  <c r="J239" i="4"/>
  <c r="I239" i="4"/>
  <c r="H239" i="4"/>
  <c r="G239" i="4"/>
  <c r="F239" i="4"/>
  <c r="J238" i="4"/>
  <c r="J236" i="4" s="1"/>
  <c r="I238" i="4"/>
  <c r="H238" i="4"/>
  <c r="G238" i="4"/>
  <c r="L238" i="4" s="1"/>
  <c r="F238" i="4"/>
  <c r="L237" i="4"/>
  <c r="J237" i="4"/>
  <c r="I237" i="4"/>
  <c r="I236" i="4" s="1"/>
  <c r="H237" i="4"/>
  <c r="G237" i="4"/>
  <c r="F237" i="4"/>
  <c r="K237" i="4" s="1"/>
  <c r="H236" i="4"/>
  <c r="J235" i="4"/>
  <c r="I235" i="4"/>
  <c r="H235" i="4"/>
  <c r="G235" i="4"/>
  <c r="F235" i="4"/>
  <c r="J234" i="4"/>
  <c r="J232" i="4" s="1"/>
  <c r="I234" i="4"/>
  <c r="H234" i="4"/>
  <c r="G234" i="4"/>
  <c r="L234" i="4" s="1"/>
  <c r="F234" i="4"/>
  <c r="L233" i="4"/>
  <c r="J233" i="4"/>
  <c r="I233" i="4"/>
  <c r="I232" i="4" s="1"/>
  <c r="H233" i="4"/>
  <c r="G233" i="4"/>
  <c r="F233" i="4"/>
  <c r="K233" i="4" s="1"/>
  <c r="H232" i="4"/>
  <c r="J231" i="4"/>
  <c r="I231" i="4"/>
  <c r="H231" i="4"/>
  <c r="G231" i="4"/>
  <c r="L231" i="4" s="1"/>
  <c r="F231" i="4"/>
  <c r="J230" i="4"/>
  <c r="J227" i="4" s="1"/>
  <c r="I230" i="4"/>
  <c r="H230" i="4"/>
  <c r="G230" i="4"/>
  <c r="L230" i="4" s="1"/>
  <c r="F230" i="4"/>
  <c r="L229" i="4"/>
  <c r="J229" i="4"/>
  <c r="I229" i="4"/>
  <c r="I227" i="4" s="1"/>
  <c r="H229" i="4"/>
  <c r="G229" i="4"/>
  <c r="F229" i="4"/>
  <c r="K229" i="4" s="1"/>
  <c r="L228" i="4"/>
  <c r="J228" i="4"/>
  <c r="I228" i="4"/>
  <c r="H228" i="4"/>
  <c r="H227" i="4" s="1"/>
  <c r="G228" i="4"/>
  <c r="K228" i="4" s="1"/>
  <c r="F228" i="4"/>
  <c r="G227" i="4"/>
  <c r="L227" i="4" s="1"/>
  <c r="J226" i="4"/>
  <c r="J223" i="4" s="1"/>
  <c r="I226" i="4"/>
  <c r="H226" i="4"/>
  <c r="G226" i="4"/>
  <c r="L226" i="4" s="1"/>
  <c r="F226" i="4"/>
  <c r="L225" i="4"/>
  <c r="J225" i="4"/>
  <c r="I225" i="4"/>
  <c r="I223" i="4" s="1"/>
  <c r="H225" i="4"/>
  <c r="G225" i="4"/>
  <c r="F225" i="4"/>
  <c r="K225" i="4" s="1"/>
  <c r="L224" i="4"/>
  <c r="J224" i="4"/>
  <c r="I224" i="4"/>
  <c r="H224" i="4"/>
  <c r="H223" i="4" s="1"/>
  <c r="G224" i="4"/>
  <c r="K224" i="4" s="1"/>
  <c r="F224" i="4"/>
  <c r="G223" i="4"/>
  <c r="L223" i="4" s="1"/>
  <c r="J222" i="4"/>
  <c r="J219" i="4" s="1"/>
  <c r="I222" i="4"/>
  <c r="H222" i="4"/>
  <c r="G222" i="4"/>
  <c r="L222" i="4" s="1"/>
  <c r="F222" i="4"/>
  <c r="L221" i="4"/>
  <c r="J221" i="4"/>
  <c r="I221" i="4"/>
  <c r="I219" i="4" s="1"/>
  <c r="H221" i="4"/>
  <c r="G221" i="4"/>
  <c r="F221" i="4"/>
  <c r="K221" i="4" s="1"/>
  <c r="L220" i="4"/>
  <c r="J220" i="4"/>
  <c r="I220" i="4"/>
  <c r="H220" i="4"/>
  <c r="H219" i="4" s="1"/>
  <c r="G220" i="4"/>
  <c r="K220" i="4" s="1"/>
  <c r="F220" i="4"/>
  <c r="G219" i="4"/>
  <c r="L219" i="4" s="1"/>
  <c r="J218" i="4"/>
  <c r="J215" i="4" s="1"/>
  <c r="I218" i="4"/>
  <c r="H218" i="4"/>
  <c r="G218" i="4"/>
  <c r="L218" i="4" s="1"/>
  <c r="F218" i="4"/>
  <c r="L217" i="4"/>
  <c r="J217" i="4"/>
  <c r="I217" i="4"/>
  <c r="I215" i="4" s="1"/>
  <c r="H217" i="4"/>
  <c r="G217" i="4"/>
  <c r="F217" i="4"/>
  <c r="K217" i="4" s="1"/>
  <c r="L216" i="4"/>
  <c r="J216" i="4"/>
  <c r="I216" i="4"/>
  <c r="H216" i="4"/>
  <c r="H215" i="4" s="1"/>
  <c r="G216" i="4"/>
  <c r="K216" i="4" s="1"/>
  <c r="F216" i="4"/>
  <c r="G215" i="4"/>
  <c r="L215" i="4" s="1"/>
  <c r="J214" i="4"/>
  <c r="J211" i="4" s="1"/>
  <c r="I214" i="4"/>
  <c r="H214" i="4"/>
  <c r="G214" i="4"/>
  <c r="L214" i="4" s="1"/>
  <c r="F214" i="4"/>
  <c r="L213" i="4"/>
  <c r="J213" i="4"/>
  <c r="I213" i="4"/>
  <c r="I211" i="4" s="1"/>
  <c r="H213" i="4"/>
  <c r="G213" i="4"/>
  <c r="F213" i="4"/>
  <c r="K213" i="4" s="1"/>
  <c r="L212" i="4"/>
  <c r="J212" i="4"/>
  <c r="I212" i="4"/>
  <c r="H212" i="4"/>
  <c r="H211" i="4" s="1"/>
  <c r="G212" i="4"/>
  <c r="K212" i="4" s="1"/>
  <c r="F212" i="4"/>
  <c r="G211" i="4"/>
  <c r="L211" i="4" s="1"/>
  <c r="J210" i="4"/>
  <c r="J206" i="4" s="1"/>
  <c r="I210" i="4"/>
  <c r="H210" i="4"/>
  <c r="G210" i="4"/>
  <c r="L210" i="4" s="1"/>
  <c r="F210" i="4"/>
  <c r="L209" i="4"/>
  <c r="J209" i="4"/>
  <c r="I209" i="4"/>
  <c r="I206" i="4" s="1"/>
  <c r="H209" i="4"/>
  <c r="G209" i="4"/>
  <c r="F209" i="4"/>
  <c r="K209" i="4" s="1"/>
  <c r="L208" i="4"/>
  <c r="J208" i="4"/>
  <c r="I208" i="4"/>
  <c r="H208" i="4"/>
  <c r="H206" i="4" s="1"/>
  <c r="G208" i="4"/>
  <c r="K208" i="4" s="1"/>
  <c r="F208" i="4"/>
  <c r="J207" i="4"/>
  <c r="I207" i="4"/>
  <c r="H207" i="4"/>
  <c r="G207" i="4"/>
  <c r="F207" i="4"/>
  <c r="L205" i="4"/>
  <c r="J205" i="4"/>
  <c r="I205" i="4"/>
  <c r="H205" i="4"/>
  <c r="G205" i="4"/>
  <c r="F205" i="4"/>
  <c r="K205" i="4" s="1"/>
  <c r="L204" i="4"/>
  <c r="J204" i="4"/>
  <c r="I204" i="4"/>
  <c r="H204" i="4"/>
  <c r="H201" i="4" s="1"/>
  <c r="G204" i="4"/>
  <c r="K204" i="4" s="1"/>
  <c r="F204" i="4"/>
  <c r="J203" i="4"/>
  <c r="I203" i="4"/>
  <c r="H203" i="4"/>
  <c r="G203" i="4"/>
  <c r="F203" i="4"/>
  <c r="J202" i="4"/>
  <c r="J201" i="4" s="1"/>
  <c r="I202" i="4"/>
  <c r="H202" i="4"/>
  <c r="G202" i="4"/>
  <c r="L202" i="4" s="1"/>
  <c r="F202" i="4"/>
  <c r="I201" i="4"/>
  <c r="I200" i="4" s="1"/>
  <c r="H199" i="4"/>
  <c r="G199" i="4"/>
  <c r="F199" i="4"/>
  <c r="L198" i="4"/>
  <c r="J198" i="4"/>
  <c r="I198" i="4"/>
  <c r="H198" i="4"/>
  <c r="G198" i="4"/>
  <c r="F198" i="4"/>
  <c r="L197" i="4"/>
  <c r="J197" i="4"/>
  <c r="I197" i="4"/>
  <c r="H197" i="4"/>
  <c r="G197" i="4"/>
  <c r="K197" i="4" s="1"/>
  <c r="F197" i="4"/>
  <c r="L196" i="4"/>
  <c r="J196" i="4"/>
  <c r="I196" i="4"/>
  <c r="H196" i="4"/>
  <c r="H195" i="4" s="1"/>
  <c r="G196" i="4"/>
  <c r="K196" i="4" s="1"/>
  <c r="F196" i="4"/>
  <c r="G194" i="4"/>
  <c r="L194" i="4" s="1"/>
  <c r="F194" i="4"/>
  <c r="K194" i="4" s="1"/>
  <c r="G193" i="4"/>
  <c r="L193" i="4" s="1"/>
  <c r="F193" i="4"/>
  <c r="J192" i="4"/>
  <c r="I192" i="4"/>
  <c r="H192" i="4"/>
  <c r="G192" i="4"/>
  <c r="L192" i="4" s="1"/>
  <c r="F192" i="4"/>
  <c r="K192" i="4" s="1"/>
  <c r="L191" i="4"/>
  <c r="J191" i="4"/>
  <c r="I191" i="4"/>
  <c r="I189" i="4" s="1"/>
  <c r="H191" i="4"/>
  <c r="G191" i="4"/>
  <c r="F191" i="4"/>
  <c r="K191" i="4" s="1"/>
  <c r="L190" i="4"/>
  <c r="J190" i="4"/>
  <c r="I190" i="4"/>
  <c r="H190" i="4"/>
  <c r="H189" i="4" s="1"/>
  <c r="G190" i="4"/>
  <c r="K190" i="4" s="1"/>
  <c r="F190" i="4"/>
  <c r="K189" i="4"/>
  <c r="J189" i="4"/>
  <c r="G189" i="4"/>
  <c r="L189" i="4" s="1"/>
  <c r="F189" i="4"/>
  <c r="J188" i="4"/>
  <c r="I188" i="4"/>
  <c r="H188" i="4"/>
  <c r="G188" i="4"/>
  <c r="L188" i="4" s="1"/>
  <c r="F188" i="4"/>
  <c r="K188" i="4" s="1"/>
  <c r="L187" i="4"/>
  <c r="J187" i="4"/>
  <c r="I187" i="4"/>
  <c r="H187" i="4"/>
  <c r="G187" i="4"/>
  <c r="F187" i="4"/>
  <c r="K187" i="4" s="1"/>
  <c r="L186" i="4"/>
  <c r="J186" i="4"/>
  <c r="I186" i="4"/>
  <c r="H186" i="4"/>
  <c r="G186" i="4"/>
  <c r="K186" i="4" s="1"/>
  <c r="F186" i="4"/>
  <c r="K185" i="4"/>
  <c r="G185" i="4"/>
  <c r="L185" i="4" s="1"/>
  <c r="F185" i="4"/>
  <c r="K184" i="4"/>
  <c r="G184" i="4"/>
  <c r="L184" i="4" s="1"/>
  <c r="F184" i="4"/>
  <c r="K183" i="4"/>
  <c r="G183" i="4"/>
  <c r="L183" i="4" s="1"/>
  <c r="F183" i="4"/>
  <c r="L182" i="4"/>
  <c r="K182" i="4"/>
  <c r="J182" i="4"/>
  <c r="I182" i="4"/>
  <c r="H182" i="4"/>
  <c r="L181" i="4"/>
  <c r="J181" i="4"/>
  <c r="I181" i="4"/>
  <c r="H181" i="4"/>
  <c r="G181" i="4"/>
  <c r="K181" i="4" s="1"/>
  <c r="F181" i="4"/>
  <c r="J180" i="4"/>
  <c r="I180" i="4"/>
  <c r="H180" i="4"/>
  <c r="G180" i="4"/>
  <c r="L180" i="4" s="1"/>
  <c r="F180" i="4"/>
  <c r="J179" i="4"/>
  <c r="I179" i="4"/>
  <c r="H179" i="4"/>
  <c r="G179" i="4"/>
  <c r="L179" i="4" s="1"/>
  <c r="F179" i="4"/>
  <c r="K179" i="4" s="1"/>
  <c r="L178" i="4"/>
  <c r="I178" i="4"/>
  <c r="H178" i="4"/>
  <c r="G178" i="4"/>
  <c r="F178" i="4"/>
  <c r="K178" i="4" s="1"/>
  <c r="L177" i="4"/>
  <c r="J177" i="4"/>
  <c r="I177" i="4"/>
  <c r="H177" i="4"/>
  <c r="G177" i="4"/>
  <c r="K177" i="4" s="1"/>
  <c r="F177" i="4"/>
  <c r="J176" i="4"/>
  <c r="I176" i="4"/>
  <c r="H176" i="4"/>
  <c r="G176" i="4"/>
  <c r="L176" i="4" s="1"/>
  <c r="F176" i="4"/>
  <c r="J175" i="4"/>
  <c r="I175" i="4"/>
  <c r="H175" i="4"/>
  <c r="G175" i="4"/>
  <c r="L175" i="4" s="1"/>
  <c r="F175" i="4"/>
  <c r="K175" i="4" s="1"/>
  <c r="L174" i="4"/>
  <c r="I174" i="4"/>
  <c r="H174" i="4"/>
  <c r="G174" i="4"/>
  <c r="F174" i="4"/>
  <c r="K174" i="4" s="1"/>
  <c r="L173" i="4"/>
  <c r="J173" i="4"/>
  <c r="I173" i="4"/>
  <c r="H173" i="4"/>
  <c r="G173" i="4"/>
  <c r="K173" i="4" s="1"/>
  <c r="F173" i="4"/>
  <c r="J172" i="4"/>
  <c r="I172" i="4"/>
  <c r="H172" i="4"/>
  <c r="G172" i="4"/>
  <c r="L172" i="4" s="1"/>
  <c r="F172" i="4"/>
  <c r="J171" i="4"/>
  <c r="I171" i="4"/>
  <c r="H171" i="4"/>
  <c r="G171" i="4"/>
  <c r="L171" i="4" s="1"/>
  <c r="F171" i="4"/>
  <c r="K171" i="4" s="1"/>
  <c r="L170" i="4"/>
  <c r="I170" i="4"/>
  <c r="I167" i="4" s="1"/>
  <c r="H170" i="4"/>
  <c r="G170" i="4"/>
  <c r="F170" i="4"/>
  <c r="K170" i="4" s="1"/>
  <c r="L169" i="4"/>
  <c r="J169" i="4"/>
  <c r="I169" i="4"/>
  <c r="H169" i="4"/>
  <c r="H167" i="4" s="1"/>
  <c r="G169" i="4"/>
  <c r="K169" i="4" s="1"/>
  <c r="F169" i="4"/>
  <c r="I168" i="4"/>
  <c r="H168" i="4"/>
  <c r="G168" i="4"/>
  <c r="K168" i="4" s="1"/>
  <c r="F168" i="4"/>
  <c r="J166" i="4"/>
  <c r="I166" i="4"/>
  <c r="H166" i="4"/>
  <c r="G166" i="4"/>
  <c r="L166" i="4" s="1"/>
  <c r="F166" i="4"/>
  <c r="J165" i="4"/>
  <c r="I165" i="4"/>
  <c r="H165" i="4"/>
  <c r="G165" i="4"/>
  <c r="L165" i="4" s="1"/>
  <c r="F165" i="4"/>
  <c r="K165" i="4" s="1"/>
  <c r="L164" i="4"/>
  <c r="J164" i="4"/>
  <c r="I164" i="4"/>
  <c r="I161" i="4" s="1"/>
  <c r="H164" i="4"/>
  <c r="G164" i="4"/>
  <c r="F164" i="4"/>
  <c r="K164" i="4" s="1"/>
  <c r="L163" i="4"/>
  <c r="J163" i="4"/>
  <c r="I163" i="4"/>
  <c r="H163" i="4"/>
  <c r="H161" i="4" s="1"/>
  <c r="G163" i="4"/>
  <c r="K163" i="4" s="1"/>
  <c r="F163" i="4"/>
  <c r="J162" i="4"/>
  <c r="I162" i="4"/>
  <c r="H162" i="4"/>
  <c r="G162" i="4"/>
  <c r="F162" i="4"/>
  <c r="J161" i="4"/>
  <c r="F161" i="4"/>
  <c r="L160" i="4"/>
  <c r="J160" i="4"/>
  <c r="I160" i="4"/>
  <c r="H160" i="4"/>
  <c r="G160" i="4"/>
  <c r="K160" i="4" s="1"/>
  <c r="F160" i="4"/>
  <c r="L159" i="4"/>
  <c r="J159" i="4"/>
  <c r="I159" i="4"/>
  <c r="H159" i="4"/>
  <c r="H156" i="4" s="1"/>
  <c r="G159" i="4"/>
  <c r="K159" i="4" s="1"/>
  <c r="F159" i="4"/>
  <c r="J158" i="4"/>
  <c r="I158" i="4"/>
  <c r="H158" i="4"/>
  <c r="G158" i="4"/>
  <c r="F158" i="4"/>
  <c r="L157" i="4"/>
  <c r="J157" i="4"/>
  <c r="J156" i="4" s="1"/>
  <c r="I157" i="4"/>
  <c r="H157" i="4"/>
  <c r="G157" i="4"/>
  <c r="F157" i="4"/>
  <c r="I156" i="4"/>
  <c r="L155" i="4"/>
  <c r="J155" i="4"/>
  <c r="I155" i="4"/>
  <c r="H155" i="4"/>
  <c r="G155" i="4"/>
  <c r="K155" i="4" s="1"/>
  <c r="F155" i="4"/>
  <c r="J154" i="4"/>
  <c r="I154" i="4"/>
  <c r="H154" i="4"/>
  <c r="G154" i="4"/>
  <c r="L154" i="4" s="1"/>
  <c r="F154" i="4"/>
  <c r="J153" i="4"/>
  <c r="I153" i="4"/>
  <c r="H153" i="4"/>
  <c r="G153" i="4"/>
  <c r="L153" i="4" s="1"/>
  <c r="F153" i="4"/>
  <c r="L152" i="4"/>
  <c r="J152" i="4"/>
  <c r="I152" i="4"/>
  <c r="H152" i="4"/>
  <c r="G152" i="4"/>
  <c r="K152" i="4" s="1"/>
  <c r="F152" i="4"/>
  <c r="J151" i="4"/>
  <c r="I151" i="4"/>
  <c r="H151" i="4"/>
  <c r="G151" i="4"/>
  <c r="L151" i="4" s="1"/>
  <c r="F151" i="4"/>
  <c r="J150" i="4"/>
  <c r="J147" i="4" s="1"/>
  <c r="I150" i="4"/>
  <c r="H150" i="4"/>
  <c r="G150" i="4"/>
  <c r="L150" i="4" s="1"/>
  <c r="F150" i="4"/>
  <c r="L149" i="4"/>
  <c r="J149" i="4"/>
  <c r="I149" i="4"/>
  <c r="I147" i="4" s="1"/>
  <c r="H149" i="4"/>
  <c r="G149" i="4"/>
  <c r="F149" i="4"/>
  <c r="K149" i="4" s="1"/>
  <c r="L148" i="4"/>
  <c r="J148" i="4"/>
  <c r="I148" i="4"/>
  <c r="H148" i="4"/>
  <c r="H147" i="4" s="1"/>
  <c r="G148" i="4"/>
  <c r="K148" i="4" s="1"/>
  <c r="F148" i="4"/>
  <c r="G147" i="4"/>
  <c r="J146" i="4"/>
  <c r="I146" i="4"/>
  <c r="H146" i="4"/>
  <c r="G146" i="4"/>
  <c r="L146" i="4" s="1"/>
  <c r="F146" i="4"/>
  <c r="K146" i="4" s="1"/>
  <c r="L145" i="4"/>
  <c r="J145" i="4"/>
  <c r="I145" i="4"/>
  <c r="H145" i="4"/>
  <c r="G145" i="4"/>
  <c r="F145" i="4"/>
  <c r="K145" i="4" s="1"/>
  <c r="L144" i="4"/>
  <c r="J144" i="4"/>
  <c r="I144" i="4"/>
  <c r="H144" i="4"/>
  <c r="G144" i="4"/>
  <c r="K144" i="4" s="1"/>
  <c r="F144" i="4"/>
  <c r="J143" i="4"/>
  <c r="I143" i="4"/>
  <c r="H143" i="4"/>
  <c r="G143" i="4"/>
  <c r="L143" i="4" s="1"/>
  <c r="F143" i="4"/>
  <c r="J142" i="4"/>
  <c r="J140" i="4" s="1"/>
  <c r="I142" i="4"/>
  <c r="H142" i="4"/>
  <c r="G142" i="4"/>
  <c r="L142" i="4" s="1"/>
  <c r="F142" i="4"/>
  <c r="L141" i="4"/>
  <c r="J141" i="4"/>
  <c r="I141" i="4"/>
  <c r="H141" i="4"/>
  <c r="H140" i="4" s="1"/>
  <c r="G141" i="4"/>
  <c r="F141" i="4"/>
  <c r="K141" i="4" s="1"/>
  <c r="J136" i="4"/>
  <c r="I136" i="4"/>
  <c r="H136" i="4"/>
  <c r="G136" i="4"/>
  <c r="L136" i="4" s="1"/>
  <c r="F136" i="4"/>
  <c r="J135" i="4"/>
  <c r="I135" i="4"/>
  <c r="H135" i="4"/>
  <c r="G135" i="4"/>
  <c r="L135" i="4" s="1"/>
  <c r="F135" i="4"/>
  <c r="K135" i="4" s="1"/>
  <c r="L134" i="4"/>
  <c r="J134" i="4"/>
  <c r="I134" i="4"/>
  <c r="H134" i="4"/>
  <c r="G134" i="4"/>
  <c r="F134" i="4"/>
  <c r="K134" i="4" s="1"/>
  <c r="L133" i="4"/>
  <c r="J133" i="4"/>
  <c r="I133" i="4"/>
  <c r="H133" i="4"/>
  <c r="G133" i="4"/>
  <c r="K133" i="4" s="1"/>
  <c r="F133" i="4"/>
  <c r="J132" i="4"/>
  <c r="I132" i="4"/>
  <c r="H132" i="4"/>
  <c r="G132" i="4"/>
  <c r="F132" i="4"/>
  <c r="H131" i="4"/>
  <c r="G131" i="4"/>
  <c r="L131" i="4" s="1"/>
  <c r="F131" i="4"/>
  <c r="L130" i="4"/>
  <c r="J130" i="4"/>
  <c r="I130" i="4"/>
  <c r="H130" i="4"/>
  <c r="G130" i="4"/>
  <c r="F130" i="4"/>
  <c r="K130" i="4" s="1"/>
  <c r="L129" i="4"/>
  <c r="I129" i="4"/>
  <c r="H129" i="4"/>
  <c r="G129" i="4"/>
  <c r="K129" i="4" s="1"/>
  <c r="F129" i="4"/>
  <c r="L126" i="4"/>
  <c r="J126" i="4"/>
  <c r="I126" i="4"/>
  <c r="H126" i="4"/>
  <c r="G126" i="4"/>
  <c r="F126" i="4"/>
  <c r="K126" i="4" s="1"/>
  <c r="L125" i="4"/>
  <c r="J125" i="4"/>
  <c r="I125" i="4"/>
  <c r="H125" i="4"/>
  <c r="G125" i="4"/>
  <c r="K125" i="4" s="1"/>
  <c r="F125" i="4"/>
  <c r="J124" i="4"/>
  <c r="I124" i="4"/>
  <c r="H124" i="4"/>
  <c r="G124" i="4"/>
  <c r="F124" i="4"/>
  <c r="J123" i="4"/>
  <c r="I123" i="4"/>
  <c r="H123" i="4"/>
  <c r="G123" i="4"/>
  <c r="L123" i="4" s="1"/>
  <c r="F123" i="4"/>
  <c r="L122" i="4"/>
  <c r="J122" i="4"/>
  <c r="I122" i="4"/>
  <c r="H122" i="4"/>
  <c r="H120" i="4" s="1"/>
  <c r="G122" i="4"/>
  <c r="F122" i="4"/>
  <c r="K122" i="4" s="1"/>
  <c r="H121" i="4"/>
  <c r="G120" i="4"/>
  <c r="L120" i="4" s="1"/>
  <c r="J119" i="4"/>
  <c r="I119" i="4"/>
  <c r="H119" i="4"/>
  <c r="G119" i="4"/>
  <c r="L119" i="4" s="1"/>
  <c r="F119" i="4"/>
  <c r="K119" i="4" s="1"/>
  <c r="L118" i="4"/>
  <c r="J118" i="4"/>
  <c r="I118" i="4"/>
  <c r="H118" i="4"/>
  <c r="G118" i="4"/>
  <c r="F118" i="4"/>
  <c r="K118" i="4" s="1"/>
  <c r="L117" i="4"/>
  <c r="J117" i="4"/>
  <c r="I117" i="4"/>
  <c r="H117" i="4"/>
  <c r="H115" i="4" s="1"/>
  <c r="G117" i="4"/>
  <c r="K117" i="4" s="1"/>
  <c r="F117" i="4"/>
  <c r="J116" i="4"/>
  <c r="J115" i="4" s="1"/>
  <c r="I116" i="4"/>
  <c r="H116" i="4"/>
  <c r="G116" i="4"/>
  <c r="F116" i="4"/>
  <c r="F115" i="4" s="1"/>
  <c r="I115" i="4"/>
  <c r="L114" i="4"/>
  <c r="J114" i="4"/>
  <c r="I114" i="4"/>
  <c r="H114" i="4"/>
  <c r="G114" i="4"/>
  <c r="K114" i="4" s="1"/>
  <c r="F114" i="4"/>
  <c r="K113" i="4"/>
  <c r="G113" i="4"/>
  <c r="L113" i="4" s="1"/>
  <c r="F113" i="4"/>
  <c r="J112" i="4"/>
  <c r="I112" i="4"/>
  <c r="H112" i="4"/>
  <c r="G112" i="4"/>
  <c r="L112" i="4" s="1"/>
  <c r="F112" i="4"/>
  <c r="J111" i="4"/>
  <c r="I111" i="4"/>
  <c r="H111" i="4"/>
  <c r="G111" i="4"/>
  <c r="L111" i="4" s="1"/>
  <c r="F111" i="4"/>
  <c r="K111" i="4" s="1"/>
  <c r="L110" i="4"/>
  <c r="I110" i="4"/>
  <c r="I107" i="4" s="1"/>
  <c r="H110" i="4"/>
  <c r="G110" i="4"/>
  <c r="F110" i="4"/>
  <c r="K110" i="4" s="1"/>
  <c r="L109" i="4"/>
  <c r="J109" i="4"/>
  <c r="I109" i="4"/>
  <c r="H109" i="4"/>
  <c r="G109" i="4"/>
  <c r="K109" i="4" s="1"/>
  <c r="F109" i="4"/>
  <c r="J108" i="4"/>
  <c r="I108" i="4"/>
  <c r="H108" i="4"/>
  <c r="G108" i="4"/>
  <c r="F108" i="4"/>
  <c r="F107" i="4"/>
  <c r="L106" i="4"/>
  <c r="H106" i="4"/>
  <c r="G106" i="4"/>
  <c r="F106" i="4"/>
  <c r="K106" i="4" s="1"/>
  <c r="L105" i="4"/>
  <c r="J105" i="4"/>
  <c r="I105" i="4"/>
  <c r="H105" i="4"/>
  <c r="H102" i="4" s="1"/>
  <c r="G105" i="4"/>
  <c r="K105" i="4" s="1"/>
  <c r="F105" i="4"/>
  <c r="I104" i="4"/>
  <c r="H104" i="4"/>
  <c r="G104" i="4"/>
  <c r="F104" i="4"/>
  <c r="J103" i="4"/>
  <c r="I103" i="4"/>
  <c r="H103" i="4"/>
  <c r="G103" i="4"/>
  <c r="L103" i="4" s="1"/>
  <c r="F103" i="4"/>
  <c r="L101" i="4"/>
  <c r="I101" i="4"/>
  <c r="H101" i="4"/>
  <c r="H99" i="4" s="1"/>
  <c r="G101" i="4"/>
  <c r="K101" i="4" s="1"/>
  <c r="F101" i="4"/>
  <c r="J100" i="4"/>
  <c r="I100" i="4"/>
  <c r="H100" i="4"/>
  <c r="G100" i="4"/>
  <c r="F100" i="4"/>
  <c r="I99" i="4"/>
  <c r="F99" i="4"/>
  <c r="L98" i="4"/>
  <c r="J98" i="4"/>
  <c r="I98" i="4"/>
  <c r="H98" i="4"/>
  <c r="G98" i="4"/>
  <c r="F98" i="4"/>
  <c r="K98" i="4" s="1"/>
  <c r="L97" i="4"/>
  <c r="H97" i="4"/>
  <c r="G97" i="4"/>
  <c r="K97" i="4" s="1"/>
  <c r="F97" i="4"/>
  <c r="J96" i="4"/>
  <c r="I96" i="4"/>
  <c r="H96" i="4"/>
  <c r="G96" i="4"/>
  <c r="L96" i="4" s="1"/>
  <c r="F96" i="4"/>
  <c r="J95" i="4"/>
  <c r="I95" i="4"/>
  <c r="H95" i="4"/>
  <c r="G95" i="4"/>
  <c r="L95" i="4" s="1"/>
  <c r="F95" i="4"/>
  <c r="K95" i="4" s="1"/>
  <c r="L94" i="4"/>
  <c r="H94" i="4"/>
  <c r="G94" i="4"/>
  <c r="F94" i="4"/>
  <c r="K94" i="4" s="1"/>
  <c r="L93" i="4"/>
  <c r="J93" i="4"/>
  <c r="I93" i="4"/>
  <c r="H93" i="4"/>
  <c r="G93" i="4"/>
  <c r="K93" i="4" s="1"/>
  <c r="F93" i="4"/>
  <c r="J92" i="4"/>
  <c r="I92" i="4"/>
  <c r="H92" i="4"/>
  <c r="G92" i="4"/>
  <c r="F92" i="4"/>
  <c r="F91" i="4"/>
  <c r="L89" i="4"/>
  <c r="I89" i="4"/>
  <c r="H89" i="4"/>
  <c r="H88" i="4" s="1"/>
  <c r="G89" i="4"/>
  <c r="K89" i="4" s="1"/>
  <c r="F89" i="4"/>
  <c r="K88" i="4"/>
  <c r="I88" i="4"/>
  <c r="G88" i="4"/>
  <c r="L88" i="4" s="1"/>
  <c r="F88" i="4"/>
  <c r="J87" i="4"/>
  <c r="I87" i="4"/>
  <c r="H87" i="4"/>
  <c r="G87" i="4"/>
  <c r="L87" i="4" s="1"/>
  <c r="F87" i="4"/>
  <c r="K87" i="4" s="1"/>
  <c r="L86" i="4"/>
  <c r="J86" i="4"/>
  <c r="I86" i="4"/>
  <c r="I85" i="4" s="1"/>
  <c r="H86" i="4"/>
  <c r="G86" i="4"/>
  <c r="F86" i="4"/>
  <c r="K86" i="4" s="1"/>
  <c r="L85" i="4"/>
  <c r="J85" i="4"/>
  <c r="H85" i="4"/>
  <c r="H82" i="4" s="1"/>
  <c r="G85" i="4"/>
  <c r="K85" i="4" s="1"/>
  <c r="F85" i="4"/>
  <c r="J84" i="4"/>
  <c r="I84" i="4"/>
  <c r="H84" i="4"/>
  <c r="G84" i="4"/>
  <c r="F84" i="4"/>
  <c r="J83" i="4"/>
  <c r="I83" i="4"/>
  <c r="H83" i="4"/>
  <c r="G83" i="4"/>
  <c r="L83" i="4" s="1"/>
  <c r="F83" i="4"/>
  <c r="I82" i="4"/>
  <c r="I81" i="4" s="1"/>
  <c r="H81" i="4"/>
  <c r="I79" i="4"/>
  <c r="H79" i="4"/>
  <c r="G79" i="4"/>
  <c r="L79" i="4" s="1"/>
  <c r="F79" i="4"/>
  <c r="I78" i="4"/>
  <c r="I77" i="4" s="1"/>
  <c r="H78" i="4"/>
  <c r="G78" i="4"/>
  <c r="L78" i="4" s="1"/>
  <c r="L77" i="4"/>
  <c r="H77" i="4"/>
  <c r="G77" i="4"/>
  <c r="I76" i="4"/>
  <c r="H76" i="4"/>
  <c r="G76" i="4"/>
  <c r="L76" i="4" s="1"/>
  <c r="F76" i="4"/>
  <c r="J75" i="4"/>
  <c r="I75" i="4"/>
  <c r="H75" i="4"/>
  <c r="G75" i="4"/>
  <c r="L75" i="4" s="1"/>
  <c r="F75" i="4"/>
  <c r="K75" i="4" s="1"/>
  <c r="J74" i="4"/>
  <c r="I74" i="4"/>
  <c r="I72" i="4" s="1"/>
  <c r="I71" i="4" s="1"/>
  <c r="H74" i="4"/>
  <c r="G74" i="4"/>
  <c r="L74" i="4" s="1"/>
  <c r="F74" i="4"/>
  <c r="K74" i="4" s="1"/>
  <c r="L73" i="4"/>
  <c r="J73" i="4"/>
  <c r="I73" i="4"/>
  <c r="H73" i="4"/>
  <c r="H72" i="4" s="1"/>
  <c r="H71" i="4" s="1"/>
  <c r="G73" i="4"/>
  <c r="F73" i="4"/>
  <c r="K73" i="4" s="1"/>
  <c r="K72" i="4"/>
  <c r="J72" i="4"/>
  <c r="G72" i="4"/>
  <c r="F72" i="4"/>
  <c r="F71" i="4"/>
  <c r="J70" i="4"/>
  <c r="I70" i="4"/>
  <c r="I68" i="4" s="1"/>
  <c r="H70" i="4"/>
  <c r="G70" i="4"/>
  <c r="L70" i="4" s="1"/>
  <c r="F70" i="4"/>
  <c r="K70" i="4" s="1"/>
  <c r="L69" i="4"/>
  <c r="I69" i="4"/>
  <c r="H69" i="4"/>
  <c r="H68" i="4" s="1"/>
  <c r="G69" i="4"/>
  <c r="F69" i="4"/>
  <c r="K69" i="4" s="1"/>
  <c r="G68" i="4"/>
  <c r="L68" i="4" s="1"/>
  <c r="F68" i="4"/>
  <c r="J67" i="4"/>
  <c r="J66" i="4" s="1"/>
  <c r="I67" i="4"/>
  <c r="H67" i="4"/>
  <c r="G67" i="4"/>
  <c r="L67" i="4" s="1"/>
  <c r="F67" i="4"/>
  <c r="I66" i="4"/>
  <c r="H66" i="4"/>
  <c r="G66" i="4"/>
  <c r="L66" i="4" s="1"/>
  <c r="L65" i="4"/>
  <c r="J65" i="4"/>
  <c r="I65" i="4"/>
  <c r="H65" i="4"/>
  <c r="G65" i="4"/>
  <c r="F65" i="4"/>
  <c r="K65" i="4" s="1"/>
  <c r="J64" i="4"/>
  <c r="I64" i="4"/>
  <c r="H64" i="4"/>
  <c r="G64" i="4"/>
  <c r="L64" i="4" s="1"/>
  <c r="F64" i="4"/>
  <c r="J63" i="4"/>
  <c r="I63" i="4"/>
  <c r="H63" i="4"/>
  <c r="G63" i="4"/>
  <c r="L63" i="4" s="1"/>
  <c r="F63" i="4"/>
  <c r="K63" i="4" s="1"/>
  <c r="J62" i="4"/>
  <c r="I62" i="4"/>
  <c r="H62" i="4"/>
  <c r="G62" i="4"/>
  <c r="L62" i="4" s="1"/>
  <c r="F62" i="4"/>
  <c r="K62" i="4" s="1"/>
  <c r="L61" i="4"/>
  <c r="J61" i="4"/>
  <c r="I61" i="4"/>
  <c r="H61" i="4"/>
  <c r="H43" i="4" s="1"/>
  <c r="H42" i="4" s="1"/>
  <c r="H41" i="4" s="1"/>
  <c r="G61" i="4"/>
  <c r="F61" i="4"/>
  <c r="K61" i="4" s="1"/>
  <c r="K60" i="4"/>
  <c r="G60" i="4"/>
  <c r="L60" i="4" s="1"/>
  <c r="F60" i="4"/>
  <c r="J59" i="4"/>
  <c r="I59" i="4"/>
  <c r="H59" i="4"/>
  <c r="F59" i="4"/>
  <c r="J58" i="4"/>
  <c r="I58" i="4"/>
  <c r="H58" i="4"/>
  <c r="G58" i="4"/>
  <c r="L58" i="4" s="1"/>
  <c r="F58" i="4"/>
  <c r="K58" i="4" s="1"/>
  <c r="G57" i="4"/>
  <c r="L57" i="4" s="1"/>
  <c r="F57" i="4"/>
  <c r="K57" i="4" s="1"/>
  <c r="J56" i="4"/>
  <c r="I56" i="4"/>
  <c r="H56" i="4"/>
  <c r="G56" i="4"/>
  <c r="L56" i="4" s="1"/>
  <c r="F56" i="4"/>
  <c r="K56" i="4" s="1"/>
  <c r="J55" i="4"/>
  <c r="I55" i="4"/>
  <c r="H55" i="4"/>
  <c r="F55" i="4"/>
  <c r="J54" i="4"/>
  <c r="I54" i="4"/>
  <c r="H54" i="4"/>
  <c r="G54" i="4"/>
  <c r="L54" i="4" s="1"/>
  <c r="F54" i="4"/>
  <c r="G53" i="4"/>
  <c r="L53" i="4" s="1"/>
  <c r="F53" i="4"/>
  <c r="K53" i="4" s="1"/>
  <c r="G52" i="4"/>
  <c r="L52" i="4" s="1"/>
  <c r="F52" i="4"/>
  <c r="F51" i="4"/>
  <c r="J50" i="4"/>
  <c r="I50" i="4"/>
  <c r="H50" i="4"/>
  <c r="G50" i="4"/>
  <c r="L50" i="4" s="1"/>
  <c r="F50" i="4"/>
  <c r="K50" i="4" s="1"/>
  <c r="J49" i="4"/>
  <c r="I49" i="4"/>
  <c r="H49" i="4"/>
  <c r="G49" i="4"/>
  <c r="L49" i="4" s="1"/>
  <c r="F49" i="4"/>
  <c r="K49" i="4" s="1"/>
  <c r="F48" i="4"/>
  <c r="J47" i="4"/>
  <c r="H47" i="4"/>
  <c r="F47" i="4"/>
  <c r="J46" i="4"/>
  <c r="I46" i="4"/>
  <c r="H46" i="4"/>
  <c r="G46" i="4"/>
  <c r="L46" i="4" s="1"/>
  <c r="F46" i="4"/>
  <c r="J45" i="4"/>
  <c r="J43" i="4" s="1"/>
  <c r="J42" i="4" s="1"/>
  <c r="I45" i="4"/>
  <c r="H45" i="4"/>
  <c r="G45" i="4"/>
  <c r="F45" i="4"/>
  <c r="J44" i="4"/>
  <c r="I44" i="4"/>
  <c r="H44" i="4"/>
  <c r="G44" i="4"/>
  <c r="F44" i="4"/>
  <c r="K44" i="4" s="1"/>
  <c r="I40" i="4"/>
  <c r="H40" i="4"/>
  <c r="G40" i="4"/>
  <c r="L40" i="4" s="1"/>
  <c r="F40" i="4"/>
  <c r="H39" i="4"/>
  <c r="H31" i="4" s="1"/>
  <c r="H30" i="4" s="1"/>
  <c r="F39" i="4"/>
  <c r="H38" i="4"/>
  <c r="F38" i="4"/>
  <c r="H37" i="4"/>
  <c r="F37" i="4"/>
  <c r="I36" i="4"/>
  <c r="H36" i="4"/>
  <c r="G36" i="4"/>
  <c r="L36" i="4" s="1"/>
  <c r="F36" i="4"/>
  <c r="H35" i="4"/>
  <c r="H34" i="4"/>
  <c r="G34" i="4"/>
  <c r="F34" i="4"/>
  <c r="H33" i="4"/>
  <c r="G33" i="4"/>
  <c r="L33" i="4" s="1"/>
  <c r="F33" i="4"/>
  <c r="H32" i="4"/>
  <c r="H29" i="4"/>
  <c r="G29" i="4"/>
  <c r="L29" i="4" s="1"/>
  <c r="F29" i="4"/>
  <c r="H28" i="4"/>
  <c r="G28" i="4"/>
  <c r="L28" i="4" s="1"/>
  <c r="L27" i="4"/>
  <c r="H27" i="4"/>
  <c r="H26" i="4" s="1"/>
  <c r="H25" i="4" s="1"/>
  <c r="G27" i="4"/>
  <c r="K27" i="4" s="1"/>
  <c r="F27" i="4"/>
  <c r="K26" i="4"/>
  <c r="G26" i="4"/>
  <c r="F26" i="4"/>
  <c r="F25" i="4"/>
  <c r="J24" i="4"/>
  <c r="I24" i="4"/>
  <c r="H24" i="4"/>
  <c r="F24" i="4"/>
  <c r="L23" i="4"/>
  <c r="J23" i="4"/>
  <c r="H23" i="4"/>
  <c r="H22" i="4" s="1"/>
  <c r="H18" i="4" s="1"/>
  <c r="G23" i="4"/>
  <c r="K23" i="4" s="1"/>
  <c r="F23" i="4"/>
  <c r="J22" i="4"/>
  <c r="F22" i="4"/>
  <c r="I21" i="4"/>
  <c r="I19" i="4" s="1"/>
  <c r="H21" i="4"/>
  <c r="G21" i="4"/>
  <c r="L21" i="4" s="1"/>
  <c r="F21" i="4"/>
  <c r="L20" i="4"/>
  <c r="K20" i="4"/>
  <c r="H19" i="4"/>
  <c r="G19" i="4"/>
  <c r="J18" i="4"/>
  <c r="J17" i="4"/>
  <c r="H17" i="4"/>
  <c r="F17" i="4"/>
  <c r="J16" i="4"/>
  <c r="H16" i="4"/>
  <c r="H15" i="4" s="1"/>
  <c r="H14" i="4" s="1"/>
  <c r="H13" i="4" s="1"/>
  <c r="F16" i="4"/>
  <c r="J15" i="4"/>
  <c r="F15" i="4"/>
  <c r="N12" i="4"/>
  <c r="K8" i="4"/>
  <c r="G3" i="4"/>
  <c r="G2" i="4"/>
  <c r="D994" i="3"/>
  <c r="D993" i="3"/>
  <c r="D989" i="3"/>
  <c r="D988" i="3"/>
  <c r="L979" i="3"/>
  <c r="L978" i="3"/>
  <c r="L974" i="3"/>
  <c r="K974" i="3"/>
  <c r="G974" i="3"/>
  <c r="J973" i="3"/>
  <c r="I973" i="3"/>
  <c r="H973" i="3"/>
  <c r="G973" i="3"/>
  <c r="L973" i="3" s="1"/>
  <c r="F973" i="3"/>
  <c r="F970" i="3" s="1"/>
  <c r="G972" i="3"/>
  <c r="J971" i="3"/>
  <c r="I971" i="3"/>
  <c r="I970" i="3" s="1"/>
  <c r="H971" i="3"/>
  <c r="F971" i="3"/>
  <c r="J970" i="3"/>
  <c r="H970" i="3"/>
  <c r="H962" i="3" s="1"/>
  <c r="J969" i="3"/>
  <c r="H969" i="3"/>
  <c r="G969" i="3"/>
  <c r="L968" i="3"/>
  <c r="G968" i="3"/>
  <c r="K968" i="3" s="1"/>
  <c r="L967" i="3"/>
  <c r="K967" i="3"/>
  <c r="G967" i="3"/>
  <c r="J966" i="3"/>
  <c r="J964" i="3" s="1"/>
  <c r="I966" i="3"/>
  <c r="H966" i="3"/>
  <c r="G966" i="3"/>
  <c r="F966" i="3"/>
  <c r="J965" i="3"/>
  <c r="J962" i="3" s="1"/>
  <c r="H965" i="3"/>
  <c r="F965" i="3"/>
  <c r="H964" i="3"/>
  <c r="F964" i="3"/>
  <c r="L963" i="3"/>
  <c r="H963" i="3"/>
  <c r="J963" i="3" s="1"/>
  <c r="G963" i="3"/>
  <c r="K963" i="3" s="1"/>
  <c r="F963" i="3"/>
  <c r="G961" i="3"/>
  <c r="L960" i="3"/>
  <c r="G960" i="3"/>
  <c r="K960" i="3" s="1"/>
  <c r="J959" i="3"/>
  <c r="I959" i="3"/>
  <c r="H959" i="3"/>
  <c r="F959" i="3"/>
  <c r="K958" i="3"/>
  <c r="J958" i="3"/>
  <c r="H958" i="3"/>
  <c r="G958" i="3"/>
  <c r="L957" i="3"/>
  <c r="J957" i="3"/>
  <c r="I957" i="3"/>
  <c r="H957" i="3"/>
  <c r="G957" i="3"/>
  <c r="K957" i="3" s="1"/>
  <c r="F956" i="3"/>
  <c r="H956" i="3" s="1"/>
  <c r="J956" i="3" s="1"/>
  <c r="F955" i="3"/>
  <c r="L954" i="3"/>
  <c r="I954" i="3"/>
  <c r="H954" i="3"/>
  <c r="J954" i="3" s="1"/>
  <c r="J926" i="3" s="1"/>
  <c r="G954" i="3"/>
  <c r="K954" i="3" s="1"/>
  <c r="G953" i="3"/>
  <c r="F953" i="3"/>
  <c r="H953" i="3" s="1"/>
  <c r="J953" i="3" s="1"/>
  <c r="J952" i="3"/>
  <c r="I952" i="3"/>
  <c r="H952" i="3"/>
  <c r="G952" i="3"/>
  <c r="L952" i="3" s="1"/>
  <c r="L951" i="3"/>
  <c r="H951" i="3"/>
  <c r="J951" i="3" s="1"/>
  <c r="G951" i="3"/>
  <c r="K951" i="3" s="1"/>
  <c r="F951" i="3"/>
  <c r="F950" i="3"/>
  <c r="G949" i="3"/>
  <c r="F949" i="3"/>
  <c r="H949" i="3" s="1"/>
  <c r="J949" i="3" s="1"/>
  <c r="G948" i="3"/>
  <c r="G947" i="3"/>
  <c r="G950" i="3" s="1"/>
  <c r="G946" i="3"/>
  <c r="K945" i="3"/>
  <c r="F945" i="3"/>
  <c r="G945" i="3" s="1"/>
  <c r="L945" i="3" s="1"/>
  <c r="G944" i="3"/>
  <c r="G943" i="3"/>
  <c r="K942" i="3"/>
  <c r="F942" i="3"/>
  <c r="G942" i="3" s="1"/>
  <c r="L942" i="3" s="1"/>
  <c r="L941" i="3"/>
  <c r="K941" i="3"/>
  <c r="G941" i="3"/>
  <c r="J940" i="3"/>
  <c r="I940" i="3"/>
  <c r="H940" i="3"/>
  <c r="F940" i="3"/>
  <c r="K939" i="3"/>
  <c r="G939" i="3"/>
  <c r="L939" i="3" s="1"/>
  <c r="L938" i="3"/>
  <c r="G938" i="3"/>
  <c r="K938" i="3" s="1"/>
  <c r="L937" i="3"/>
  <c r="K937" i="3"/>
  <c r="G937" i="3"/>
  <c r="G936" i="3"/>
  <c r="F936" i="3"/>
  <c r="L935" i="3"/>
  <c r="J935" i="3"/>
  <c r="I935" i="3"/>
  <c r="H935" i="3"/>
  <c r="G935" i="3"/>
  <c r="K935" i="3" s="1"/>
  <c r="L934" i="3"/>
  <c r="J934" i="3"/>
  <c r="I934" i="3"/>
  <c r="H934" i="3"/>
  <c r="G934" i="3"/>
  <c r="K934" i="3" s="1"/>
  <c r="L933" i="3"/>
  <c r="J933" i="3"/>
  <c r="J931" i="3" s="1"/>
  <c r="I933" i="3"/>
  <c r="H933" i="3"/>
  <c r="G933" i="3"/>
  <c r="K933" i="3" s="1"/>
  <c r="L932" i="3"/>
  <c r="K932" i="3"/>
  <c r="I932" i="3"/>
  <c r="H932" i="3"/>
  <c r="J932" i="3" s="1"/>
  <c r="I931" i="3"/>
  <c r="I930" i="3" s="1"/>
  <c r="G931" i="3"/>
  <c r="F931" i="3"/>
  <c r="F930" i="3"/>
  <c r="L929" i="3"/>
  <c r="K929" i="3"/>
  <c r="I929" i="3"/>
  <c r="H929" i="3"/>
  <c r="J929" i="3" s="1"/>
  <c r="F928" i="3"/>
  <c r="H926" i="3"/>
  <c r="F926" i="3"/>
  <c r="I925" i="3"/>
  <c r="F925" i="3"/>
  <c r="J922" i="3"/>
  <c r="H922" i="3"/>
  <c r="F922" i="3"/>
  <c r="J921" i="3"/>
  <c r="H921" i="3"/>
  <c r="G921" i="3"/>
  <c r="K921" i="3" s="1"/>
  <c r="L920" i="3"/>
  <c r="K920" i="3"/>
  <c r="G920" i="3"/>
  <c r="J919" i="3"/>
  <c r="H919" i="3"/>
  <c r="F919" i="3"/>
  <c r="G917" i="3"/>
  <c r="J916" i="3"/>
  <c r="I916" i="3"/>
  <c r="H916" i="3"/>
  <c r="F916" i="3"/>
  <c r="L915" i="3"/>
  <c r="J915" i="3"/>
  <c r="H915" i="3"/>
  <c r="G915" i="3"/>
  <c r="K915" i="3" s="1"/>
  <c r="L914" i="3"/>
  <c r="J914" i="3"/>
  <c r="J902" i="3" s="1"/>
  <c r="I914" i="3"/>
  <c r="H914" i="3"/>
  <c r="G914" i="3"/>
  <c r="K914" i="3" s="1"/>
  <c r="L913" i="3"/>
  <c r="G913" i="3"/>
  <c r="F913" i="3"/>
  <c r="J912" i="3"/>
  <c r="I912" i="3"/>
  <c r="H912" i="3"/>
  <c r="G912" i="3"/>
  <c r="H911" i="3"/>
  <c r="J911" i="3" s="1"/>
  <c r="J910" i="3" s="1"/>
  <c r="G911" i="3"/>
  <c r="F910" i="3"/>
  <c r="L909" i="3"/>
  <c r="I909" i="3"/>
  <c r="H909" i="3"/>
  <c r="G909" i="3"/>
  <c r="K909" i="3" s="1"/>
  <c r="L908" i="3"/>
  <c r="J908" i="3"/>
  <c r="H908" i="3"/>
  <c r="G908" i="3"/>
  <c r="K908" i="3" s="1"/>
  <c r="L907" i="3"/>
  <c r="I907" i="3"/>
  <c r="G907" i="3"/>
  <c r="F907" i="3"/>
  <c r="K907" i="3" s="1"/>
  <c r="J906" i="3"/>
  <c r="I906" i="3"/>
  <c r="H906" i="3"/>
  <c r="G906" i="3"/>
  <c r="J905" i="3"/>
  <c r="J904" i="3" s="1"/>
  <c r="I905" i="3"/>
  <c r="H905" i="3"/>
  <c r="G905" i="3"/>
  <c r="L905" i="3" s="1"/>
  <c r="H904" i="3"/>
  <c r="F904" i="3"/>
  <c r="F903" i="3"/>
  <c r="F902" i="3"/>
  <c r="F901" i="3"/>
  <c r="G899" i="3"/>
  <c r="J898" i="3"/>
  <c r="J896" i="3" s="1"/>
  <c r="I898" i="3"/>
  <c r="H898" i="3"/>
  <c r="G898" i="3"/>
  <c r="L898" i="3" s="1"/>
  <c r="F898" i="3"/>
  <c r="G897" i="3"/>
  <c r="I896" i="3"/>
  <c r="H896" i="3"/>
  <c r="G896" i="3"/>
  <c r="F896" i="3"/>
  <c r="L895" i="3"/>
  <c r="G895" i="3"/>
  <c r="K895" i="3" s="1"/>
  <c r="K894" i="3"/>
  <c r="G894" i="3"/>
  <c r="L894" i="3" s="1"/>
  <c r="L893" i="3"/>
  <c r="G893" i="3"/>
  <c r="K893" i="3" s="1"/>
  <c r="L892" i="3"/>
  <c r="K892" i="3"/>
  <c r="G892" i="3"/>
  <c r="G891" i="3"/>
  <c r="K890" i="3"/>
  <c r="G890" i="3"/>
  <c r="L890" i="3" s="1"/>
  <c r="G889" i="3"/>
  <c r="L888" i="3"/>
  <c r="K888" i="3"/>
  <c r="G888" i="3"/>
  <c r="L887" i="3"/>
  <c r="G887" i="3"/>
  <c r="K887" i="3" s="1"/>
  <c r="K886" i="3"/>
  <c r="G886" i="3"/>
  <c r="L886" i="3" s="1"/>
  <c r="L885" i="3"/>
  <c r="G885" i="3"/>
  <c r="K885" i="3" s="1"/>
  <c r="L884" i="3"/>
  <c r="K884" i="3"/>
  <c r="G884" i="3"/>
  <c r="L883" i="3"/>
  <c r="G883" i="3"/>
  <c r="K883" i="3" s="1"/>
  <c r="L882" i="3"/>
  <c r="K882" i="3"/>
  <c r="F881" i="3"/>
  <c r="J880" i="3"/>
  <c r="I880" i="3"/>
  <c r="H880" i="3"/>
  <c r="L879" i="3"/>
  <c r="G879" i="3"/>
  <c r="K879" i="3" s="1"/>
  <c r="K878" i="3"/>
  <c r="G878" i="3"/>
  <c r="L878" i="3" s="1"/>
  <c r="L877" i="3"/>
  <c r="G877" i="3"/>
  <c r="J876" i="3"/>
  <c r="I876" i="3"/>
  <c r="I867" i="3" s="1"/>
  <c r="H876" i="3"/>
  <c r="F876" i="3"/>
  <c r="L875" i="3"/>
  <c r="G875" i="3"/>
  <c r="K875" i="3" s="1"/>
  <c r="K874" i="3"/>
  <c r="G874" i="3"/>
  <c r="L874" i="3" s="1"/>
  <c r="L873" i="3"/>
  <c r="G873" i="3"/>
  <c r="K873" i="3" s="1"/>
  <c r="L872" i="3"/>
  <c r="K872" i="3"/>
  <c r="G872" i="3"/>
  <c r="L871" i="3"/>
  <c r="G871" i="3"/>
  <c r="K871" i="3" s="1"/>
  <c r="K870" i="3"/>
  <c r="G870" i="3"/>
  <c r="L870" i="3" s="1"/>
  <c r="J869" i="3"/>
  <c r="I869" i="3"/>
  <c r="H869" i="3"/>
  <c r="H867" i="3" s="1"/>
  <c r="H866" i="3" s="1"/>
  <c r="F869" i="3"/>
  <c r="J868" i="3"/>
  <c r="I868" i="3"/>
  <c r="H868" i="3"/>
  <c r="F868" i="3"/>
  <c r="J867" i="3"/>
  <c r="J866" i="3" s="1"/>
  <c r="I866" i="3"/>
  <c r="L864" i="3"/>
  <c r="K864" i="3"/>
  <c r="G864" i="3"/>
  <c r="L863" i="3"/>
  <c r="G863" i="3"/>
  <c r="J862" i="3"/>
  <c r="I862" i="3"/>
  <c r="H862" i="3"/>
  <c r="F862" i="3"/>
  <c r="K861" i="3"/>
  <c r="G861" i="3"/>
  <c r="L861" i="3" s="1"/>
  <c r="J860" i="3"/>
  <c r="I860" i="3"/>
  <c r="H860" i="3"/>
  <c r="H858" i="3" s="1"/>
  <c r="F860" i="3"/>
  <c r="K859" i="3"/>
  <c r="G859" i="3"/>
  <c r="L859" i="3" s="1"/>
  <c r="J858" i="3"/>
  <c r="I858" i="3"/>
  <c r="F858" i="3"/>
  <c r="J857" i="3"/>
  <c r="I857" i="3"/>
  <c r="H857" i="3"/>
  <c r="G856" i="3"/>
  <c r="K855" i="3"/>
  <c r="G855" i="3"/>
  <c r="L855" i="3" s="1"/>
  <c r="J854" i="3"/>
  <c r="I854" i="3"/>
  <c r="H854" i="3"/>
  <c r="F854" i="3"/>
  <c r="L853" i="3"/>
  <c r="K853" i="3"/>
  <c r="G853" i="3"/>
  <c r="G852" i="3"/>
  <c r="F852" i="3"/>
  <c r="J851" i="3"/>
  <c r="I851" i="3"/>
  <c r="H851" i="3"/>
  <c r="F851" i="3"/>
  <c r="L849" i="3"/>
  <c r="G849" i="3"/>
  <c r="L848" i="3"/>
  <c r="K848" i="3"/>
  <c r="G848" i="3"/>
  <c r="J847" i="3"/>
  <c r="I847" i="3"/>
  <c r="H847" i="3"/>
  <c r="F847" i="3"/>
  <c r="G845" i="3"/>
  <c r="L844" i="3"/>
  <c r="K844" i="3"/>
  <c r="G844" i="3"/>
  <c r="J843" i="3"/>
  <c r="I843" i="3"/>
  <c r="H843" i="3"/>
  <c r="F843" i="3"/>
  <c r="K842" i="3"/>
  <c r="G842" i="3"/>
  <c r="L842" i="3" s="1"/>
  <c r="G841" i="3"/>
  <c r="F841" i="3"/>
  <c r="K841" i="3" s="1"/>
  <c r="J840" i="3"/>
  <c r="I840" i="3"/>
  <c r="H840" i="3"/>
  <c r="F840" i="3"/>
  <c r="F838" i="3"/>
  <c r="F837" i="3"/>
  <c r="J833" i="3"/>
  <c r="I833" i="3"/>
  <c r="H833" i="3"/>
  <c r="F833" i="3"/>
  <c r="L829" i="3"/>
  <c r="K829" i="3"/>
  <c r="G829" i="3"/>
  <c r="L828" i="3"/>
  <c r="G828" i="3"/>
  <c r="K828" i="3" s="1"/>
  <c r="J827" i="3"/>
  <c r="I827" i="3"/>
  <c r="H827" i="3"/>
  <c r="G827" i="3"/>
  <c r="L827" i="3" s="1"/>
  <c r="F827" i="3"/>
  <c r="L826" i="3"/>
  <c r="G826" i="3"/>
  <c r="L825" i="3"/>
  <c r="K825" i="3"/>
  <c r="G825" i="3"/>
  <c r="J824" i="3"/>
  <c r="I824" i="3"/>
  <c r="H824" i="3"/>
  <c r="F824" i="3"/>
  <c r="K823" i="3"/>
  <c r="G823" i="3"/>
  <c r="L823" i="3" s="1"/>
  <c r="L822" i="3"/>
  <c r="G822" i="3"/>
  <c r="K822" i="3" s="1"/>
  <c r="L821" i="3"/>
  <c r="K821" i="3"/>
  <c r="G821" i="3"/>
  <c r="G820" i="3"/>
  <c r="J819" i="3"/>
  <c r="I819" i="3"/>
  <c r="H819" i="3"/>
  <c r="G819" i="3"/>
  <c r="L819" i="3" s="1"/>
  <c r="F819" i="3"/>
  <c r="J818" i="3"/>
  <c r="I818" i="3"/>
  <c r="H818" i="3"/>
  <c r="F818" i="3"/>
  <c r="K817" i="3"/>
  <c r="F817" i="3"/>
  <c r="G817" i="3" s="1"/>
  <c r="L817" i="3" s="1"/>
  <c r="F816" i="3"/>
  <c r="G815" i="3"/>
  <c r="G814" i="3"/>
  <c r="J813" i="3"/>
  <c r="I813" i="3"/>
  <c r="H813" i="3"/>
  <c r="J812" i="3"/>
  <c r="I812" i="3"/>
  <c r="H812" i="3"/>
  <c r="G812" i="3"/>
  <c r="G811" i="3" s="1"/>
  <c r="H811" i="3"/>
  <c r="I811" i="3" s="1"/>
  <c r="J811" i="3" s="1"/>
  <c r="F811" i="3"/>
  <c r="K811" i="3" s="1"/>
  <c r="J810" i="3"/>
  <c r="I810" i="3"/>
  <c r="H810" i="3"/>
  <c r="G810" i="3"/>
  <c r="L810" i="3" s="1"/>
  <c r="I809" i="3"/>
  <c r="J809" i="3" s="1"/>
  <c r="H809" i="3"/>
  <c r="G809" i="3"/>
  <c r="L809" i="3" s="1"/>
  <c r="F809" i="3"/>
  <c r="L808" i="3"/>
  <c r="J808" i="3"/>
  <c r="J807" i="3" s="1"/>
  <c r="I808" i="3"/>
  <c r="H808" i="3"/>
  <c r="G808" i="3"/>
  <c r="K808" i="3" s="1"/>
  <c r="I807" i="3"/>
  <c r="H807" i="3"/>
  <c r="F807" i="3"/>
  <c r="I806" i="3"/>
  <c r="J806" i="3" s="1"/>
  <c r="H806" i="3"/>
  <c r="G806" i="3"/>
  <c r="J805" i="3"/>
  <c r="I805" i="3"/>
  <c r="H805" i="3"/>
  <c r="G805" i="3"/>
  <c r="L805" i="3" s="1"/>
  <c r="I804" i="3"/>
  <c r="J804" i="3" s="1"/>
  <c r="H804" i="3"/>
  <c r="F804" i="3"/>
  <c r="L803" i="3"/>
  <c r="J803" i="3"/>
  <c r="H803" i="3"/>
  <c r="I803" i="3" s="1"/>
  <c r="G803" i="3"/>
  <c r="K803" i="3" s="1"/>
  <c r="L802" i="3"/>
  <c r="J802" i="3"/>
  <c r="H802" i="3"/>
  <c r="I802" i="3" s="1"/>
  <c r="I801" i="3" s="1"/>
  <c r="G802" i="3"/>
  <c r="K802" i="3" s="1"/>
  <c r="L801" i="3"/>
  <c r="J801" i="3"/>
  <c r="H801" i="3"/>
  <c r="G801" i="3"/>
  <c r="F801" i="3"/>
  <c r="L799" i="3"/>
  <c r="J799" i="3"/>
  <c r="H799" i="3"/>
  <c r="I799" i="3" s="1"/>
  <c r="I797" i="3" s="1"/>
  <c r="G799" i="3"/>
  <c r="K799" i="3" s="1"/>
  <c r="L798" i="3"/>
  <c r="J798" i="3"/>
  <c r="J797" i="3" s="1"/>
  <c r="J796" i="3" s="1"/>
  <c r="I798" i="3"/>
  <c r="H798" i="3"/>
  <c r="G798" i="3"/>
  <c r="K798" i="3" s="1"/>
  <c r="F797" i="3"/>
  <c r="I796" i="3"/>
  <c r="L795" i="3"/>
  <c r="J795" i="3"/>
  <c r="H795" i="3"/>
  <c r="I795" i="3" s="1"/>
  <c r="G795" i="3"/>
  <c r="K795" i="3" s="1"/>
  <c r="L794" i="3"/>
  <c r="J794" i="3"/>
  <c r="J793" i="3" s="1"/>
  <c r="I794" i="3"/>
  <c r="H794" i="3"/>
  <c r="G794" i="3"/>
  <c r="K794" i="3" s="1"/>
  <c r="K793" i="3"/>
  <c r="I793" i="3"/>
  <c r="G793" i="3"/>
  <c r="F793" i="3"/>
  <c r="L792" i="3"/>
  <c r="J792" i="3"/>
  <c r="I792" i="3"/>
  <c r="H792" i="3"/>
  <c r="G792" i="3"/>
  <c r="K792" i="3" s="1"/>
  <c r="I791" i="3"/>
  <c r="I790" i="3" s="1"/>
  <c r="G791" i="3"/>
  <c r="F791" i="3"/>
  <c r="J791" i="3" s="1"/>
  <c r="J790" i="3" s="1"/>
  <c r="F790" i="3"/>
  <c r="J789" i="3"/>
  <c r="I789" i="3"/>
  <c r="H789" i="3"/>
  <c r="G789" i="3"/>
  <c r="L789" i="3" s="1"/>
  <c r="J788" i="3"/>
  <c r="J787" i="3" s="1"/>
  <c r="H788" i="3"/>
  <c r="H787" i="3" s="1"/>
  <c r="F788" i="3"/>
  <c r="L786" i="3"/>
  <c r="H786" i="3"/>
  <c r="I786" i="3" s="1"/>
  <c r="G786" i="3"/>
  <c r="K786" i="3" s="1"/>
  <c r="L785" i="3"/>
  <c r="J785" i="3"/>
  <c r="I785" i="3"/>
  <c r="H785" i="3"/>
  <c r="H784" i="3" s="1"/>
  <c r="G785" i="3"/>
  <c r="K785" i="3" s="1"/>
  <c r="F784" i="3"/>
  <c r="L783" i="3"/>
  <c r="K783" i="3"/>
  <c r="I783" i="3"/>
  <c r="H783" i="3"/>
  <c r="G783" i="3"/>
  <c r="J782" i="3"/>
  <c r="I782" i="3"/>
  <c r="H782" i="3"/>
  <c r="G782" i="3"/>
  <c r="L782" i="3" s="1"/>
  <c r="H781" i="3"/>
  <c r="F781" i="3"/>
  <c r="L780" i="3"/>
  <c r="H780" i="3"/>
  <c r="G780" i="3"/>
  <c r="K780" i="3" s="1"/>
  <c r="L779" i="3"/>
  <c r="J779" i="3"/>
  <c r="I779" i="3"/>
  <c r="H779" i="3"/>
  <c r="G779" i="3"/>
  <c r="K779" i="3" s="1"/>
  <c r="L778" i="3"/>
  <c r="G778" i="3"/>
  <c r="F778" i="3"/>
  <c r="K778" i="3" s="1"/>
  <c r="J777" i="3"/>
  <c r="I777" i="3"/>
  <c r="H777" i="3"/>
  <c r="G777" i="3"/>
  <c r="L777" i="3" s="1"/>
  <c r="I776" i="3"/>
  <c r="I775" i="3" s="1"/>
  <c r="H776" i="3"/>
  <c r="G776" i="3"/>
  <c r="F776" i="3"/>
  <c r="J776" i="3" s="1"/>
  <c r="J775" i="3" s="1"/>
  <c r="H775" i="3"/>
  <c r="F775" i="3"/>
  <c r="I774" i="3"/>
  <c r="H774" i="3"/>
  <c r="G774" i="3"/>
  <c r="J773" i="3"/>
  <c r="I773" i="3"/>
  <c r="H773" i="3"/>
  <c r="H772" i="3" s="1"/>
  <c r="G773" i="3"/>
  <c r="L773" i="3" s="1"/>
  <c r="G772" i="3"/>
  <c r="F772" i="3"/>
  <c r="L771" i="3"/>
  <c r="H771" i="3"/>
  <c r="G771" i="3"/>
  <c r="K771" i="3" s="1"/>
  <c r="G770" i="3"/>
  <c r="K769" i="3"/>
  <c r="G769" i="3"/>
  <c r="L769" i="3" s="1"/>
  <c r="F768" i="3"/>
  <c r="G768" i="3" s="1"/>
  <c r="L768" i="3" s="1"/>
  <c r="K767" i="3"/>
  <c r="I767" i="3"/>
  <c r="H767" i="3"/>
  <c r="G767" i="3"/>
  <c r="F767" i="3"/>
  <c r="J767" i="3" s="1"/>
  <c r="F766" i="3"/>
  <c r="F764" i="3"/>
  <c r="K760" i="3"/>
  <c r="G760" i="3"/>
  <c r="L760" i="3" s="1"/>
  <c r="J759" i="3"/>
  <c r="I759" i="3"/>
  <c r="H759" i="3"/>
  <c r="F759" i="3"/>
  <c r="L758" i="3"/>
  <c r="K758" i="3"/>
  <c r="G758" i="3"/>
  <c r="L757" i="3"/>
  <c r="G757" i="3"/>
  <c r="K757" i="3" s="1"/>
  <c r="J756" i="3"/>
  <c r="I756" i="3"/>
  <c r="H756" i="3"/>
  <c r="G756" i="3"/>
  <c r="L756" i="3" s="1"/>
  <c r="F756" i="3"/>
  <c r="L755" i="3"/>
  <c r="G755" i="3"/>
  <c r="F755" i="3"/>
  <c r="K755" i="3" s="1"/>
  <c r="F754" i="3"/>
  <c r="L753" i="3"/>
  <c r="K753" i="3"/>
  <c r="G753" i="3"/>
  <c r="L752" i="3"/>
  <c r="G752" i="3"/>
  <c r="K752" i="3" s="1"/>
  <c r="K751" i="3"/>
  <c r="G751" i="3"/>
  <c r="L751" i="3" s="1"/>
  <c r="L750" i="3"/>
  <c r="G750" i="3"/>
  <c r="K750" i="3" s="1"/>
  <c r="L749" i="3"/>
  <c r="K749" i="3"/>
  <c r="G749" i="3"/>
  <c r="L748" i="3"/>
  <c r="G748" i="3"/>
  <c r="K748" i="3" s="1"/>
  <c r="F748" i="3"/>
  <c r="L747" i="3"/>
  <c r="G747" i="3"/>
  <c r="K747" i="3" s="1"/>
  <c r="L745" i="3"/>
  <c r="G745" i="3"/>
  <c r="K745" i="3" s="1"/>
  <c r="I744" i="3"/>
  <c r="J744" i="3" s="1"/>
  <c r="J743" i="3" s="1"/>
  <c r="H744" i="3"/>
  <c r="H743" i="3" s="1"/>
  <c r="G744" i="3"/>
  <c r="L744" i="3" s="1"/>
  <c r="I743" i="3"/>
  <c r="G743" i="3"/>
  <c r="F743" i="3"/>
  <c r="L742" i="3"/>
  <c r="J742" i="3"/>
  <c r="J740" i="3" s="1"/>
  <c r="H742" i="3"/>
  <c r="I742" i="3" s="1"/>
  <c r="G742" i="3"/>
  <c r="K742" i="3" s="1"/>
  <c r="L741" i="3"/>
  <c r="J741" i="3"/>
  <c r="H741" i="3"/>
  <c r="I741" i="3" s="1"/>
  <c r="G741" i="3"/>
  <c r="K741" i="3" s="1"/>
  <c r="H740" i="3"/>
  <c r="F740" i="3"/>
  <c r="I739" i="3"/>
  <c r="J739" i="3" s="1"/>
  <c r="H739" i="3"/>
  <c r="G739" i="3"/>
  <c r="L739" i="3" s="1"/>
  <c r="J738" i="3"/>
  <c r="I738" i="3"/>
  <c r="H738" i="3"/>
  <c r="G738" i="3"/>
  <c r="L738" i="3" s="1"/>
  <c r="F738" i="3"/>
  <c r="L737" i="3"/>
  <c r="J737" i="3"/>
  <c r="H737" i="3"/>
  <c r="I737" i="3" s="1"/>
  <c r="G737" i="3"/>
  <c r="K737" i="3" s="1"/>
  <c r="L736" i="3"/>
  <c r="J736" i="3"/>
  <c r="H736" i="3"/>
  <c r="I736" i="3" s="1"/>
  <c r="G736" i="3"/>
  <c r="K736" i="3" s="1"/>
  <c r="J735" i="3"/>
  <c r="H735" i="3"/>
  <c r="F735" i="3"/>
  <c r="K734" i="3"/>
  <c r="I734" i="3"/>
  <c r="J734" i="3" s="1"/>
  <c r="H734" i="3"/>
  <c r="G734" i="3"/>
  <c r="L734" i="3" s="1"/>
  <c r="K733" i="3"/>
  <c r="I733" i="3"/>
  <c r="J733" i="3" s="1"/>
  <c r="H733" i="3"/>
  <c r="G733" i="3"/>
  <c r="K732" i="3"/>
  <c r="I732" i="3"/>
  <c r="H732" i="3"/>
  <c r="G732" i="3"/>
  <c r="L732" i="3" s="1"/>
  <c r="F732" i="3"/>
  <c r="L731" i="3"/>
  <c r="J731" i="3"/>
  <c r="I731" i="3"/>
  <c r="H731" i="3"/>
  <c r="H722" i="3" s="1"/>
  <c r="G731" i="3"/>
  <c r="K731" i="3" s="1"/>
  <c r="L730" i="3"/>
  <c r="H730" i="3"/>
  <c r="G730" i="3"/>
  <c r="K730" i="3" s="1"/>
  <c r="L729" i="3"/>
  <c r="G729" i="3"/>
  <c r="F729" i="3"/>
  <c r="K728" i="3"/>
  <c r="I728" i="3"/>
  <c r="J728" i="3" s="1"/>
  <c r="H728" i="3"/>
  <c r="G728" i="3"/>
  <c r="L728" i="3" s="1"/>
  <c r="K727" i="3"/>
  <c r="I727" i="3"/>
  <c r="J727" i="3" s="1"/>
  <c r="H727" i="3"/>
  <c r="G727" i="3"/>
  <c r="L727" i="3" s="1"/>
  <c r="K726" i="3"/>
  <c r="I726" i="3"/>
  <c r="J726" i="3" s="1"/>
  <c r="G726" i="3"/>
  <c r="L726" i="3" s="1"/>
  <c r="F726" i="3"/>
  <c r="H726" i="3" s="1"/>
  <c r="J725" i="3"/>
  <c r="I725" i="3"/>
  <c r="H725" i="3"/>
  <c r="G725" i="3"/>
  <c r="J724" i="3"/>
  <c r="I724" i="3"/>
  <c r="H724" i="3"/>
  <c r="H723" i="3" s="1"/>
  <c r="G724" i="3"/>
  <c r="L724" i="3" s="1"/>
  <c r="J723" i="3"/>
  <c r="I723" i="3"/>
  <c r="F723" i="3"/>
  <c r="F722" i="3"/>
  <c r="L718" i="3"/>
  <c r="G718" i="3"/>
  <c r="K718" i="3" s="1"/>
  <c r="J717" i="3"/>
  <c r="I717" i="3"/>
  <c r="H717" i="3"/>
  <c r="G717" i="3"/>
  <c r="L717" i="3" s="1"/>
  <c r="F717" i="3"/>
  <c r="L716" i="3"/>
  <c r="H716" i="3"/>
  <c r="I716" i="3" s="1"/>
  <c r="J716" i="3" s="1"/>
  <c r="G716" i="3"/>
  <c r="K716" i="3" s="1"/>
  <c r="L715" i="3"/>
  <c r="H715" i="3"/>
  <c r="I715" i="3" s="1"/>
  <c r="G715" i="3"/>
  <c r="K715" i="3" s="1"/>
  <c r="L714" i="3"/>
  <c r="H714" i="3"/>
  <c r="I714" i="3" s="1"/>
  <c r="J714" i="3" s="1"/>
  <c r="G714" i="3"/>
  <c r="K714" i="3" s="1"/>
  <c r="H713" i="3"/>
  <c r="F713" i="3"/>
  <c r="I712" i="3"/>
  <c r="J712" i="3" s="1"/>
  <c r="H712" i="3"/>
  <c r="H709" i="3" s="1"/>
  <c r="G712" i="3"/>
  <c r="I711" i="3"/>
  <c r="J711" i="3" s="1"/>
  <c r="J709" i="3" s="1"/>
  <c r="H711" i="3"/>
  <c r="G711" i="3"/>
  <c r="I710" i="3"/>
  <c r="J710" i="3" s="1"/>
  <c r="H710" i="3"/>
  <c r="G710" i="3"/>
  <c r="I709" i="3"/>
  <c r="G709" i="3"/>
  <c r="F709" i="3"/>
  <c r="L708" i="3"/>
  <c r="H708" i="3"/>
  <c r="I708" i="3" s="1"/>
  <c r="J708" i="3" s="1"/>
  <c r="G708" i="3"/>
  <c r="K708" i="3" s="1"/>
  <c r="L707" i="3"/>
  <c r="H707" i="3"/>
  <c r="G707" i="3"/>
  <c r="K707" i="3" s="1"/>
  <c r="L706" i="3"/>
  <c r="H706" i="3"/>
  <c r="I706" i="3" s="1"/>
  <c r="J706" i="3" s="1"/>
  <c r="G706" i="3"/>
  <c r="K706" i="3" s="1"/>
  <c r="L705" i="3"/>
  <c r="G705" i="3"/>
  <c r="F705" i="3"/>
  <c r="K705" i="3" s="1"/>
  <c r="I704" i="3"/>
  <c r="G704" i="3"/>
  <c r="G698" i="3" s="1"/>
  <c r="F704" i="3"/>
  <c r="J704" i="3" s="1"/>
  <c r="J698" i="3" s="1"/>
  <c r="L703" i="3"/>
  <c r="G703" i="3"/>
  <c r="K703" i="3" s="1"/>
  <c r="L702" i="3"/>
  <c r="J702" i="3"/>
  <c r="I702" i="3"/>
  <c r="H702" i="3"/>
  <c r="G702" i="3"/>
  <c r="K702" i="3" s="1"/>
  <c r="L701" i="3"/>
  <c r="J701" i="3"/>
  <c r="I701" i="3"/>
  <c r="H701" i="3"/>
  <c r="G701" i="3"/>
  <c r="K701" i="3" s="1"/>
  <c r="L700" i="3"/>
  <c r="J700" i="3"/>
  <c r="I700" i="3"/>
  <c r="H700" i="3"/>
  <c r="G700" i="3"/>
  <c r="K700" i="3" s="1"/>
  <c r="L699" i="3"/>
  <c r="K699" i="3"/>
  <c r="H699" i="3"/>
  <c r="I699" i="3" s="1"/>
  <c r="J699" i="3" s="1"/>
  <c r="F698" i="3"/>
  <c r="L697" i="3"/>
  <c r="G697" i="3"/>
  <c r="L696" i="3"/>
  <c r="K696" i="3"/>
  <c r="G696" i="3"/>
  <c r="J695" i="3"/>
  <c r="I695" i="3"/>
  <c r="H695" i="3"/>
  <c r="F695" i="3"/>
  <c r="K694" i="3"/>
  <c r="I694" i="3"/>
  <c r="H694" i="3"/>
  <c r="G694" i="3"/>
  <c r="L694" i="3" s="1"/>
  <c r="J693" i="3"/>
  <c r="I693" i="3"/>
  <c r="H693" i="3"/>
  <c r="G693" i="3"/>
  <c r="L691" i="3"/>
  <c r="J691" i="3"/>
  <c r="H691" i="3"/>
  <c r="I691" i="3" s="1"/>
  <c r="G691" i="3"/>
  <c r="K691" i="3" s="1"/>
  <c r="J690" i="3"/>
  <c r="J689" i="3" s="1"/>
  <c r="H690" i="3"/>
  <c r="H689" i="3" s="1"/>
  <c r="F690" i="3"/>
  <c r="L688" i="3"/>
  <c r="H688" i="3"/>
  <c r="I688" i="3" s="1"/>
  <c r="J688" i="3" s="1"/>
  <c r="G688" i="3"/>
  <c r="K688" i="3" s="1"/>
  <c r="G687" i="3"/>
  <c r="K686" i="3"/>
  <c r="G686" i="3"/>
  <c r="J685" i="3"/>
  <c r="H685" i="3"/>
  <c r="F685" i="3"/>
  <c r="L683" i="3"/>
  <c r="H683" i="3"/>
  <c r="I683" i="3" s="1"/>
  <c r="J683" i="3" s="1"/>
  <c r="G683" i="3"/>
  <c r="K683" i="3" s="1"/>
  <c r="F682" i="3"/>
  <c r="L680" i="3"/>
  <c r="J680" i="3"/>
  <c r="H680" i="3"/>
  <c r="I680" i="3" s="1"/>
  <c r="G680" i="3"/>
  <c r="K680" i="3" s="1"/>
  <c r="L679" i="3"/>
  <c r="G679" i="3"/>
  <c r="K679" i="3" s="1"/>
  <c r="L678" i="3"/>
  <c r="K678" i="3"/>
  <c r="G678" i="3"/>
  <c r="G682" i="3" s="1"/>
  <c r="F677" i="3"/>
  <c r="F675" i="3"/>
  <c r="K674" i="3"/>
  <c r="I674" i="3"/>
  <c r="H674" i="3"/>
  <c r="G674" i="3"/>
  <c r="F674" i="3"/>
  <c r="J674" i="3" s="1"/>
  <c r="L672" i="3"/>
  <c r="H672" i="3"/>
  <c r="I672" i="3" s="1"/>
  <c r="J672" i="3" s="1"/>
  <c r="G672" i="3"/>
  <c r="K672" i="3" s="1"/>
  <c r="L671" i="3"/>
  <c r="G671" i="3"/>
  <c r="K671" i="3" s="1"/>
  <c r="L670" i="3"/>
  <c r="K670" i="3"/>
  <c r="G670" i="3"/>
  <c r="G669" i="3"/>
  <c r="K668" i="3"/>
  <c r="G668" i="3"/>
  <c r="L668" i="3" s="1"/>
  <c r="G667" i="3"/>
  <c r="F666" i="3"/>
  <c r="F665" i="3"/>
  <c r="L658" i="3"/>
  <c r="G658" i="3"/>
  <c r="K658" i="3" s="1"/>
  <c r="J657" i="3"/>
  <c r="I657" i="3"/>
  <c r="H657" i="3"/>
  <c r="G657" i="3"/>
  <c r="L657" i="3" s="1"/>
  <c r="F657" i="3"/>
  <c r="L656" i="3"/>
  <c r="H656" i="3"/>
  <c r="I656" i="3" s="1"/>
  <c r="J656" i="3" s="1"/>
  <c r="G656" i="3"/>
  <c r="K656" i="3" s="1"/>
  <c r="L655" i="3"/>
  <c r="H655" i="3"/>
  <c r="G655" i="3"/>
  <c r="K655" i="3" s="1"/>
  <c r="F654" i="3"/>
  <c r="L653" i="3"/>
  <c r="K653" i="3"/>
  <c r="G653" i="3"/>
  <c r="J652" i="3"/>
  <c r="H652" i="3"/>
  <c r="I652" i="3" s="1"/>
  <c r="G652" i="3"/>
  <c r="L652" i="3" s="1"/>
  <c r="J651" i="3"/>
  <c r="I651" i="3"/>
  <c r="H651" i="3"/>
  <c r="F651" i="3"/>
  <c r="I650" i="3"/>
  <c r="J650" i="3" s="1"/>
  <c r="H650" i="3"/>
  <c r="G650" i="3"/>
  <c r="L650" i="3" s="1"/>
  <c r="I649" i="3"/>
  <c r="H649" i="3"/>
  <c r="G649" i="3"/>
  <c r="L649" i="3" s="1"/>
  <c r="K648" i="3"/>
  <c r="I648" i="3"/>
  <c r="J648" i="3" s="1"/>
  <c r="H648" i="3"/>
  <c r="G648" i="3"/>
  <c r="F648" i="3"/>
  <c r="J646" i="3"/>
  <c r="I646" i="3"/>
  <c r="H646" i="3"/>
  <c r="G646" i="3"/>
  <c r="L646" i="3" s="1"/>
  <c r="L645" i="3"/>
  <c r="K645" i="3"/>
  <c r="H645" i="3"/>
  <c r="I645" i="3" s="1"/>
  <c r="J645" i="3" s="1"/>
  <c r="L644" i="3"/>
  <c r="H644" i="3"/>
  <c r="G644" i="3"/>
  <c r="K644" i="3" s="1"/>
  <c r="L643" i="3"/>
  <c r="J643" i="3"/>
  <c r="I643" i="3"/>
  <c r="H643" i="3"/>
  <c r="G643" i="3"/>
  <c r="G642" i="3" s="1"/>
  <c r="L642" i="3"/>
  <c r="F642" i="3"/>
  <c r="G641" i="3"/>
  <c r="G640" i="3"/>
  <c r="L640" i="3" s="1"/>
  <c r="F640" i="3"/>
  <c r="K640" i="3" s="1"/>
  <c r="F639" i="3"/>
  <c r="F638" i="3"/>
  <c r="G636" i="3"/>
  <c r="J635" i="3"/>
  <c r="J634" i="3" s="1"/>
  <c r="I635" i="3"/>
  <c r="I631" i="3" s="1"/>
  <c r="I629" i="3" s="1"/>
  <c r="H635" i="3"/>
  <c r="G635" i="3"/>
  <c r="G634" i="3" s="1"/>
  <c r="L634" i="3" s="1"/>
  <c r="I634" i="3"/>
  <c r="I633" i="3" s="1"/>
  <c r="H634" i="3"/>
  <c r="F634" i="3"/>
  <c r="J633" i="3"/>
  <c r="H633" i="3"/>
  <c r="G633" i="3"/>
  <c r="L633" i="3" s="1"/>
  <c r="F633" i="3"/>
  <c r="J632" i="3"/>
  <c r="J629" i="3" s="1"/>
  <c r="I632" i="3"/>
  <c r="H632" i="3"/>
  <c r="F632" i="3"/>
  <c r="J631" i="3"/>
  <c r="H631" i="3"/>
  <c r="H629" i="3" s="1"/>
  <c r="F631" i="3"/>
  <c r="L630" i="3"/>
  <c r="K630" i="3"/>
  <c r="F629" i="3"/>
  <c r="L627" i="3"/>
  <c r="J627" i="3"/>
  <c r="I627" i="3"/>
  <c r="H627" i="3"/>
  <c r="H625" i="3" s="1"/>
  <c r="H623" i="3" s="1"/>
  <c r="G627" i="3"/>
  <c r="K627" i="3" s="1"/>
  <c r="L626" i="3"/>
  <c r="J626" i="3"/>
  <c r="I626" i="3"/>
  <c r="H626" i="3"/>
  <c r="G626" i="3"/>
  <c r="K626" i="3" s="1"/>
  <c r="J625" i="3"/>
  <c r="J623" i="3" s="1"/>
  <c r="I625" i="3"/>
  <c r="G625" i="3"/>
  <c r="K625" i="3" s="1"/>
  <c r="F625" i="3"/>
  <c r="F623" i="3" s="1"/>
  <c r="L624" i="3"/>
  <c r="K624" i="3"/>
  <c r="I623" i="3"/>
  <c r="L622" i="3"/>
  <c r="K622" i="3"/>
  <c r="H622" i="3"/>
  <c r="I622" i="3" s="1"/>
  <c r="J622" i="3" s="1"/>
  <c r="L621" i="3"/>
  <c r="H621" i="3"/>
  <c r="G621" i="3"/>
  <c r="K621" i="3" s="1"/>
  <c r="G620" i="3"/>
  <c r="F620" i="3"/>
  <c r="L619" i="3"/>
  <c r="I619" i="3"/>
  <c r="H619" i="3"/>
  <c r="G619" i="3"/>
  <c r="K619" i="3" s="1"/>
  <c r="J618" i="3"/>
  <c r="I618" i="3"/>
  <c r="H618" i="3"/>
  <c r="H617" i="3" s="1"/>
  <c r="G618" i="3"/>
  <c r="F617" i="3"/>
  <c r="L616" i="3"/>
  <c r="K616" i="3"/>
  <c r="I616" i="3"/>
  <c r="J616" i="3" s="1"/>
  <c r="H616" i="3"/>
  <c r="H612" i="3" s="1"/>
  <c r="L615" i="3"/>
  <c r="J615" i="3"/>
  <c r="J612" i="3" s="1"/>
  <c r="I615" i="3"/>
  <c r="H615" i="3"/>
  <c r="G615" i="3"/>
  <c r="K615" i="3" s="1"/>
  <c r="L614" i="3"/>
  <c r="K614" i="3"/>
  <c r="G614" i="3"/>
  <c r="K613" i="3"/>
  <c r="G613" i="3"/>
  <c r="L613" i="3" s="1"/>
  <c r="L612" i="3"/>
  <c r="I612" i="3"/>
  <c r="G612" i="3"/>
  <c r="F612" i="3"/>
  <c r="K612" i="3" s="1"/>
  <c r="L611" i="3"/>
  <c r="I611" i="3"/>
  <c r="H611" i="3"/>
  <c r="G611" i="3"/>
  <c r="K611" i="3" s="1"/>
  <c r="F611" i="3"/>
  <c r="F610" i="3"/>
  <c r="F609" i="3"/>
  <c r="L607" i="3"/>
  <c r="K607" i="3"/>
  <c r="G607" i="3"/>
  <c r="L606" i="3"/>
  <c r="K606" i="3"/>
  <c r="G606" i="3"/>
  <c r="J605" i="3"/>
  <c r="I605" i="3"/>
  <c r="H605" i="3"/>
  <c r="G605" i="3"/>
  <c r="L605" i="3" s="1"/>
  <c r="F605" i="3"/>
  <c r="L604" i="3"/>
  <c r="K604" i="3"/>
  <c r="L603" i="3"/>
  <c r="K603" i="3"/>
  <c r="G603" i="3"/>
  <c r="G602" i="3"/>
  <c r="L602" i="3" s="1"/>
  <c r="G601" i="3"/>
  <c r="L600" i="3"/>
  <c r="K600" i="3"/>
  <c r="G600" i="3"/>
  <c r="G599" i="3"/>
  <c r="G598" i="3"/>
  <c r="L597" i="3"/>
  <c r="K597" i="3"/>
  <c r="G597" i="3"/>
  <c r="L596" i="3"/>
  <c r="K596" i="3"/>
  <c r="J595" i="3"/>
  <c r="I595" i="3"/>
  <c r="H595" i="3"/>
  <c r="F595" i="3"/>
  <c r="L594" i="3"/>
  <c r="K594" i="3"/>
  <c r="G594" i="3"/>
  <c r="L593" i="3"/>
  <c r="G593" i="3"/>
  <c r="G592" i="3"/>
  <c r="P591" i="3"/>
  <c r="G591" i="3"/>
  <c r="P590" i="3"/>
  <c r="O590" i="3"/>
  <c r="J590" i="3"/>
  <c r="J589" i="3" s="1"/>
  <c r="J587" i="3" s="1"/>
  <c r="J586" i="3" s="1"/>
  <c r="J585" i="3" s="1"/>
  <c r="I590" i="3"/>
  <c r="H590" i="3"/>
  <c r="G590" i="3"/>
  <c r="I589" i="3"/>
  <c r="H589" i="3"/>
  <c r="F589" i="3"/>
  <c r="L588" i="3"/>
  <c r="K588" i="3"/>
  <c r="H588" i="3"/>
  <c r="I588" i="3" s="1"/>
  <c r="J588" i="3" s="1"/>
  <c r="N583" i="3"/>
  <c r="N585" i="3" s="1"/>
  <c r="L581" i="3"/>
  <c r="K581" i="3"/>
  <c r="L579" i="3"/>
  <c r="K579" i="3"/>
  <c r="L578" i="3"/>
  <c r="K578" i="3"/>
  <c r="G577" i="3"/>
  <c r="L576" i="3"/>
  <c r="K576" i="3"/>
  <c r="G576" i="3"/>
  <c r="L575" i="3"/>
  <c r="K575" i="3"/>
  <c r="G575" i="3"/>
  <c r="G571" i="3" s="1"/>
  <c r="L571" i="3" s="1"/>
  <c r="G574" i="3"/>
  <c r="L574" i="3" s="1"/>
  <c r="F574" i="3"/>
  <c r="K573" i="3"/>
  <c r="G573" i="3"/>
  <c r="L573" i="3" s="1"/>
  <c r="G572" i="3"/>
  <c r="F571" i="3"/>
  <c r="K571" i="3" s="1"/>
  <c r="L570" i="3"/>
  <c r="K570" i="3"/>
  <c r="G570" i="3"/>
  <c r="L569" i="3"/>
  <c r="K569" i="3"/>
  <c r="G569" i="3"/>
  <c r="G568" i="3"/>
  <c r="F567" i="3"/>
  <c r="G566" i="3"/>
  <c r="L565" i="3"/>
  <c r="K565" i="3"/>
  <c r="G565" i="3"/>
  <c r="L564" i="3"/>
  <c r="K564" i="3"/>
  <c r="G564" i="3"/>
  <c r="K563" i="3"/>
  <c r="G563" i="3"/>
  <c r="L563" i="3" s="1"/>
  <c r="F563" i="3"/>
  <c r="G562" i="3"/>
  <c r="L562" i="3" s="1"/>
  <c r="G561" i="3"/>
  <c r="L560" i="3"/>
  <c r="K560" i="3"/>
  <c r="G560" i="3"/>
  <c r="F559" i="3"/>
  <c r="L558" i="3"/>
  <c r="K558" i="3"/>
  <c r="G558" i="3"/>
  <c r="G557" i="3"/>
  <c r="L557" i="3" s="1"/>
  <c r="G556" i="3"/>
  <c r="F555" i="3"/>
  <c r="L554" i="3"/>
  <c r="K554" i="3"/>
  <c r="G554" i="3"/>
  <c r="L553" i="3"/>
  <c r="K553" i="3"/>
  <c r="G553" i="3"/>
  <c r="K552" i="3"/>
  <c r="G552" i="3"/>
  <c r="L552" i="3" s="1"/>
  <c r="G551" i="3"/>
  <c r="L551" i="3" s="1"/>
  <c r="F551" i="3"/>
  <c r="G550" i="3"/>
  <c r="L549" i="3"/>
  <c r="K549" i="3"/>
  <c r="G549" i="3"/>
  <c r="L548" i="3"/>
  <c r="K548" i="3"/>
  <c r="G548" i="3"/>
  <c r="F547" i="3"/>
  <c r="K546" i="3"/>
  <c r="G546" i="3"/>
  <c r="L546" i="3" s="1"/>
  <c r="L545" i="3"/>
  <c r="G545" i="3"/>
  <c r="K545" i="3" s="1"/>
  <c r="L544" i="3"/>
  <c r="K544" i="3"/>
  <c r="G544" i="3"/>
  <c r="F543" i="3"/>
  <c r="L541" i="3"/>
  <c r="G541" i="3"/>
  <c r="G540" i="3" s="1"/>
  <c r="L540" i="3"/>
  <c r="F540" i="3"/>
  <c r="L539" i="3"/>
  <c r="K539" i="3"/>
  <c r="G539" i="3"/>
  <c r="K538" i="3"/>
  <c r="G538" i="3"/>
  <c r="G246" i="3" s="1"/>
  <c r="K537" i="3"/>
  <c r="G537" i="3"/>
  <c r="J536" i="3"/>
  <c r="I536" i="3"/>
  <c r="H536" i="3"/>
  <c r="F536" i="3"/>
  <c r="L535" i="3"/>
  <c r="K535" i="3"/>
  <c r="G535" i="3"/>
  <c r="L534" i="3"/>
  <c r="G534" i="3"/>
  <c r="G242" i="3" s="1"/>
  <c r="L242" i="3" s="1"/>
  <c r="G533" i="3"/>
  <c r="J532" i="3"/>
  <c r="I532" i="3"/>
  <c r="H532" i="3"/>
  <c r="F532" i="3"/>
  <c r="L531" i="3"/>
  <c r="K531" i="3"/>
  <c r="G531" i="3"/>
  <c r="L530" i="3"/>
  <c r="K530" i="3"/>
  <c r="G530" i="3"/>
  <c r="G238" i="3" s="1"/>
  <c r="K529" i="3"/>
  <c r="G529" i="3"/>
  <c r="J528" i="3"/>
  <c r="I528" i="3"/>
  <c r="H528" i="3"/>
  <c r="F528" i="3"/>
  <c r="L527" i="3"/>
  <c r="K527" i="3"/>
  <c r="G527" i="3"/>
  <c r="G526" i="3"/>
  <c r="G525" i="3"/>
  <c r="J524" i="3"/>
  <c r="I524" i="3"/>
  <c r="H524" i="3"/>
  <c r="F524" i="3"/>
  <c r="L523" i="3"/>
  <c r="K523" i="3"/>
  <c r="G523" i="3"/>
  <c r="K522" i="3"/>
  <c r="G522" i="3"/>
  <c r="G230" i="3" s="1"/>
  <c r="K521" i="3"/>
  <c r="G521" i="3"/>
  <c r="L521" i="3" s="1"/>
  <c r="L520" i="3"/>
  <c r="G520" i="3"/>
  <c r="K520" i="3" s="1"/>
  <c r="J519" i="3"/>
  <c r="I519" i="3"/>
  <c r="H519" i="3"/>
  <c r="F519" i="3"/>
  <c r="L518" i="3"/>
  <c r="K518" i="3"/>
  <c r="G518" i="3"/>
  <c r="G226" i="3" s="1"/>
  <c r="K517" i="3"/>
  <c r="G517" i="3"/>
  <c r="L517" i="3" s="1"/>
  <c r="L516" i="3"/>
  <c r="G516" i="3"/>
  <c r="K516" i="3" s="1"/>
  <c r="L515" i="3"/>
  <c r="J515" i="3"/>
  <c r="I515" i="3"/>
  <c r="H515" i="3"/>
  <c r="G515" i="3"/>
  <c r="K515" i="3" s="1"/>
  <c r="F515" i="3"/>
  <c r="K514" i="3"/>
  <c r="G514" i="3"/>
  <c r="G222" i="3" s="1"/>
  <c r="K513" i="3"/>
  <c r="G513" i="3"/>
  <c r="L513" i="3" s="1"/>
  <c r="L512" i="3"/>
  <c r="G512" i="3"/>
  <c r="K512" i="3" s="1"/>
  <c r="J511" i="3"/>
  <c r="I511" i="3"/>
  <c r="H511" i="3"/>
  <c r="F511" i="3"/>
  <c r="L510" i="3"/>
  <c r="K510" i="3"/>
  <c r="G510" i="3"/>
  <c r="G218" i="3" s="1"/>
  <c r="K509" i="3"/>
  <c r="G509" i="3"/>
  <c r="L509" i="3" s="1"/>
  <c r="L508" i="3"/>
  <c r="G508" i="3"/>
  <c r="K508" i="3" s="1"/>
  <c r="L507" i="3"/>
  <c r="J507" i="3"/>
  <c r="I507" i="3"/>
  <c r="H507" i="3"/>
  <c r="G507" i="3"/>
  <c r="K507" i="3" s="1"/>
  <c r="F507" i="3"/>
  <c r="K506" i="3"/>
  <c r="G506" i="3"/>
  <c r="G214" i="3" s="1"/>
  <c r="K505" i="3"/>
  <c r="G505" i="3"/>
  <c r="L505" i="3" s="1"/>
  <c r="L504" i="3"/>
  <c r="G504" i="3"/>
  <c r="K504" i="3" s="1"/>
  <c r="J503" i="3"/>
  <c r="I503" i="3"/>
  <c r="H503" i="3"/>
  <c r="F503" i="3"/>
  <c r="L502" i="3"/>
  <c r="K502" i="3"/>
  <c r="G502" i="3"/>
  <c r="G210" i="3" s="1"/>
  <c r="K501" i="3"/>
  <c r="G501" i="3"/>
  <c r="L501" i="3" s="1"/>
  <c r="L500" i="3"/>
  <c r="G500" i="3"/>
  <c r="K500" i="3" s="1"/>
  <c r="L499" i="3"/>
  <c r="K499" i="3"/>
  <c r="G499" i="3"/>
  <c r="J498" i="3"/>
  <c r="I498" i="3"/>
  <c r="H498" i="3"/>
  <c r="G498" i="3"/>
  <c r="L498" i="3" s="1"/>
  <c r="F498" i="3"/>
  <c r="K497" i="3"/>
  <c r="G497" i="3"/>
  <c r="L497" i="3" s="1"/>
  <c r="L496" i="3"/>
  <c r="G496" i="3"/>
  <c r="K496" i="3" s="1"/>
  <c r="L495" i="3"/>
  <c r="K495" i="3"/>
  <c r="G495" i="3"/>
  <c r="L494" i="3"/>
  <c r="K494" i="3"/>
  <c r="G494" i="3"/>
  <c r="G202" i="3" s="1"/>
  <c r="J493" i="3"/>
  <c r="J492" i="3" s="1"/>
  <c r="I493" i="3"/>
  <c r="H493" i="3"/>
  <c r="G493" i="3"/>
  <c r="F493" i="3"/>
  <c r="I492" i="3"/>
  <c r="L491" i="3"/>
  <c r="K491" i="3"/>
  <c r="G491" i="3"/>
  <c r="G490" i="3"/>
  <c r="G489" i="3"/>
  <c r="L489" i="3" s="1"/>
  <c r="J488" i="3"/>
  <c r="I488" i="3"/>
  <c r="H488" i="3"/>
  <c r="F488" i="3"/>
  <c r="L487" i="3"/>
  <c r="K487" i="3"/>
  <c r="G487" i="3"/>
  <c r="K486" i="3"/>
  <c r="G486" i="3"/>
  <c r="L486" i="3" s="1"/>
  <c r="K485" i="3"/>
  <c r="G485" i="3"/>
  <c r="L485" i="3" s="1"/>
  <c r="L484" i="3"/>
  <c r="G484" i="3"/>
  <c r="K484" i="3" s="1"/>
  <c r="L483" i="3"/>
  <c r="K483" i="3"/>
  <c r="G483" i="3"/>
  <c r="G482" i="3"/>
  <c r="L482" i="3" s="1"/>
  <c r="F482" i="3"/>
  <c r="K481" i="3"/>
  <c r="G481" i="3"/>
  <c r="L480" i="3"/>
  <c r="G480" i="3"/>
  <c r="K480" i="3" s="1"/>
  <c r="L479" i="3"/>
  <c r="K479" i="3"/>
  <c r="G479" i="3"/>
  <c r="K478" i="3"/>
  <c r="G478" i="3"/>
  <c r="L478" i="3" s="1"/>
  <c r="J477" i="3"/>
  <c r="I477" i="3"/>
  <c r="H477" i="3"/>
  <c r="G477" i="3"/>
  <c r="L477" i="3" s="1"/>
  <c r="F477" i="3"/>
  <c r="L476" i="3"/>
  <c r="G476" i="3"/>
  <c r="K476" i="3" s="1"/>
  <c r="L475" i="3"/>
  <c r="K475" i="3"/>
  <c r="G475" i="3"/>
  <c r="L474" i="3"/>
  <c r="K474" i="3"/>
  <c r="G474" i="3"/>
  <c r="F473" i="3"/>
  <c r="G473" i="3" s="1"/>
  <c r="J472" i="3"/>
  <c r="I472" i="3"/>
  <c r="H472" i="3"/>
  <c r="F472" i="3"/>
  <c r="G471" i="3"/>
  <c r="K471" i="3" s="1"/>
  <c r="L470" i="3"/>
  <c r="K470" i="3"/>
  <c r="G470" i="3"/>
  <c r="G469" i="3"/>
  <c r="G468" i="3"/>
  <c r="L468" i="3" s="1"/>
  <c r="G467" i="3"/>
  <c r="L466" i="3"/>
  <c r="K466" i="3"/>
  <c r="G466" i="3"/>
  <c r="L465" i="3"/>
  <c r="G465" i="3"/>
  <c r="K465" i="3" s="1"/>
  <c r="G464" i="3"/>
  <c r="J463" i="3"/>
  <c r="J456" i="3" s="1"/>
  <c r="I463" i="3"/>
  <c r="H463" i="3"/>
  <c r="H456" i="3" s="1"/>
  <c r="H455" i="3" s="1"/>
  <c r="H454" i="3" s="1"/>
  <c r="H453" i="3" s="1"/>
  <c r="F463" i="3"/>
  <c r="L462" i="3"/>
  <c r="K462" i="3"/>
  <c r="G462" i="3"/>
  <c r="L461" i="3"/>
  <c r="K461" i="3"/>
  <c r="G461" i="3"/>
  <c r="K460" i="3"/>
  <c r="G460" i="3"/>
  <c r="L460" i="3" s="1"/>
  <c r="L459" i="3"/>
  <c r="G459" i="3"/>
  <c r="K459" i="3" s="1"/>
  <c r="L458" i="3"/>
  <c r="K458" i="3"/>
  <c r="G458" i="3"/>
  <c r="K457" i="3"/>
  <c r="G457" i="3"/>
  <c r="L457" i="3" s="1"/>
  <c r="I456" i="3"/>
  <c r="I455" i="3" s="1"/>
  <c r="I454" i="3" s="1"/>
  <c r="I453" i="3" s="1"/>
  <c r="J455" i="3"/>
  <c r="J454" i="3" s="1"/>
  <c r="J453" i="3" s="1"/>
  <c r="G452" i="3"/>
  <c r="G451" i="3"/>
  <c r="K451" i="3" s="1"/>
  <c r="L450" i="3"/>
  <c r="K450" i="3"/>
  <c r="G450" i="3"/>
  <c r="J449" i="3"/>
  <c r="J448" i="3" s="1"/>
  <c r="I449" i="3"/>
  <c r="H449" i="3"/>
  <c r="H448" i="3" s="1"/>
  <c r="F449" i="3"/>
  <c r="I448" i="3"/>
  <c r="L447" i="3"/>
  <c r="G447" i="3"/>
  <c r="K447" i="3" s="1"/>
  <c r="L446" i="3"/>
  <c r="J446" i="3"/>
  <c r="I446" i="3"/>
  <c r="H446" i="3"/>
  <c r="H442" i="3" s="1"/>
  <c r="H441" i="3" s="1"/>
  <c r="G446" i="3"/>
  <c r="K446" i="3" s="1"/>
  <c r="J445" i="3"/>
  <c r="I445" i="3"/>
  <c r="H445" i="3"/>
  <c r="G445" i="3"/>
  <c r="L445" i="3" s="1"/>
  <c r="J444" i="3"/>
  <c r="I444" i="3"/>
  <c r="I442" i="3" s="1"/>
  <c r="I441" i="3" s="1"/>
  <c r="H444" i="3"/>
  <c r="G444" i="3"/>
  <c r="G443" i="3"/>
  <c r="J442" i="3"/>
  <c r="J441" i="3" s="1"/>
  <c r="F442" i="3"/>
  <c r="L440" i="3"/>
  <c r="K440" i="3"/>
  <c r="G440" i="3"/>
  <c r="J439" i="3"/>
  <c r="I439" i="3"/>
  <c r="H439" i="3"/>
  <c r="G439" i="3"/>
  <c r="L439" i="3" s="1"/>
  <c r="F439" i="3"/>
  <c r="L438" i="3"/>
  <c r="G438" i="3"/>
  <c r="K438" i="3" s="1"/>
  <c r="L437" i="3"/>
  <c r="K437" i="3"/>
  <c r="G437" i="3"/>
  <c r="J436" i="3"/>
  <c r="J435" i="3" s="1"/>
  <c r="I436" i="3"/>
  <c r="H436" i="3"/>
  <c r="H435" i="3" s="1"/>
  <c r="G436" i="3"/>
  <c r="F436" i="3"/>
  <c r="I435" i="3"/>
  <c r="I434" i="3" s="1"/>
  <c r="F435" i="3"/>
  <c r="J434" i="3"/>
  <c r="H434" i="3"/>
  <c r="L433" i="3"/>
  <c r="K433" i="3"/>
  <c r="G433" i="3"/>
  <c r="J432" i="3"/>
  <c r="J431" i="3" s="1"/>
  <c r="I432" i="3"/>
  <c r="H432" i="3"/>
  <c r="H431" i="3" s="1"/>
  <c r="G432" i="3"/>
  <c r="F432" i="3"/>
  <c r="I431" i="3"/>
  <c r="I430" i="3" s="1"/>
  <c r="I429" i="3" s="1"/>
  <c r="F431" i="3"/>
  <c r="J430" i="3"/>
  <c r="H430" i="3"/>
  <c r="H429" i="3" s="1"/>
  <c r="H428" i="3"/>
  <c r="J426" i="3"/>
  <c r="I426" i="3"/>
  <c r="H426" i="3"/>
  <c r="G426" i="3"/>
  <c r="L426" i="3" s="1"/>
  <c r="L425" i="3"/>
  <c r="J425" i="3"/>
  <c r="I425" i="3"/>
  <c r="H425" i="3"/>
  <c r="G425" i="3"/>
  <c r="G198" i="3" s="1"/>
  <c r="J424" i="3"/>
  <c r="J197" i="3" s="1"/>
  <c r="I424" i="3"/>
  <c r="H424" i="3"/>
  <c r="G424" i="3"/>
  <c r="L424" i="3" s="1"/>
  <c r="J423" i="3"/>
  <c r="I423" i="3"/>
  <c r="H423" i="3"/>
  <c r="G423" i="3"/>
  <c r="L423" i="3" s="1"/>
  <c r="J422" i="3"/>
  <c r="G422" i="3"/>
  <c r="L422" i="3" s="1"/>
  <c r="F422" i="3"/>
  <c r="L421" i="3"/>
  <c r="I421" i="3"/>
  <c r="J421" i="3" s="1"/>
  <c r="H421" i="3"/>
  <c r="G421" i="3"/>
  <c r="K421" i="3" s="1"/>
  <c r="L420" i="3"/>
  <c r="K420" i="3"/>
  <c r="G420" i="3"/>
  <c r="F419" i="3"/>
  <c r="G419" i="3" s="1"/>
  <c r="L419" i="3" s="1"/>
  <c r="G418" i="3"/>
  <c r="G417" i="3"/>
  <c r="L417" i="3" s="1"/>
  <c r="F417" i="3"/>
  <c r="L416" i="3"/>
  <c r="I416" i="3"/>
  <c r="H416" i="3"/>
  <c r="G416" i="3"/>
  <c r="K416" i="3" s="1"/>
  <c r="L415" i="3"/>
  <c r="K415" i="3"/>
  <c r="G415" i="3"/>
  <c r="J414" i="3"/>
  <c r="I414" i="3"/>
  <c r="I179" i="3" s="1"/>
  <c r="H414" i="3"/>
  <c r="G414" i="3"/>
  <c r="K413" i="3"/>
  <c r="H413" i="3"/>
  <c r="G413" i="3"/>
  <c r="L413" i="3" s="1"/>
  <c r="I412" i="3"/>
  <c r="H412" i="3"/>
  <c r="G412" i="3"/>
  <c r="L412" i="3" s="1"/>
  <c r="K411" i="3"/>
  <c r="H411" i="3"/>
  <c r="G411" i="3"/>
  <c r="L411" i="3" s="1"/>
  <c r="K410" i="3"/>
  <c r="I410" i="3"/>
  <c r="H410" i="3"/>
  <c r="G410" i="3"/>
  <c r="K409" i="3"/>
  <c r="H409" i="3"/>
  <c r="G409" i="3"/>
  <c r="L409" i="3" s="1"/>
  <c r="K408" i="3"/>
  <c r="I408" i="3"/>
  <c r="H408" i="3"/>
  <c r="G408" i="3"/>
  <c r="L408" i="3" s="1"/>
  <c r="K407" i="3"/>
  <c r="H407" i="3"/>
  <c r="G407" i="3"/>
  <c r="L407" i="3" s="1"/>
  <c r="I406" i="3"/>
  <c r="H406" i="3"/>
  <c r="G406" i="3"/>
  <c r="K406" i="3" s="1"/>
  <c r="K405" i="3"/>
  <c r="H405" i="3"/>
  <c r="G405" i="3"/>
  <c r="L405" i="3" s="1"/>
  <c r="I404" i="3"/>
  <c r="H404" i="3"/>
  <c r="G404" i="3"/>
  <c r="K404" i="3" s="1"/>
  <c r="K403" i="3"/>
  <c r="H403" i="3"/>
  <c r="G403" i="3"/>
  <c r="L403" i="3" s="1"/>
  <c r="F402" i="3"/>
  <c r="F401" i="3" s="1"/>
  <c r="J398" i="3"/>
  <c r="J136" i="3" s="1"/>
  <c r="I398" i="3"/>
  <c r="H398" i="3"/>
  <c r="G398" i="3"/>
  <c r="L398" i="3" s="1"/>
  <c r="L397" i="3"/>
  <c r="I397" i="3"/>
  <c r="H397" i="3"/>
  <c r="H132" i="3" s="1"/>
  <c r="G397" i="3"/>
  <c r="K397" i="3" s="1"/>
  <c r="J396" i="3"/>
  <c r="J131" i="3" s="1"/>
  <c r="I396" i="3"/>
  <c r="H396" i="3"/>
  <c r="G396" i="3"/>
  <c r="L395" i="3"/>
  <c r="I395" i="3"/>
  <c r="H395" i="3"/>
  <c r="G395" i="3"/>
  <c r="J394" i="3"/>
  <c r="I394" i="3"/>
  <c r="I129" i="3" s="1"/>
  <c r="H394" i="3"/>
  <c r="G394" i="3"/>
  <c r="L394" i="3" s="1"/>
  <c r="L393" i="3"/>
  <c r="I393" i="3"/>
  <c r="I392" i="3" s="1"/>
  <c r="H393" i="3"/>
  <c r="H392" i="3" s="1"/>
  <c r="G393" i="3"/>
  <c r="K393" i="3" s="1"/>
  <c r="F393" i="3"/>
  <c r="L392" i="3"/>
  <c r="G392" i="3"/>
  <c r="F392" i="3"/>
  <c r="K392" i="3" s="1"/>
  <c r="J391" i="3"/>
  <c r="I391" i="3"/>
  <c r="I119" i="3" s="1"/>
  <c r="H391" i="3"/>
  <c r="G391" i="3"/>
  <c r="L390" i="3"/>
  <c r="K390" i="3"/>
  <c r="G390" i="3"/>
  <c r="L389" i="3"/>
  <c r="J389" i="3"/>
  <c r="I389" i="3"/>
  <c r="H389" i="3"/>
  <c r="G389" i="3"/>
  <c r="I388" i="3"/>
  <c r="F388" i="3"/>
  <c r="J387" i="3"/>
  <c r="I387" i="3"/>
  <c r="I114" i="3" s="1"/>
  <c r="H387" i="3"/>
  <c r="G387" i="3"/>
  <c r="J386" i="3"/>
  <c r="J112" i="3" s="1"/>
  <c r="I386" i="3"/>
  <c r="H386" i="3"/>
  <c r="G386" i="3"/>
  <c r="L386" i="3" s="1"/>
  <c r="I385" i="3"/>
  <c r="J385" i="3" s="1"/>
  <c r="J110" i="3" s="1"/>
  <c r="H385" i="3"/>
  <c r="G385" i="3"/>
  <c r="K385" i="3" s="1"/>
  <c r="J384" i="3"/>
  <c r="I384" i="3"/>
  <c r="H384" i="3"/>
  <c r="G384" i="3"/>
  <c r="L384" i="3" s="1"/>
  <c r="I383" i="3"/>
  <c r="H383" i="3"/>
  <c r="H382" i="3" s="1"/>
  <c r="G383" i="3"/>
  <c r="K383" i="3" s="1"/>
  <c r="F382" i="3"/>
  <c r="L381" i="3"/>
  <c r="I381" i="3"/>
  <c r="J381" i="3" s="1"/>
  <c r="J106" i="3" s="1"/>
  <c r="H381" i="3"/>
  <c r="G381" i="3"/>
  <c r="K381" i="3" s="1"/>
  <c r="K380" i="3"/>
  <c r="H380" i="3"/>
  <c r="I380" i="3" s="1"/>
  <c r="G380" i="3"/>
  <c r="L380" i="3" s="1"/>
  <c r="L379" i="3"/>
  <c r="I379" i="3"/>
  <c r="H379" i="3"/>
  <c r="G379" i="3"/>
  <c r="K379" i="3" s="1"/>
  <c r="J378" i="3"/>
  <c r="I378" i="3"/>
  <c r="H378" i="3"/>
  <c r="G378" i="3"/>
  <c r="H377" i="3"/>
  <c r="F377" i="3"/>
  <c r="I376" i="3"/>
  <c r="H376" i="3"/>
  <c r="H374" i="3" s="1"/>
  <c r="G376" i="3"/>
  <c r="J375" i="3"/>
  <c r="I375" i="3"/>
  <c r="H375" i="3"/>
  <c r="G375" i="3"/>
  <c r="L375" i="3" s="1"/>
  <c r="I374" i="3"/>
  <c r="F374" i="3"/>
  <c r="J373" i="3"/>
  <c r="J98" i="3" s="1"/>
  <c r="H373" i="3"/>
  <c r="I373" i="3" s="1"/>
  <c r="G373" i="3"/>
  <c r="K373" i="3" s="1"/>
  <c r="L372" i="3"/>
  <c r="J372" i="3"/>
  <c r="H372" i="3"/>
  <c r="I372" i="3" s="1"/>
  <c r="I97" i="3" s="1"/>
  <c r="G372" i="3"/>
  <c r="K372" i="3" s="1"/>
  <c r="J371" i="3"/>
  <c r="J96" i="3" s="1"/>
  <c r="H371" i="3"/>
  <c r="I371" i="3" s="1"/>
  <c r="G371" i="3"/>
  <c r="K371" i="3" s="1"/>
  <c r="L370" i="3"/>
  <c r="J370" i="3"/>
  <c r="H370" i="3"/>
  <c r="I370" i="3" s="1"/>
  <c r="I95" i="3" s="1"/>
  <c r="G370" i="3"/>
  <c r="K370" i="3" s="1"/>
  <c r="J369" i="3"/>
  <c r="J94" i="3" s="1"/>
  <c r="H369" i="3"/>
  <c r="I369" i="3" s="1"/>
  <c r="G369" i="3"/>
  <c r="K369" i="3" s="1"/>
  <c r="L368" i="3"/>
  <c r="J368" i="3"/>
  <c r="H368" i="3"/>
  <c r="I368" i="3" s="1"/>
  <c r="I93" i="3" s="1"/>
  <c r="G368" i="3"/>
  <c r="K368" i="3" s="1"/>
  <c r="L367" i="3"/>
  <c r="J367" i="3"/>
  <c r="I367" i="3"/>
  <c r="H367" i="3"/>
  <c r="G367" i="3"/>
  <c r="I366" i="3"/>
  <c r="F366" i="3"/>
  <c r="J364" i="3"/>
  <c r="J363" i="3" s="1"/>
  <c r="H364" i="3"/>
  <c r="I364" i="3" s="1"/>
  <c r="G364" i="3"/>
  <c r="L364" i="3" s="1"/>
  <c r="I363" i="3"/>
  <c r="H363" i="3"/>
  <c r="F363" i="3"/>
  <c r="I362" i="3"/>
  <c r="H362" i="3"/>
  <c r="G362" i="3"/>
  <c r="L362" i="3" s="1"/>
  <c r="J361" i="3"/>
  <c r="I361" i="3"/>
  <c r="H361" i="3"/>
  <c r="G361" i="3"/>
  <c r="L361" i="3" s="1"/>
  <c r="I360" i="3"/>
  <c r="H360" i="3"/>
  <c r="G360" i="3"/>
  <c r="L360" i="3" s="1"/>
  <c r="F360" i="3"/>
  <c r="L359" i="3"/>
  <c r="J359" i="3"/>
  <c r="J84" i="3" s="1"/>
  <c r="I359" i="3"/>
  <c r="H359" i="3"/>
  <c r="H84" i="3" s="1"/>
  <c r="G359" i="3"/>
  <c r="K359" i="3" s="1"/>
  <c r="L358" i="3"/>
  <c r="I358" i="3"/>
  <c r="H358" i="3"/>
  <c r="G358" i="3"/>
  <c r="K358" i="3" s="1"/>
  <c r="H357" i="3"/>
  <c r="H356" i="3" s="1"/>
  <c r="F357" i="3"/>
  <c r="F356" i="3" s="1"/>
  <c r="K354" i="3"/>
  <c r="H354" i="3"/>
  <c r="G354" i="3"/>
  <c r="L354" i="3" s="1"/>
  <c r="K353" i="3"/>
  <c r="G353" i="3"/>
  <c r="F353" i="3"/>
  <c r="F352" i="3" s="1"/>
  <c r="L351" i="3"/>
  <c r="I351" i="3"/>
  <c r="J351" i="3" s="1"/>
  <c r="J76" i="3" s="1"/>
  <c r="H351" i="3"/>
  <c r="G351" i="3"/>
  <c r="K351" i="3" s="1"/>
  <c r="J350" i="3"/>
  <c r="J346" i="3" s="1"/>
  <c r="I350" i="3"/>
  <c r="H350" i="3"/>
  <c r="G350" i="3"/>
  <c r="L350" i="3" s="1"/>
  <c r="L349" i="3"/>
  <c r="J349" i="3"/>
  <c r="I349" i="3"/>
  <c r="H349" i="3"/>
  <c r="H74" i="3" s="1"/>
  <c r="G349" i="3"/>
  <c r="K349" i="3" s="1"/>
  <c r="J348" i="3"/>
  <c r="J347" i="3" s="1"/>
  <c r="I348" i="3"/>
  <c r="H348" i="3"/>
  <c r="G348" i="3"/>
  <c r="H347" i="3"/>
  <c r="F347" i="3"/>
  <c r="H346" i="3"/>
  <c r="F346" i="3"/>
  <c r="K8" i="3" s="1"/>
  <c r="J345" i="3"/>
  <c r="J70" i="3" s="1"/>
  <c r="I345" i="3"/>
  <c r="H345" i="3"/>
  <c r="G345" i="3"/>
  <c r="L345" i="3" s="1"/>
  <c r="L344" i="3"/>
  <c r="I344" i="3"/>
  <c r="H344" i="3"/>
  <c r="H343" i="3" s="1"/>
  <c r="G344" i="3"/>
  <c r="G343" i="3" s="1"/>
  <c r="L343" i="3" s="1"/>
  <c r="F343" i="3"/>
  <c r="L342" i="3"/>
  <c r="I342" i="3"/>
  <c r="H342" i="3"/>
  <c r="G342" i="3"/>
  <c r="K342" i="3" s="1"/>
  <c r="K341" i="3"/>
  <c r="H341" i="3"/>
  <c r="G341" i="3"/>
  <c r="L341" i="3" s="1"/>
  <c r="F341" i="3"/>
  <c r="G340" i="3"/>
  <c r="G339" i="3"/>
  <c r="L338" i="3"/>
  <c r="K338" i="3"/>
  <c r="G338" i="3"/>
  <c r="L337" i="3"/>
  <c r="G337" i="3"/>
  <c r="G336" i="3"/>
  <c r="G335" i="3"/>
  <c r="L334" i="3"/>
  <c r="K334" i="3"/>
  <c r="G334" i="3"/>
  <c r="G333" i="3"/>
  <c r="G332" i="3"/>
  <c r="G331" i="3"/>
  <c r="L330" i="3"/>
  <c r="K330" i="3"/>
  <c r="G330" i="3"/>
  <c r="G329" i="3"/>
  <c r="K329" i="3" s="1"/>
  <c r="G328" i="3"/>
  <c r="G327" i="3"/>
  <c r="L326" i="3"/>
  <c r="K326" i="3"/>
  <c r="G326" i="3"/>
  <c r="L325" i="3"/>
  <c r="G325" i="3"/>
  <c r="J324" i="3"/>
  <c r="I324" i="3"/>
  <c r="H324" i="3"/>
  <c r="G324" i="3"/>
  <c r="L324" i="3" s="1"/>
  <c r="J323" i="3"/>
  <c r="I323" i="3"/>
  <c r="H323" i="3"/>
  <c r="F323" i="3"/>
  <c r="K322" i="3"/>
  <c r="G322" i="3"/>
  <c r="L322" i="3" s="1"/>
  <c r="K321" i="3"/>
  <c r="G321" i="3"/>
  <c r="N320" i="3"/>
  <c r="G320" i="3"/>
  <c r="J319" i="3"/>
  <c r="J318" i="3" s="1"/>
  <c r="I319" i="3"/>
  <c r="H319" i="3"/>
  <c r="H318" i="3" s="1"/>
  <c r="H317" i="3" s="1"/>
  <c r="F319" i="3"/>
  <c r="I318" i="3"/>
  <c r="J316" i="3"/>
  <c r="I316" i="3"/>
  <c r="H316" i="3"/>
  <c r="G316" i="3"/>
  <c r="L316" i="3" s="1"/>
  <c r="L315" i="3"/>
  <c r="I315" i="3"/>
  <c r="J315" i="3" s="1"/>
  <c r="H315" i="3"/>
  <c r="G315" i="3"/>
  <c r="K315" i="3" s="1"/>
  <c r="J314" i="3"/>
  <c r="I314" i="3"/>
  <c r="H314" i="3"/>
  <c r="G314" i="3"/>
  <c r="L314" i="3" s="1"/>
  <c r="L313" i="3"/>
  <c r="I313" i="3"/>
  <c r="J313" i="3" s="1"/>
  <c r="J40" i="3" s="1"/>
  <c r="H313" i="3"/>
  <c r="G313" i="3"/>
  <c r="K313" i="3" s="1"/>
  <c r="J312" i="3"/>
  <c r="I312" i="3"/>
  <c r="H312" i="3"/>
  <c r="G312" i="3"/>
  <c r="L312" i="3" s="1"/>
  <c r="L311" i="3"/>
  <c r="I311" i="3"/>
  <c r="J311" i="3" s="1"/>
  <c r="J38" i="3" s="1"/>
  <c r="H311" i="3"/>
  <c r="G311" i="3"/>
  <c r="K311" i="3" s="1"/>
  <c r="J310" i="3"/>
  <c r="J34" i="3" s="1"/>
  <c r="I310" i="3"/>
  <c r="H310" i="3"/>
  <c r="G310" i="3"/>
  <c r="L310" i="3" s="1"/>
  <c r="L309" i="3"/>
  <c r="I309" i="3"/>
  <c r="H309" i="3"/>
  <c r="G309" i="3"/>
  <c r="J308" i="3"/>
  <c r="I308" i="3"/>
  <c r="H308" i="3"/>
  <c r="I307" i="3"/>
  <c r="J307" i="3" s="1"/>
  <c r="H307" i="3"/>
  <c r="J306" i="3"/>
  <c r="I306" i="3"/>
  <c r="H306" i="3"/>
  <c r="I305" i="3"/>
  <c r="H305" i="3"/>
  <c r="G305" i="3"/>
  <c r="L305" i="3" s="1"/>
  <c r="J304" i="3"/>
  <c r="I304" i="3"/>
  <c r="H304" i="3"/>
  <c r="I303" i="3"/>
  <c r="H303" i="3"/>
  <c r="G303" i="3"/>
  <c r="L303" i="3" s="1"/>
  <c r="J302" i="3"/>
  <c r="H302" i="3"/>
  <c r="H301" i="3"/>
  <c r="J301" i="3" s="1"/>
  <c r="J300" i="3"/>
  <c r="I300" i="3"/>
  <c r="H300" i="3"/>
  <c r="G300" i="3"/>
  <c r="L300" i="3" s="1"/>
  <c r="L299" i="3"/>
  <c r="J299" i="3"/>
  <c r="I299" i="3"/>
  <c r="H299" i="3"/>
  <c r="H298" i="3" s="1"/>
  <c r="G299" i="3"/>
  <c r="K299" i="3" s="1"/>
  <c r="I298" i="3"/>
  <c r="I294" i="3" s="1"/>
  <c r="F298" i="3"/>
  <c r="L297" i="3"/>
  <c r="J297" i="3"/>
  <c r="I297" i="3"/>
  <c r="H297" i="3"/>
  <c r="G297" i="3"/>
  <c r="K297" i="3" s="1"/>
  <c r="L296" i="3"/>
  <c r="J296" i="3"/>
  <c r="H296" i="3"/>
  <c r="G296" i="3"/>
  <c r="L295" i="3"/>
  <c r="K295" i="3"/>
  <c r="H294" i="3"/>
  <c r="F294" i="3"/>
  <c r="F290" i="3" s="1"/>
  <c r="J293" i="3"/>
  <c r="I293" i="3"/>
  <c r="H293" i="3"/>
  <c r="G293" i="3"/>
  <c r="L293" i="3" s="1"/>
  <c r="I292" i="3"/>
  <c r="I291" i="3" s="1"/>
  <c r="H292" i="3"/>
  <c r="G292" i="3"/>
  <c r="K292" i="3" s="1"/>
  <c r="F292" i="3"/>
  <c r="H291" i="3"/>
  <c r="F291" i="3"/>
  <c r="F285" i="3"/>
  <c r="G284" i="3"/>
  <c r="F284" i="3"/>
  <c r="L283" i="3"/>
  <c r="G283" i="3"/>
  <c r="F283" i="3"/>
  <c r="L281" i="3"/>
  <c r="G281" i="3"/>
  <c r="F281" i="3"/>
  <c r="K281" i="3" s="1"/>
  <c r="G280" i="3"/>
  <c r="L280" i="3" s="1"/>
  <c r="F280" i="3"/>
  <c r="F279" i="3"/>
  <c r="G278" i="3"/>
  <c r="L278" i="3" s="1"/>
  <c r="F278" i="3"/>
  <c r="L277" i="3"/>
  <c r="G277" i="3"/>
  <c r="F277" i="3"/>
  <c r="K277" i="3" s="1"/>
  <c r="G276" i="3"/>
  <c r="F276" i="3"/>
  <c r="F275" i="3"/>
  <c r="G274" i="3"/>
  <c r="L274" i="3" s="1"/>
  <c r="F274" i="3"/>
  <c r="L273" i="3"/>
  <c r="G273" i="3"/>
  <c r="F273" i="3"/>
  <c r="K273" i="3" s="1"/>
  <c r="G272" i="3"/>
  <c r="F272" i="3"/>
  <c r="F271" i="3"/>
  <c r="G270" i="3"/>
  <c r="L270" i="3" s="1"/>
  <c r="F270" i="3"/>
  <c r="L269" i="3"/>
  <c r="G269" i="3"/>
  <c r="F269" i="3"/>
  <c r="K269" i="3" s="1"/>
  <c r="G268" i="3"/>
  <c r="F268" i="3"/>
  <c r="F267" i="3"/>
  <c r="G266" i="3"/>
  <c r="L266" i="3" s="1"/>
  <c r="F266" i="3"/>
  <c r="F265" i="3"/>
  <c r="G264" i="3"/>
  <c r="F264" i="3"/>
  <c r="F263" i="3"/>
  <c r="G262" i="3"/>
  <c r="L262" i="3" s="1"/>
  <c r="F262" i="3"/>
  <c r="L261" i="3"/>
  <c r="G261" i="3"/>
  <c r="F261" i="3"/>
  <c r="K261" i="3" s="1"/>
  <c r="G260" i="3"/>
  <c r="F260" i="3"/>
  <c r="F259" i="3"/>
  <c r="G258" i="3"/>
  <c r="L258" i="3" s="1"/>
  <c r="F258" i="3"/>
  <c r="L257" i="3"/>
  <c r="G257" i="3"/>
  <c r="F257" i="3"/>
  <c r="K257" i="3" s="1"/>
  <c r="G256" i="3"/>
  <c r="F256" i="3"/>
  <c r="F255" i="3"/>
  <c r="G254" i="3"/>
  <c r="L254" i="3" s="1"/>
  <c r="F254" i="3"/>
  <c r="L253" i="3"/>
  <c r="G253" i="3"/>
  <c r="F253" i="3"/>
  <c r="K253" i="3" s="1"/>
  <c r="G252" i="3"/>
  <c r="F252" i="3"/>
  <c r="F251" i="3"/>
  <c r="G249" i="3"/>
  <c r="G248" i="3" s="1"/>
  <c r="F249" i="3"/>
  <c r="L248" i="3"/>
  <c r="J248" i="3"/>
  <c r="I248" i="3"/>
  <c r="H248" i="3"/>
  <c r="F248" i="3"/>
  <c r="K248" i="3" s="1"/>
  <c r="J247" i="3"/>
  <c r="I247" i="3"/>
  <c r="H247" i="3"/>
  <c r="G247" i="3"/>
  <c r="L247" i="3" s="1"/>
  <c r="F247" i="3"/>
  <c r="K247" i="3" s="1"/>
  <c r="L246" i="3"/>
  <c r="J246" i="3"/>
  <c r="I246" i="3"/>
  <c r="H246" i="3"/>
  <c r="F246" i="3"/>
  <c r="K246" i="3" s="1"/>
  <c r="L245" i="3"/>
  <c r="J245" i="3"/>
  <c r="I245" i="3"/>
  <c r="I244" i="3" s="1"/>
  <c r="H245" i="3"/>
  <c r="G245" i="3"/>
  <c r="K245" i="3" s="1"/>
  <c r="F245" i="3"/>
  <c r="H244" i="3"/>
  <c r="G244" i="3"/>
  <c r="L244" i="3" s="1"/>
  <c r="F244" i="3"/>
  <c r="K244" i="3" s="1"/>
  <c r="J243" i="3"/>
  <c r="I243" i="3"/>
  <c r="H243" i="3"/>
  <c r="G243" i="3"/>
  <c r="L243" i="3" s="1"/>
  <c r="F243" i="3"/>
  <c r="K243" i="3" s="1"/>
  <c r="J242" i="3"/>
  <c r="J240" i="3" s="1"/>
  <c r="I242" i="3"/>
  <c r="H242" i="3"/>
  <c r="F242" i="3"/>
  <c r="J241" i="3"/>
  <c r="I241" i="3"/>
  <c r="I240" i="3" s="1"/>
  <c r="H241" i="3"/>
  <c r="F241" i="3"/>
  <c r="H240" i="3"/>
  <c r="F240" i="3"/>
  <c r="J239" i="3"/>
  <c r="I239" i="3"/>
  <c r="H239" i="3"/>
  <c r="G239" i="3"/>
  <c r="L239" i="3" s="1"/>
  <c r="F239" i="3"/>
  <c r="K239" i="3" s="1"/>
  <c r="L238" i="3"/>
  <c r="J238" i="3"/>
  <c r="J236" i="3" s="1"/>
  <c r="I238" i="3"/>
  <c r="H238" i="3"/>
  <c r="H236" i="3" s="1"/>
  <c r="F238" i="3"/>
  <c r="K238" i="3" s="1"/>
  <c r="L237" i="3"/>
  <c r="J237" i="3"/>
  <c r="I237" i="3"/>
  <c r="I236" i="3" s="1"/>
  <c r="H237" i="3"/>
  <c r="G237" i="3"/>
  <c r="K237" i="3" s="1"/>
  <c r="F237" i="3"/>
  <c r="G236" i="3"/>
  <c r="L236" i="3" s="1"/>
  <c r="J235" i="3"/>
  <c r="I235" i="3"/>
  <c r="H235" i="3"/>
  <c r="G235" i="3"/>
  <c r="L235" i="3" s="1"/>
  <c r="F235" i="3"/>
  <c r="K235" i="3" s="1"/>
  <c r="J234" i="3"/>
  <c r="I234" i="3"/>
  <c r="H234" i="3"/>
  <c r="F234" i="3"/>
  <c r="J233" i="3"/>
  <c r="I233" i="3"/>
  <c r="I232" i="3" s="1"/>
  <c r="H233" i="3"/>
  <c r="H232" i="3" s="1"/>
  <c r="F233" i="3"/>
  <c r="F232" i="3"/>
  <c r="J231" i="3"/>
  <c r="I231" i="3"/>
  <c r="H231" i="3"/>
  <c r="G231" i="3"/>
  <c r="L231" i="3" s="1"/>
  <c r="F231" i="3"/>
  <c r="K231" i="3" s="1"/>
  <c r="L230" i="3"/>
  <c r="J230" i="3"/>
  <c r="I230" i="3"/>
  <c r="H230" i="3"/>
  <c r="F230" i="3"/>
  <c r="K230" i="3" s="1"/>
  <c r="L229" i="3"/>
  <c r="J229" i="3"/>
  <c r="I229" i="3"/>
  <c r="H229" i="3"/>
  <c r="G229" i="3"/>
  <c r="K229" i="3" s="1"/>
  <c r="F229" i="3"/>
  <c r="J228" i="3"/>
  <c r="I228" i="3"/>
  <c r="H228" i="3"/>
  <c r="G228" i="3"/>
  <c r="F228" i="3"/>
  <c r="I227" i="3"/>
  <c r="F227" i="3"/>
  <c r="L226" i="3"/>
  <c r="J226" i="3"/>
  <c r="J223" i="3" s="1"/>
  <c r="I226" i="3"/>
  <c r="H226" i="3"/>
  <c r="F226" i="3"/>
  <c r="K226" i="3" s="1"/>
  <c r="L225" i="3"/>
  <c r="J225" i="3"/>
  <c r="I225" i="3"/>
  <c r="H225" i="3"/>
  <c r="G225" i="3"/>
  <c r="K225" i="3" s="1"/>
  <c r="F225" i="3"/>
  <c r="J224" i="3"/>
  <c r="I224" i="3"/>
  <c r="H224" i="3"/>
  <c r="G224" i="3"/>
  <c r="F224" i="3"/>
  <c r="I223" i="3"/>
  <c r="F223" i="3"/>
  <c r="L222" i="3"/>
  <c r="J222" i="3"/>
  <c r="J219" i="3" s="1"/>
  <c r="I222" i="3"/>
  <c r="H222" i="3"/>
  <c r="F222" i="3"/>
  <c r="K222" i="3" s="1"/>
  <c r="L221" i="3"/>
  <c r="J221" i="3"/>
  <c r="I221" i="3"/>
  <c r="H221" i="3"/>
  <c r="G221" i="3"/>
  <c r="K221" i="3" s="1"/>
  <c r="F221" i="3"/>
  <c r="J220" i="3"/>
  <c r="I220" i="3"/>
  <c r="H220" i="3"/>
  <c r="G220" i="3"/>
  <c r="F220" i="3"/>
  <c r="I219" i="3"/>
  <c r="F219" i="3"/>
  <c r="L218" i="3"/>
  <c r="J218" i="3"/>
  <c r="J215" i="3" s="1"/>
  <c r="I218" i="3"/>
  <c r="H218" i="3"/>
  <c r="F218" i="3"/>
  <c r="K218" i="3" s="1"/>
  <c r="L217" i="3"/>
  <c r="J217" i="3"/>
  <c r="I217" i="3"/>
  <c r="H217" i="3"/>
  <c r="G217" i="3"/>
  <c r="K217" i="3" s="1"/>
  <c r="F217" i="3"/>
  <c r="J216" i="3"/>
  <c r="I216" i="3"/>
  <c r="H216" i="3"/>
  <c r="G216" i="3"/>
  <c r="F216" i="3"/>
  <c r="I215" i="3"/>
  <c r="F215" i="3"/>
  <c r="L214" i="3"/>
  <c r="J214" i="3"/>
  <c r="J211" i="3" s="1"/>
  <c r="I214" i="3"/>
  <c r="H214" i="3"/>
  <c r="F214" i="3"/>
  <c r="K214" i="3" s="1"/>
  <c r="L213" i="3"/>
  <c r="J213" i="3"/>
  <c r="I213" i="3"/>
  <c r="H213" i="3"/>
  <c r="G213" i="3"/>
  <c r="K213" i="3" s="1"/>
  <c r="F213" i="3"/>
  <c r="J212" i="3"/>
  <c r="I212" i="3"/>
  <c r="H212" i="3"/>
  <c r="G212" i="3"/>
  <c r="F212" i="3"/>
  <c r="I211" i="3"/>
  <c r="F211" i="3"/>
  <c r="L210" i="3"/>
  <c r="J210" i="3"/>
  <c r="I210" i="3"/>
  <c r="H210" i="3"/>
  <c r="F210" i="3"/>
  <c r="K210" i="3" s="1"/>
  <c r="L209" i="3"/>
  <c r="J209" i="3"/>
  <c r="I209" i="3"/>
  <c r="H209" i="3"/>
  <c r="H206" i="3" s="1"/>
  <c r="G209" i="3"/>
  <c r="K209" i="3" s="1"/>
  <c r="F209" i="3"/>
  <c r="J208" i="3"/>
  <c r="I208" i="3"/>
  <c r="H208" i="3"/>
  <c r="G208" i="3"/>
  <c r="L208" i="3" s="1"/>
  <c r="F208" i="3"/>
  <c r="J207" i="3"/>
  <c r="J206" i="3" s="1"/>
  <c r="I207" i="3"/>
  <c r="H207" i="3"/>
  <c r="G207" i="3"/>
  <c r="F207" i="3"/>
  <c r="I206" i="3"/>
  <c r="F206" i="3"/>
  <c r="J205" i="3"/>
  <c r="I205" i="3"/>
  <c r="I201" i="3" s="1"/>
  <c r="I200" i="3" s="1"/>
  <c r="H205" i="3"/>
  <c r="G205" i="3"/>
  <c r="L205" i="3" s="1"/>
  <c r="F205" i="3"/>
  <c r="L204" i="3"/>
  <c r="J204" i="3"/>
  <c r="I204" i="3"/>
  <c r="H204" i="3"/>
  <c r="G204" i="3"/>
  <c r="F204" i="3"/>
  <c r="K204" i="3" s="1"/>
  <c r="J203" i="3"/>
  <c r="I203" i="3"/>
  <c r="H203" i="3"/>
  <c r="G203" i="3"/>
  <c r="L203" i="3" s="1"/>
  <c r="F203" i="3"/>
  <c r="K203" i="3" s="1"/>
  <c r="L202" i="3"/>
  <c r="J202" i="3"/>
  <c r="J201" i="3" s="1"/>
  <c r="I202" i="3"/>
  <c r="H202" i="3"/>
  <c r="H201" i="3" s="1"/>
  <c r="F202" i="3"/>
  <c r="L201" i="3"/>
  <c r="G201" i="3"/>
  <c r="J199" i="3"/>
  <c r="I199" i="3"/>
  <c r="H199" i="3"/>
  <c r="G199" i="3"/>
  <c r="L199" i="3" s="1"/>
  <c r="F199" i="3"/>
  <c r="K199" i="3" s="1"/>
  <c r="L198" i="3"/>
  <c r="J198" i="3"/>
  <c r="I198" i="3"/>
  <c r="H198" i="3"/>
  <c r="F198" i="3"/>
  <c r="K198" i="3" s="1"/>
  <c r="L197" i="3"/>
  <c r="I197" i="3"/>
  <c r="H197" i="3"/>
  <c r="G197" i="3"/>
  <c r="K197" i="3" s="1"/>
  <c r="F197" i="3"/>
  <c r="J196" i="3"/>
  <c r="H196" i="3"/>
  <c r="G196" i="3"/>
  <c r="G195" i="3" s="1"/>
  <c r="L195" i="3" s="1"/>
  <c r="F196" i="3"/>
  <c r="F195" i="3"/>
  <c r="K195" i="3" s="1"/>
  <c r="G194" i="3"/>
  <c r="L194" i="3" s="1"/>
  <c r="F194" i="3"/>
  <c r="L193" i="3"/>
  <c r="G193" i="3"/>
  <c r="F193" i="3"/>
  <c r="K193" i="3" s="1"/>
  <c r="J192" i="3"/>
  <c r="I192" i="3"/>
  <c r="H192" i="3"/>
  <c r="F192" i="3"/>
  <c r="J191" i="3"/>
  <c r="I191" i="3"/>
  <c r="H191" i="3"/>
  <c r="F191" i="3"/>
  <c r="J190" i="3"/>
  <c r="I190" i="3"/>
  <c r="H190" i="3"/>
  <c r="G190" i="3"/>
  <c r="F190" i="3"/>
  <c r="J189" i="3"/>
  <c r="I189" i="3"/>
  <c r="F189" i="3"/>
  <c r="L188" i="3"/>
  <c r="J188" i="3"/>
  <c r="I188" i="3"/>
  <c r="H188" i="3"/>
  <c r="G188" i="3"/>
  <c r="F188" i="3"/>
  <c r="K188" i="3" s="1"/>
  <c r="J187" i="3"/>
  <c r="I187" i="3"/>
  <c r="H187" i="3"/>
  <c r="G187" i="3"/>
  <c r="L187" i="3" s="1"/>
  <c r="F187" i="3"/>
  <c r="L186" i="3"/>
  <c r="J186" i="3"/>
  <c r="I186" i="3"/>
  <c r="H186" i="3"/>
  <c r="G186" i="3"/>
  <c r="F186" i="3"/>
  <c r="K186" i="3" s="1"/>
  <c r="G185" i="3"/>
  <c r="F185" i="3"/>
  <c r="F184" i="3"/>
  <c r="F183" i="3" s="1"/>
  <c r="L182" i="3"/>
  <c r="K182" i="3"/>
  <c r="J182" i="3"/>
  <c r="I182" i="3"/>
  <c r="H182" i="3"/>
  <c r="H181" i="3"/>
  <c r="G181" i="3"/>
  <c r="L181" i="3" s="1"/>
  <c r="F181" i="3"/>
  <c r="F167" i="3" s="1"/>
  <c r="J180" i="3"/>
  <c r="I180" i="3"/>
  <c r="H180" i="3"/>
  <c r="G180" i="3"/>
  <c r="L180" i="3" s="1"/>
  <c r="F180" i="3"/>
  <c r="K180" i="3" s="1"/>
  <c r="J179" i="3"/>
  <c r="H179" i="3"/>
  <c r="F179" i="3"/>
  <c r="L178" i="3"/>
  <c r="G178" i="3"/>
  <c r="K178" i="3" s="1"/>
  <c r="F178" i="3"/>
  <c r="H177" i="3"/>
  <c r="G177" i="3"/>
  <c r="L177" i="3" s="1"/>
  <c r="F177" i="3"/>
  <c r="K176" i="3"/>
  <c r="G176" i="3"/>
  <c r="L176" i="3" s="1"/>
  <c r="F176" i="3"/>
  <c r="H175" i="3"/>
  <c r="F175" i="3"/>
  <c r="G174" i="3"/>
  <c r="K174" i="3" s="1"/>
  <c r="F174" i="3"/>
  <c r="H173" i="3"/>
  <c r="G173" i="3"/>
  <c r="L173" i="3" s="1"/>
  <c r="F173" i="3"/>
  <c r="K172" i="3"/>
  <c r="G172" i="3"/>
  <c r="L172" i="3" s="1"/>
  <c r="F172" i="3"/>
  <c r="H171" i="3"/>
  <c r="F171" i="3"/>
  <c r="G170" i="3"/>
  <c r="K170" i="3" s="1"/>
  <c r="F170" i="3"/>
  <c r="H169" i="3"/>
  <c r="G169" i="3"/>
  <c r="L169" i="3" s="1"/>
  <c r="F169" i="3"/>
  <c r="K168" i="3"/>
  <c r="G168" i="3"/>
  <c r="L168" i="3" s="1"/>
  <c r="F168" i="3"/>
  <c r="J166" i="3"/>
  <c r="I166" i="3"/>
  <c r="H166" i="3"/>
  <c r="G166" i="3"/>
  <c r="L166" i="3" s="1"/>
  <c r="F166" i="3"/>
  <c r="K166" i="3" s="1"/>
  <c r="J165" i="3"/>
  <c r="I165" i="3"/>
  <c r="H165" i="3"/>
  <c r="F165" i="3"/>
  <c r="L164" i="3"/>
  <c r="J164" i="3"/>
  <c r="I164" i="3"/>
  <c r="H164" i="3"/>
  <c r="H161" i="3" s="1"/>
  <c r="G164" i="3"/>
  <c r="K164" i="3" s="1"/>
  <c r="F164" i="3"/>
  <c r="J163" i="3"/>
  <c r="I163" i="3"/>
  <c r="H163" i="3"/>
  <c r="G163" i="3"/>
  <c r="L163" i="3" s="1"/>
  <c r="F163" i="3"/>
  <c r="J162" i="3"/>
  <c r="I162" i="3"/>
  <c r="H162" i="3"/>
  <c r="G162" i="3"/>
  <c r="F162" i="3"/>
  <c r="J161" i="3"/>
  <c r="I161" i="3"/>
  <c r="F161" i="3"/>
  <c r="J160" i="3"/>
  <c r="I160" i="3"/>
  <c r="H160" i="3"/>
  <c r="G160" i="3"/>
  <c r="L160" i="3" s="1"/>
  <c r="F160" i="3"/>
  <c r="L159" i="3"/>
  <c r="J159" i="3"/>
  <c r="I159" i="3"/>
  <c r="H159" i="3"/>
  <c r="G159" i="3"/>
  <c r="F159" i="3"/>
  <c r="K159" i="3" s="1"/>
  <c r="J158" i="3"/>
  <c r="I158" i="3"/>
  <c r="H158" i="3"/>
  <c r="G158" i="3"/>
  <c r="L158" i="3" s="1"/>
  <c r="F158" i="3"/>
  <c r="K158" i="3" s="1"/>
  <c r="J157" i="3"/>
  <c r="J156" i="3" s="1"/>
  <c r="I157" i="3"/>
  <c r="H157" i="3"/>
  <c r="I156" i="3"/>
  <c r="J155" i="3"/>
  <c r="I155" i="3"/>
  <c r="H155" i="3"/>
  <c r="G155" i="3"/>
  <c r="L155" i="3" s="1"/>
  <c r="F155" i="3"/>
  <c r="J154" i="3"/>
  <c r="I154" i="3"/>
  <c r="H154" i="3"/>
  <c r="G154" i="3"/>
  <c r="L154" i="3" s="1"/>
  <c r="F154" i="3"/>
  <c r="J153" i="3"/>
  <c r="I153" i="3"/>
  <c r="H153" i="3"/>
  <c r="G153" i="3"/>
  <c r="L153" i="3" s="1"/>
  <c r="F153" i="3"/>
  <c r="J152" i="3"/>
  <c r="I152" i="3"/>
  <c r="H152" i="3"/>
  <c r="F152" i="3"/>
  <c r="J151" i="3"/>
  <c r="I151" i="3"/>
  <c r="H151" i="3"/>
  <c r="F151" i="3"/>
  <c r="L150" i="3"/>
  <c r="J150" i="3"/>
  <c r="I150" i="3"/>
  <c r="H150" i="3"/>
  <c r="G150" i="3"/>
  <c r="F150" i="3"/>
  <c r="K150" i="3" s="1"/>
  <c r="J149" i="3"/>
  <c r="I149" i="3"/>
  <c r="I147" i="3" s="1"/>
  <c r="H149" i="3"/>
  <c r="G149" i="3"/>
  <c r="L149" i="3" s="1"/>
  <c r="F149" i="3"/>
  <c r="J148" i="3"/>
  <c r="I148" i="3"/>
  <c r="H148" i="3"/>
  <c r="H147" i="3" s="1"/>
  <c r="F148" i="3"/>
  <c r="J147" i="3"/>
  <c r="L146" i="3"/>
  <c r="J146" i="3"/>
  <c r="I146" i="3"/>
  <c r="H146" i="3"/>
  <c r="G146" i="3"/>
  <c r="F146" i="3"/>
  <c r="K146" i="3" s="1"/>
  <c r="L145" i="3"/>
  <c r="J145" i="3"/>
  <c r="I145" i="3"/>
  <c r="H145" i="3"/>
  <c r="G145" i="3"/>
  <c r="K145" i="3" s="1"/>
  <c r="F145" i="3"/>
  <c r="J144" i="3"/>
  <c r="I144" i="3"/>
  <c r="H144" i="3"/>
  <c r="G144" i="3"/>
  <c r="L144" i="3" s="1"/>
  <c r="F144" i="3"/>
  <c r="J143" i="3"/>
  <c r="I143" i="3"/>
  <c r="H143" i="3"/>
  <c r="G143" i="3"/>
  <c r="L143" i="3" s="1"/>
  <c r="F143" i="3"/>
  <c r="L142" i="3"/>
  <c r="J142" i="3"/>
  <c r="I142" i="3"/>
  <c r="H142" i="3"/>
  <c r="G142" i="3"/>
  <c r="F142" i="3"/>
  <c r="K142" i="3" s="1"/>
  <c r="L141" i="3"/>
  <c r="J141" i="3"/>
  <c r="I141" i="3"/>
  <c r="H141" i="3"/>
  <c r="G141" i="3"/>
  <c r="K141" i="3" s="1"/>
  <c r="F141" i="3"/>
  <c r="J140" i="3"/>
  <c r="K136" i="3"/>
  <c r="I136" i="3"/>
  <c r="H136" i="3"/>
  <c r="G136" i="3"/>
  <c r="L136" i="3" s="1"/>
  <c r="F136" i="3"/>
  <c r="J135" i="3"/>
  <c r="I135" i="3"/>
  <c r="H135" i="3"/>
  <c r="F135" i="3"/>
  <c r="J134" i="3"/>
  <c r="I134" i="3"/>
  <c r="H134" i="3"/>
  <c r="G134" i="3"/>
  <c r="L134" i="3" s="1"/>
  <c r="F134" i="3"/>
  <c r="L133" i="3"/>
  <c r="J133" i="3"/>
  <c r="I133" i="3"/>
  <c r="H133" i="3"/>
  <c r="G133" i="3"/>
  <c r="F133" i="3"/>
  <c r="K133" i="3" s="1"/>
  <c r="G132" i="3"/>
  <c r="L132" i="3" s="1"/>
  <c r="F132" i="3"/>
  <c r="K132" i="3" s="1"/>
  <c r="I131" i="3"/>
  <c r="H131" i="3"/>
  <c r="F131" i="3"/>
  <c r="H130" i="3"/>
  <c r="F130" i="3"/>
  <c r="K129" i="3"/>
  <c r="H129" i="3"/>
  <c r="G129" i="3"/>
  <c r="L129" i="3" s="1"/>
  <c r="F129" i="3"/>
  <c r="J126" i="3"/>
  <c r="I126" i="3"/>
  <c r="H126" i="3"/>
  <c r="G126" i="3"/>
  <c r="L126" i="3" s="1"/>
  <c r="F126" i="3"/>
  <c r="L125" i="3"/>
  <c r="J125" i="3"/>
  <c r="I125" i="3"/>
  <c r="H125" i="3"/>
  <c r="G125" i="3"/>
  <c r="F125" i="3"/>
  <c r="K125" i="3" s="1"/>
  <c r="J124" i="3"/>
  <c r="I124" i="3"/>
  <c r="H124" i="3"/>
  <c r="G124" i="3"/>
  <c r="L124" i="3" s="1"/>
  <c r="F124" i="3"/>
  <c r="J123" i="3"/>
  <c r="J120" i="3" s="1"/>
  <c r="H123" i="3"/>
  <c r="H121" i="3" s="1"/>
  <c r="F123" i="3"/>
  <c r="F121" i="3" s="1"/>
  <c r="J122" i="3"/>
  <c r="I122" i="3"/>
  <c r="H122" i="3"/>
  <c r="H120" i="3" s="1"/>
  <c r="G122" i="3"/>
  <c r="F122" i="3"/>
  <c r="J121" i="3"/>
  <c r="J119" i="3"/>
  <c r="H119" i="3"/>
  <c r="F119" i="3"/>
  <c r="J118" i="3"/>
  <c r="I118" i="3"/>
  <c r="I115" i="3" s="1"/>
  <c r="H118" i="3"/>
  <c r="G118" i="3"/>
  <c r="L118" i="3" s="1"/>
  <c r="F118" i="3"/>
  <c r="L117" i="3"/>
  <c r="J117" i="3"/>
  <c r="I117" i="3"/>
  <c r="H117" i="3"/>
  <c r="G117" i="3"/>
  <c r="F117" i="3"/>
  <c r="K117" i="3" s="1"/>
  <c r="I116" i="3"/>
  <c r="G116" i="3"/>
  <c r="L116" i="3" s="1"/>
  <c r="F116" i="3"/>
  <c r="F115" i="3" s="1"/>
  <c r="J114" i="3"/>
  <c r="H114" i="3"/>
  <c r="F114" i="3"/>
  <c r="F107" i="3" s="1"/>
  <c r="G113" i="3"/>
  <c r="L113" i="3" s="1"/>
  <c r="F113" i="3"/>
  <c r="K113" i="3" s="1"/>
  <c r="K112" i="3"/>
  <c r="I112" i="3"/>
  <c r="H112" i="3"/>
  <c r="G112" i="3"/>
  <c r="L112" i="3" s="1"/>
  <c r="F112" i="3"/>
  <c r="L111" i="3"/>
  <c r="J111" i="3"/>
  <c r="I111" i="3"/>
  <c r="H111" i="3"/>
  <c r="H107" i="3" s="1"/>
  <c r="G111" i="3"/>
  <c r="F111" i="3"/>
  <c r="K111" i="3" s="1"/>
  <c r="I110" i="3"/>
  <c r="H110" i="3"/>
  <c r="G110" i="3"/>
  <c r="L110" i="3" s="1"/>
  <c r="F110" i="3"/>
  <c r="L109" i="3"/>
  <c r="J109" i="3"/>
  <c r="I109" i="3"/>
  <c r="H109" i="3"/>
  <c r="G109" i="3"/>
  <c r="F109" i="3"/>
  <c r="K109" i="3" s="1"/>
  <c r="K108" i="3"/>
  <c r="I108" i="3"/>
  <c r="H108" i="3"/>
  <c r="G108" i="3"/>
  <c r="F108" i="3"/>
  <c r="I106" i="3"/>
  <c r="H106" i="3"/>
  <c r="G106" i="3"/>
  <c r="L106" i="3" s="1"/>
  <c r="F106" i="3"/>
  <c r="L105" i="3"/>
  <c r="H105" i="3"/>
  <c r="G105" i="3"/>
  <c r="F105" i="3"/>
  <c r="K105" i="3" s="1"/>
  <c r="I104" i="3"/>
  <c r="H104" i="3"/>
  <c r="G104" i="3"/>
  <c r="L104" i="3" s="1"/>
  <c r="F104" i="3"/>
  <c r="J103" i="3"/>
  <c r="I103" i="3"/>
  <c r="H103" i="3"/>
  <c r="F103" i="3"/>
  <c r="H101" i="3"/>
  <c r="H99" i="3" s="1"/>
  <c r="F101" i="3"/>
  <c r="K100" i="3"/>
  <c r="I100" i="3"/>
  <c r="H100" i="3"/>
  <c r="G100" i="3"/>
  <c r="F100" i="3"/>
  <c r="F99" i="3"/>
  <c r="I98" i="3"/>
  <c r="H98" i="3"/>
  <c r="G98" i="3"/>
  <c r="L98" i="3" s="1"/>
  <c r="F98" i="3"/>
  <c r="L97" i="3"/>
  <c r="J97" i="3"/>
  <c r="H97" i="3"/>
  <c r="G97" i="3"/>
  <c r="F97" i="3"/>
  <c r="K97" i="3" s="1"/>
  <c r="I96" i="3"/>
  <c r="H96" i="3"/>
  <c r="G96" i="3"/>
  <c r="L96" i="3" s="1"/>
  <c r="F96" i="3"/>
  <c r="L95" i="3"/>
  <c r="J95" i="3"/>
  <c r="H95" i="3"/>
  <c r="G95" i="3"/>
  <c r="F95" i="3"/>
  <c r="K95" i="3" s="1"/>
  <c r="I94" i="3"/>
  <c r="H94" i="3"/>
  <c r="G94" i="3"/>
  <c r="L94" i="3" s="1"/>
  <c r="F94" i="3"/>
  <c r="L93" i="3"/>
  <c r="J93" i="3"/>
  <c r="H93" i="3"/>
  <c r="G93" i="3"/>
  <c r="F93" i="3"/>
  <c r="K93" i="3" s="1"/>
  <c r="I92" i="3"/>
  <c r="G92" i="3"/>
  <c r="K92" i="3" s="1"/>
  <c r="F92" i="3"/>
  <c r="F91" i="3"/>
  <c r="J89" i="3"/>
  <c r="J88" i="3" s="1"/>
  <c r="I89" i="3"/>
  <c r="H89" i="3"/>
  <c r="H88" i="3" s="1"/>
  <c r="F89" i="3"/>
  <c r="I88" i="3"/>
  <c r="H87" i="3"/>
  <c r="F87" i="3"/>
  <c r="K86" i="3"/>
  <c r="I86" i="3"/>
  <c r="I85" i="3" s="1"/>
  <c r="H86" i="3"/>
  <c r="G86" i="3"/>
  <c r="F86" i="3"/>
  <c r="H85" i="3"/>
  <c r="F85" i="3"/>
  <c r="K84" i="3"/>
  <c r="I84" i="3"/>
  <c r="G84" i="3"/>
  <c r="L84" i="3" s="1"/>
  <c r="F84" i="3"/>
  <c r="L83" i="3"/>
  <c r="H83" i="3"/>
  <c r="H82" i="3" s="1"/>
  <c r="G83" i="3"/>
  <c r="F83" i="3"/>
  <c r="H81" i="3"/>
  <c r="L79" i="3"/>
  <c r="H79" i="3"/>
  <c r="H78" i="3" s="1"/>
  <c r="G79" i="3"/>
  <c r="F79" i="3"/>
  <c r="G78" i="3"/>
  <c r="H77" i="3"/>
  <c r="K76" i="3"/>
  <c r="I76" i="3"/>
  <c r="H76" i="3"/>
  <c r="G76" i="3"/>
  <c r="L76" i="3" s="1"/>
  <c r="F76" i="3"/>
  <c r="L75" i="3"/>
  <c r="J75" i="3"/>
  <c r="I75" i="3"/>
  <c r="H75" i="3"/>
  <c r="H71" i="3" s="1"/>
  <c r="G75" i="3"/>
  <c r="F75" i="3"/>
  <c r="K75" i="3" s="1"/>
  <c r="K74" i="3"/>
  <c r="J74" i="3"/>
  <c r="I74" i="3"/>
  <c r="G74" i="3"/>
  <c r="L74" i="3" s="1"/>
  <c r="F74" i="3"/>
  <c r="J73" i="3"/>
  <c r="J72" i="3" s="1"/>
  <c r="H73" i="3"/>
  <c r="H72" i="3" s="1"/>
  <c r="F73" i="3"/>
  <c r="J71" i="3"/>
  <c r="I70" i="3"/>
  <c r="H70" i="3"/>
  <c r="G70" i="3"/>
  <c r="L70" i="3" s="1"/>
  <c r="F70" i="3"/>
  <c r="H69" i="3"/>
  <c r="H68" i="3" s="1"/>
  <c r="F69" i="3"/>
  <c r="L67" i="3"/>
  <c r="H67" i="3"/>
  <c r="H66" i="3" s="1"/>
  <c r="G67" i="3"/>
  <c r="F67" i="3"/>
  <c r="G66" i="3"/>
  <c r="L66" i="3" s="1"/>
  <c r="L65" i="3"/>
  <c r="J65" i="3"/>
  <c r="I65" i="3"/>
  <c r="H65" i="3"/>
  <c r="G65" i="3"/>
  <c r="F65" i="3"/>
  <c r="K65" i="3" s="1"/>
  <c r="J64" i="3"/>
  <c r="I64" i="3"/>
  <c r="H64" i="3"/>
  <c r="G64" i="3"/>
  <c r="L64" i="3" s="1"/>
  <c r="F64" i="3"/>
  <c r="J63" i="3"/>
  <c r="I63" i="3"/>
  <c r="H63" i="3"/>
  <c r="F63" i="3"/>
  <c r="J62" i="3"/>
  <c r="I62" i="3"/>
  <c r="H62" i="3"/>
  <c r="G62" i="3"/>
  <c r="L62" i="3" s="1"/>
  <c r="F62" i="3"/>
  <c r="J61" i="3"/>
  <c r="I61" i="3"/>
  <c r="H61" i="3"/>
  <c r="F61" i="3"/>
  <c r="F60" i="3"/>
  <c r="J59" i="3"/>
  <c r="I59" i="3"/>
  <c r="H59" i="3"/>
  <c r="G59" i="3"/>
  <c r="L59" i="3" s="1"/>
  <c r="F59" i="3"/>
  <c r="L58" i="3"/>
  <c r="J58" i="3"/>
  <c r="I58" i="3"/>
  <c r="H58" i="3"/>
  <c r="G58" i="3"/>
  <c r="F58" i="3"/>
  <c r="K58" i="3" s="1"/>
  <c r="F57" i="3"/>
  <c r="J56" i="3"/>
  <c r="I56" i="3"/>
  <c r="H56" i="3"/>
  <c r="G56" i="3"/>
  <c r="L56" i="3" s="1"/>
  <c r="F56" i="3"/>
  <c r="J55" i="3"/>
  <c r="I55" i="3"/>
  <c r="H55" i="3"/>
  <c r="H43" i="3" s="1"/>
  <c r="H42" i="3" s="1"/>
  <c r="F55" i="3"/>
  <c r="J54" i="3"/>
  <c r="I54" i="3"/>
  <c r="H54" i="3"/>
  <c r="G54" i="3"/>
  <c r="L54" i="3" s="1"/>
  <c r="F54" i="3"/>
  <c r="L53" i="3"/>
  <c r="G53" i="3"/>
  <c r="F53" i="3"/>
  <c r="K53" i="3" s="1"/>
  <c r="G52" i="3"/>
  <c r="K52" i="3" s="1"/>
  <c r="F52" i="3"/>
  <c r="L51" i="3"/>
  <c r="G51" i="3"/>
  <c r="K51" i="3" s="1"/>
  <c r="F51" i="3"/>
  <c r="L50" i="3"/>
  <c r="J50" i="3"/>
  <c r="I50" i="3"/>
  <c r="H50" i="3"/>
  <c r="G50" i="3"/>
  <c r="F50" i="3"/>
  <c r="K50" i="3" s="1"/>
  <c r="J49" i="3"/>
  <c r="I49" i="3"/>
  <c r="H49" i="3"/>
  <c r="G49" i="3"/>
  <c r="L49" i="3" s="1"/>
  <c r="F49" i="3"/>
  <c r="G48" i="3"/>
  <c r="L48" i="3" s="1"/>
  <c r="F48" i="3"/>
  <c r="K48" i="3" s="1"/>
  <c r="J47" i="3"/>
  <c r="I47" i="3"/>
  <c r="H47" i="3"/>
  <c r="F47" i="3"/>
  <c r="J46" i="3"/>
  <c r="I46" i="3"/>
  <c r="H46" i="3"/>
  <c r="G46" i="3"/>
  <c r="L46" i="3" s="1"/>
  <c r="F46" i="3"/>
  <c r="L45" i="3"/>
  <c r="J45" i="3"/>
  <c r="I45" i="3"/>
  <c r="H45" i="3"/>
  <c r="G45" i="3"/>
  <c r="F45" i="3"/>
  <c r="K45" i="3" s="1"/>
  <c r="J44" i="3"/>
  <c r="I44" i="3"/>
  <c r="I43" i="3" s="1"/>
  <c r="H44" i="3"/>
  <c r="G44" i="3"/>
  <c r="F44" i="3"/>
  <c r="J43" i="3"/>
  <c r="J42" i="3" s="1"/>
  <c r="I42" i="3"/>
  <c r="I40" i="3"/>
  <c r="H40" i="3"/>
  <c r="G40" i="3"/>
  <c r="L40" i="3" s="1"/>
  <c r="F40" i="3"/>
  <c r="L39" i="3"/>
  <c r="J39" i="3"/>
  <c r="I39" i="3"/>
  <c r="H39" i="3"/>
  <c r="G39" i="3"/>
  <c r="F39" i="3"/>
  <c r="K39" i="3" s="1"/>
  <c r="I38" i="3"/>
  <c r="H38" i="3"/>
  <c r="G38" i="3"/>
  <c r="L38" i="3" s="1"/>
  <c r="F38" i="3"/>
  <c r="L37" i="3"/>
  <c r="J37" i="3"/>
  <c r="I37" i="3"/>
  <c r="H37" i="3"/>
  <c r="G37" i="3"/>
  <c r="F37" i="3"/>
  <c r="K37" i="3" s="1"/>
  <c r="K36" i="3"/>
  <c r="I36" i="3"/>
  <c r="I35" i="3" s="1"/>
  <c r="H36" i="3"/>
  <c r="G36" i="3"/>
  <c r="F36" i="3"/>
  <c r="H35" i="3"/>
  <c r="F35" i="3"/>
  <c r="I34" i="3"/>
  <c r="H34" i="3"/>
  <c r="G34" i="3"/>
  <c r="L34" i="3" s="1"/>
  <c r="F34" i="3"/>
  <c r="H33" i="3"/>
  <c r="H32" i="3" s="1"/>
  <c r="H31" i="3" s="1"/>
  <c r="H30" i="3" s="1"/>
  <c r="F33" i="3"/>
  <c r="H29" i="3"/>
  <c r="H28" i="3" s="1"/>
  <c r="F29" i="3"/>
  <c r="H27" i="3"/>
  <c r="H26" i="3" s="1"/>
  <c r="F27" i="3"/>
  <c r="H25" i="3"/>
  <c r="H14" i="3" s="1"/>
  <c r="I24" i="3"/>
  <c r="H24" i="3"/>
  <c r="G24" i="3"/>
  <c r="L24" i="3" s="1"/>
  <c r="F24" i="3"/>
  <c r="L23" i="3"/>
  <c r="J23" i="3"/>
  <c r="I23" i="3"/>
  <c r="H23" i="3"/>
  <c r="H22" i="3" s="1"/>
  <c r="G23" i="3"/>
  <c r="F23" i="3"/>
  <c r="I22" i="3"/>
  <c r="G22" i="3"/>
  <c r="L22" i="3" s="1"/>
  <c r="L21" i="3"/>
  <c r="J21" i="3"/>
  <c r="J19" i="3" s="1"/>
  <c r="I21" i="3"/>
  <c r="H21" i="3"/>
  <c r="H19" i="3" s="1"/>
  <c r="G21" i="3"/>
  <c r="F21" i="3"/>
  <c r="L20" i="3"/>
  <c r="K20" i="3"/>
  <c r="I19" i="3"/>
  <c r="I18" i="3" s="1"/>
  <c r="G19" i="3"/>
  <c r="H18" i="3"/>
  <c r="K17" i="3"/>
  <c r="I17" i="3"/>
  <c r="I16" i="3" s="1"/>
  <c r="I15" i="3" s="1"/>
  <c r="H17" i="3"/>
  <c r="G17" i="3"/>
  <c r="F17" i="3"/>
  <c r="H16" i="3"/>
  <c r="H15" i="3" s="1"/>
  <c r="F16" i="3"/>
  <c r="N12" i="3"/>
  <c r="G3" i="3"/>
  <c r="G2" i="3"/>
  <c r="D999" i="2"/>
  <c r="D998" i="2"/>
  <c r="D994" i="2"/>
  <c r="D993" i="2"/>
  <c r="L984" i="2"/>
  <c r="L983" i="2"/>
  <c r="G979" i="2"/>
  <c r="K979" i="2" s="1"/>
  <c r="J978" i="2"/>
  <c r="I978" i="2"/>
  <c r="H978" i="2"/>
  <c r="F978" i="2"/>
  <c r="G977" i="2"/>
  <c r="G976" i="2" s="1"/>
  <c r="J976" i="2"/>
  <c r="J975" i="2" s="1"/>
  <c r="I976" i="2"/>
  <c r="I975" i="2" s="1"/>
  <c r="H976" i="2"/>
  <c r="H975" i="2" s="1"/>
  <c r="F976" i="2"/>
  <c r="H974" i="2"/>
  <c r="J974" i="2" s="1"/>
  <c r="G974" i="2"/>
  <c r="G971" i="2"/>
  <c r="G970" i="2"/>
  <c r="C111" i="1" s="1"/>
  <c r="J969" i="2"/>
  <c r="I969" i="2"/>
  <c r="H969" i="2"/>
  <c r="F969" i="2"/>
  <c r="F968" i="2" s="1"/>
  <c r="F966" i="2"/>
  <c r="H966" i="2" s="1"/>
  <c r="J966" i="2" s="1"/>
  <c r="G964" i="2"/>
  <c r="K964" i="2" s="1"/>
  <c r="G963" i="2"/>
  <c r="L963" i="2" s="1"/>
  <c r="J962" i="2"/>
  <c r="I962" i="2"/>
  <c r="H962" i="2"/>
  <c r="F962" i="2"/>
  <c r="H961" i="2"/>
  <c r="J961" i="2" s="1"/>
  <c r="G961" i="2"/>
  <c r="L961" i="2" s="1"/>
  <c r="J960" i="2"/>
  <c r="I960" i="2"/>
  <c r="H960" i="2"/>
  <c r="G960" i="2"/>
  <c r="L960" i="2" s="1"/>
  <c r="F959" i="2"/>
  <c r="H959" i="2" s="1"/>
  <c r="J959" i="2" s="1"/>
  <c r="H957" i="2"/>
  <c r="J957" i="2" s="1"/>
  <c r="G957" i="2"/>
  <c r="L957" i="2" s="1"/>
  <c r="F956" i="2"/>
  <c r="H956" i="2" s="1"/>
  <c r="J956" i="2" s="1"/>
  <c r="H955" i="2"/>
  <c r="J955" i="2" s="1"/>
  <c r="G955" i="2"/>
  <c r="F954" i="2"/>
  <c r="H954" i="2" s="1"/>
  <c r="J954" i="2" s="1"/>
  <c r="F953" i="2"/>
  <c r="F952" i="2"/>
  <c r="H952" i="2" s="1"/>
  <c r="J952" i="2" s="1"/>
  <c r="G951" i="2"/>
  <c r="K951" i="2" s="1"/>
  <c r="G950" i="2"/>
  <c r="G949" i="2"/>
  <c r="F948" i="2"/>
  <c r="G948" i="2" s="1"/>
  <c r="L948" i="2" s="1"/>
  <c r="G947" i="2"/>
  <c r="G946" i="2"/>
  <c r="F945" i="2"/>
  <c r="G945" i="2" s="1"/>
  <c r="L945" i="2" s="1"/>
  <c r="G944" i="2"/>
  <c r="J943" i="2"/>
  <c r="I943" i="2"/>
  <c r="H943" i="2"/>
  <c r="G942" i="2"/>
  <c r="K942" i="2" s="1"/>
  <c r="G941" i="2"/>
  <c r="K941" i="2" s="1"/>
  <c r="G940" i="2"/>
  <c r="L940" i="2" s="1"/>
  <c r="F939" i="2"/>
  <c r="G939" i="2" s="1"/>
  <c r="J938" i="2"/>
  <c r="I938" i="2"/>
  <c r="H938" i="2"/>
  <c r="G938" i="2"/>
  <c r="J937" i="2"/>
  <c r="I937" i="2"/>
  <c r="H937" i="2"/>
  <c r="G937" i="2"/>
  <c r="K937" i="2" s="1"/>
  <c r="J936" i="2"/>
  <c r="I936" i="2"/>
  <c r="H936" i="2"/>
  <c r="G936" i="2"/>
  <c r="K936" i="2" s="1"/>
  <c r="L935" i="2"/>
  <c r="K935" i="2"/>
  <c r="I935" i="2"/>
  <c r="H935" i="2"/>
  <c r="J935" i="2" s="1"/>
  <c r="F934" i="2"/>
  <c r="L932" i="2"/>
  <c r="K932" i="2"/>
  <c r="I932" i="2"/>
  <c r="H932" i="2"/>
  <c r="J932" i="2" s="1"/>
  <c r="F925" i="2"/>
  <c r="H924" i="2"/>
  <c r="G924" i="2"/>
  <c r="L924" i="2" s="1"/>
  <c r="G923" i="2"/>
  <c r="F922" i="2"/>
  <c r="G920" i="2"/>
  <c r="G919" i="2" s="1"/>
  <c r="L919" i="2" s="1"/>
  <c r="J919" i="2"/>
  <c r="I919" i="2"/>
  <c r="H919" i="2"/>
  <c r="F919" i="2"/>
  <c r="H918" i="2"/>
  <c r="J918" i="2" s="1"/>
  <c r="G918" i="2"/>
  <c r="H917" i="2"/>
  <c r="G917" i="2"/>
  <c r="K917" i="2" s="1"/>
  <c r="F916" i="2"/>
  <c r="J915" i="2"/>
  <c r="I915" i="2"/>
  <c r="H915" i="2"/>
  <c r="G915" i="2"/>
  <c r="L915" i="2" s="1"/>
  <c r="H914" i="2"/>
  <c r="J914" i="2" s="1"/>
  <c r="G914" i="2"/>
  <c r="F913" i="2"/>
  <c r="H912" i="2"/>
  <c r="J912" i="2" s="1"/>
  <c r="J910" i="2" s="1"/>
  <c r="G912" i="2"/>
  <c r="G910" i="2" s="1"/>
  <c r="L910" i="2" s="1"/>
  <c r="H911" i="2"/>
  <c r="J911" i="2" s="1"/>
  <c r="G911" i="2"/>
  <c r="F910" i="2"/>
  <c r="J909" i="2"/>
  <c r="I909" i="2"/>
  <c r="H909" i="2"/>
  <c r="G909" i="2"/>
  <c r="H908" i="2"/>
  <c r="J908" i="2" s="1"/>
  <c r="G908" i="2"/>
  <c r="F907" i="2"/>
  <c r="F906" i="2"/>
  <c r="F905" i="2"/>
  <c r="G902" i="2"/>
  <c r="K902" i="2" s="1"/>
  <c r="J901" i="2"/>
  <c r="J899" i="2" s="1"/>
  <c r="I901" i="2"/>
  <c r="I899" i="2" s="1"/>
  <c r="H901" i="2"/>
  <c r="H899" i="2" s="1"/>
  <c r="F901" i="2"/>
  <c r="G900" i="2"/>
  <c r="K900" i="2" s="1"/>
  <c r="F899" i="2"/>
  <c r="G899" i="2" s="1"/>
  <c r="L899" i="2" s="1"/>
  <c r="G898" i="2"/>
  <c r="K898" i="2" s="1"/>
  <c r="G897" i="2"/>
  <c r="L897" i="2" s="1"/>
  <c r="G896" i="2"/>
  <c r="K896" i="2" s="1"/>
  <c r="G895" i="2"/>
  <c r="L895" i="2" s="1"/>
  <c r="G894" i="2"/>
  <c r="K894" i="2" s="1"/>
  <c r="G893" i="2"/>
  <c r="L893" i="2" s="1"/>
  <c r="G892" i="2"/>
  <c r="K892" i="2" s="1"/>
  <c r="G891" i="2"/>
  <c r="G890" i="2"/>
  <c r="K890" i="2" s="1"/>
  <c r="G889" i="2"/>
  <c r="L889" i="2" s="1"/>
  <c r="G888" i="2"/>
  <c r="K888" i="2" s="1"/>
  <c r="G887" i="2"/>
  <c r="L887" i="2" s="1"/>
  <c r="G886" i="2"/>
  <c r="K886" i="2" s="1"/>
  <c r="L885" i="2"/>
  <c r="K885" i="2"/>
  <c r="F884" i="2"/>
  <c r="J883" i="2"/>
  <c r="I883" i="2"/>
  <c r="H883" i="2"/>
  <c r="G882" i="2"/>
  <c r="K882" i="2" s="1"/>
  <c r="G881" i="2"/>
  <c r="L881" i="2" s="1"/>
  <c r="G880" i="2"/>
  <c r="K880" i="2" s="1"/>
  <c r="J879" i="2"/>
  <c r="I879" i="2"/>
  <c r="H879" i="2"/>
  <c r="F879" i="2"/>
  <c r="G878" i="2"/>
  <c r="K878" i="2" s="1"/>
  <c r="G877" i="2"/>
  <c r="G876" i="2"/>
  <c r="G875" i="2"/>
  <c r="G874" i="2"/>
  <c r="L874" i="2" s="1"/>
  <c r="G873" i="2"/>
  <c r="J872" i="2"/>
  <c r="I872" i="2"/>
  <c r="H872" i="2"/>
  <c r="F872" i="2"/>
  <c r="J871" i="2"/>
  <c r="I871" i="2"/>
  <c r="H871" i="2"/>
  <c r="F871" i="2"/>
  <c r="G867" i="2"/>
  <c r="L867" i="2" s="1"/>
  <c r="G866" i="2"/>
  <c r="J865" i="2"/>
  <c r="J863" i="2" s="1"/>
  <c r="J861" i="2" s="1"/>
  <c r="I865" i="2"/>
  <c r="I863" i="2" s="1"/>
  <c r="I861" i="2" s="1"/>
  <c r="H865" i="2"/>
  <c r="H863" i="2" s="1"/>
  <c r="H861" i="2" s="1"/>
  <c r="F865" i="2"/>
  <c r="G864" i="2"/>
  <c r="L864" i="2" s="1"/>
  <c r="F863" i="2"/>
  <c r="G862" i="2"/>
  <c r="L862" i="2" s="1"/>
  <c r="F861" i="2"/>
  <c r="J860" i="2"/>
  <c r="I860" i="2"/>
  <c r="H860" i="2"/>
  <c r="G859" i="2"/>
  <c r="L859" i="2" s="1"/>
  <c r="G858" i="2"/>
  <c r="L858" i="2" s="1"/>
  <c r="J857" i="2"/>
  <c r="I857" i="2"/>
  <c r="H857" i="2"/>
  <c r="F857" i="2"/>
  <c r="G856" i="2"/>
  <c r="G855" i="2"/>
  <c r="J854" i="2"/>
  <c r="I854" i="2"/>
  <c r="H854" i="2"/>
  <c r="F854" i="2"/>
  <c r="G852" i="2"/>
  <c r="L852" i="2" s="1"/>
  <c r="G851" i="2"/>
  <c r="L851" i="2" s="1"/>
  <c r="J850" i="2"/>
  <c r="I850" i="2"/>
  <c r="H850" i="2"/>
  <c r="F850" i="2"/>
  <c r="G848" i="2"/>
  <c r="L848" i="2" s="1"/>
  <c r="G847" i="2"/>
  <c r="L847" i="2" s="1"/>
  <c r="J846" i="2"/>
  <c r="I846" i="2"/>
  <c r="H846" i="2"/>
  <c r="F846" i="2"/>
  <c r="G845" i="2"/>
  <c r="L845" i="2" s="1"/>
  <c r="J843" i="2"/>
  <c r="I843" i="2"/>
  <c r="H843" i="2"/>
  <c r="F843" i="2"/>
  <c r="F840" i="2"/>
  <c r="J840" i="2" s="1"/>
  <c r="J839" i="2" s="1"/>
  <c r="J836" i="2"/>
  <c r="I836" i="2"/>
  <c r="H836" i="2"/>
  <c r="G832" i="2"/>
  <c r="L832" i="2" s="1"/>
  <c r="G831" i="2"/>
  <c r="K831" i="2" s="1"/>
  <c r="J830" i="2"/>
  <c r="I830" i="2"/>
  <c r="H830" i="2"/>
  <c r="F830" i="2"/>
  <c r="G829" i="2"/>
  <c r="K829" i="2" s="1"/>
  <c r="G828" i="2"/>
  <c r="L828" i="2" s="1"/>
  <c r="J827" i="2"/>
  <c r="I827" i="2"/>
  <c r="H827" i="2"/>
  <c r="F827" i="2"/>
  <c r="G826" i="2"/>
  <c r="K826" i="2" s="1"/>
  <c r="G825" i="2"/>
  <c r="K825" i="2" s="1"/>
  <c r="G824" i="2"/>
  <c r="L824" i="2" s="1"/>
  <c r="G823" i="2"/>
  <c r="J822" i="2"/>
  <c r="I822" i="2"/>
  <c r="H822" i="2"/>
  <c r="F822" i="2"/>
  <c r="G822" i="2" s="1"/>
  <c r="L822" i="2" s="1"/>
  <c r="J821" i="2"/>
  <c r="I821" i="2"/>
  <c r="H821" i="2"/>
  <c r="F821" i="2"/>
  <c r="F820" i="2"/>
  <c r="G820" i="2" s="1"/>
  <c r="L820" i="2" s="1"/>
  <c r="F819" i="2"/>
  <c r="G818" i="2"/>
  <c r="G817" i="2"/>
  <c r="J816" i="2"/>
  <c r="I816" i="2"/>
  <c r="H816" i="2"/>
  <c r="J815" i="2"/>
  <c r="I815" i="2"/>
  <c r="H815" i="2"/>
  <c r="G815" i="2"/>
  <c r="G814" i="2" s="1"/>
  <c r="F814" i="2"/>
  <c r="J813" i="2"/>
  <c r="I813" i="2"/>
  <c r="H813" i="2"/>
  <c r="G813" i="2"/>
  <c r="L813" i="2" s="1"/>
  <c r="F812" i="2"/>
  <c r="H812" i="2" s="1"/>
  <c r="I812" i="2" s="1"/>
  <c r="J812" i="2" s="1"/>
  <c r="J811" i="2"/>
  <c r="J810" i="2" s="1"/>
  <c r="I811" i="2"/>
  <c r="I810" i="2" s="1"/>
  <c r="H811" i="2"/>
  <c r="H810" i="2" s="1"/>
  <c r="G811" i="2"/>
  <c r="F810" i="2"/>
  <c r="H809" i="2"/>
  <c r="I809" i="2" s="1"/>
  <c r="J809" i="2" s="1"/>
  <c r="G809" i="2"/>
  <c r="J808" i="2"/>
  <c r="I808" i="2"/>
  <c r="H808" i="2"/>
  <c r="G808" i="2"/>
  <c r="L808" i="2" s="1"/>
  <c r="F807" i="2"/>
  <c r="H807" i="2" s="1"/>
  <c r="I807" i="2" s="1"/>
  <c r="J807" i="2" s="1"/>
  <c r="H806" i="2"/>
  <c r="G806" i="2"/>
  <c r="K806" i="2" s="1"/>
  <c r="H805" i="2"/>
  <c r="I805" i="2" s="1"/>
  <c r="G805" i="2"/>
  <c r="F804" i="2"/>
  <c r="H802" i="2"/>
  <c r="I802" i="2" s="1"/>
  <c r="G802" i="2"/>
  <c r="K802" i="2" s="1"/>
  <c r="J801" i="2"/>
  <c r="I801" i="2"/>
  <c r="H801" i="2"/>
  <c r="G801" i="2"/>
  <c r="F800" i="2"/>
  <c r="H798" i="2"/>
  <c r="I798" i="2" s="1"/>
  <c r="J798" i="2" s="1"/>
  <c r="G798" i="2"/>
  <c r="J797" i="2"/>
  <c r="I797" i="2"/>
  <c r="H797" i="2"/>
  <c r="G797" i="2"/>
  <c r="F796" i="2"/>
  <c r="F794" i="2" s="1"/>
  <c r="J795" i="2"/>
  <c r="I795" i="2"/>
  <c r="H795" i="2"/>
  <c r="G795" i="2"/>
  <c r="K795" i="2" s="1"/>
  <c r="J792" i="2"/>
  <c r="I792" i="2"/>
  <c r="H792" i="2"/>
  <c r="G792" i="2"/>
  <c r="L792" i="2" s="1"/>
  <c r="J791" i="2"/>
  <c r="H789" i="2"/>
  <c r="I789" i="2" s="1"/>
  <c r="G789" i="2"/>
  <c r="J788" i="2"/>
  <c r="I788" i="2"/>
  <c r="H788" i="2"/>
  <c r="G788" i="2"/>
  <c r="K788" i="2" s="1"/>
  <c r="F787" i="2"/>
  <c r="L786" i="2"/>
  <c r="H786" i="2"/>
  <c r="I786" i="2" s="1"/>
  <c r="J786" i="2" s="1"/>
  <c r="G786" i="2"/>
  <c r="K786" i="2" s="1"/>
  <c r="J785" i="2"/>
  <c r="I785" i="2"/>
  <c r="H785" i="2"/>
  <c r="G785" i="2"/>
  <c r="L785" i="2" s="1"/>
  <c r="F784" i="2"/>
  <c r="H783" i="2"/>
  <c r="I783" i="2" s="1"/>
  <c r="J783" i="2" s="1"/>
  <c r="G783" i="2"/>
  <c r="K783" i="2" s="1"/>
  <c r="J782" i="2"/>
  <c r="I782" i="2"/>
  <c r="H782" i="2"/>
  <c r="G782" i="2"/>
  <c r="K782" i="2" s="1"/>
  <c r="F781" i="2"/>
  <c r="J780" i="2"/>
  <c r="I780" i="2"/>
  <c r="H780" i="2"/>
  <c r="G780" i="2"/>
  <c r="L780" i="2" s="1"/>
  <c r="F779" i="2"/>
  <c r="J779" i="2" s="1"/>
  <c r="H777" i="2"/>
  <c r="I777" i="2" s="1"/>
  <c r="J777" i="2" s="1"/>
  <c r="G777" i="2"/>
  <c r="J776" i="2"/>
  <c r="I776" i="2"/>
  <c r="H776" i="2"/>
  <c r="G776" i="2"/>
  <c r="F775" i="2"/>
  <c r="H774" i="2"/>
  <c r="I774" i="2" s="1"/>
  <c r="J774" i="2" s="1"/>
  <c r="G774" i="2"/>
  <c r="G773" i="2"/>
  <c r="K773" i="2" s="1"/>
  <c r="G772" i="2"/>
  <c r="L772" i="2" s="1"/>
  <c r="F771" i="2"/>
  <c r="G771" i="2" s="1"/>
  <c r="L771" i="2" s="1"/>
  <c r="F770" i="2"/>
  <c r="G763" i="2"/>
  <c r="K763" i="2" s="1"/>
  <c r="J762" i="2"/>
  <c r="I762" i="2"/>
  <c r="H762" i="2"/>
  <c r="F762" i="2"/>
  <c r="G761" i="2"/>
  <c r="G760" i="2"/>
  <c r="L760" i="2" s="1"/>
  <c r="J759" i="2"/>
  <c r="I759" i="2"/>
  <c r="H759" i="2"/>
  <c r="F759" i="2"/>
  <c r="F758" i="2"/>
  <c r="F757" i="2"/>
  <c r="G756" i="2"/>
  <c r="L756" i="2" s="1"/>
  <c r="G755" i="2"/>
  <c r="L755" i="2" s="1"/>
  <c r="G754" i="2"/>
  <c r="K754" i="2" s="1"/>
  <c r="G753" i="2"/>
  <c r="L753" i="2" s="1"/>
  <c r="G752" i="2"/>
  <c r="L752" i="2" s="1"/>
  <c r="F751" i="2"/>
  <c r="G751" i="2" s="1"/>
  <c r="L751" i="2" s="1"/>
  <c r="G750" i="2"/>
  <c r="L750" i="2" s="1"/>
  <c r="G748" i="2"/>
  <c r="H747" i="2"/>
  <c r="G747" i="2"/>
  <c r="F746" i="2"/>
  <c r="H745" i="2"/>
  <c r="G745" i="2"/>
  <c r="L745" i="2" s="1"/>
  <c r="H744" i="2"/>
  <c r="I744" i="2" s="1"/>
  <c r="J744" i="2" s="1"/>
  <c r="G744" i="2"/>
  <c r="F743" i="2"/>
  <c r="H742" i="2"/>
  <c r="I742" i="2" s="1"/>
  <c r="G742" i="2"/>
  <c r="L742" i="2" s="1"/>
  <c r="F741" i="2"/>
  <c r="H740" i="2"/>
  <c r="I740" i="2" s="1"/>
  <c r="G740" i="2"/>
  <c r="L740" i="2" s="1"/>
  <c r="H739" i="2"/>
  <c r="I739" i="2" s="1"/>
  <c r="J739" i="2" s="1"/>
  <c r="G739" i="2"/>
  <c r="L739" i="2" s="1"/>
  <c r="F738" i="2"/>
  <c r="H737" i="2"/>
  <c r="I737" i="2" s="1"/>
  <c r="G737" i="2"/>
  <c r="L737" i="2" s="1"/>
  <c r="H736" i="2"/>
  <c r="G736" i="2"/>
  <c r="K736" i="2" s="1"/>
  <c r="F735" i="2"/>
  <c r="J734" i="2"/>
  <c r="I734" i="2"/>
  <c r="H734" i="2"/>
  <c r="G734" i="2"/>
  <c r="H733" i="2"/>
  <c r="I733" i="2" s="1"/>
  <c r="G733" i="2"/>
  <c r="L733" i="2" s="1"/>
  <c r="F732" i="2"/>
  <c r="H731" i="2"/>
  <c r="I731" i="2" s="1"/>
  <c r="J731" i="2" s="1"/>
  <c r="G731" i="2"/>
  <c r="K731" i="2" s="1"/>
  <c r="H730" i="2"/>
  <c r="I730" i="2" s="1"/>
  <c r="J730" i="2" s="1"/>
  <c r="G730" i="2"/>
  <c r="L730" i="2" s="1"/>
  <c r="F729" i="2"/>
  <c r="H729" i="2" s="1"/>
  <c r="J728" i="2"/>
  <c r="I728" i="2"/>
  <c r="H728" i="2"/>
  <c r="G728" i="2"/>
  <c r="J727" i="2"/>
  <c r="I727" i="2"/>
  <c r="H727" i="2"/>
  <c r="G727" i="2"/>
  <c r="L727" i="2" s="1"/>
  <c r="F726" i="2"/>
  <c r="G721" i="2"/>
  <c r="L721" i="2" s="1"/>
  <c r="J720" i="2"/>
  <c r="I720" i="2"/>
  <c r="H720" i="2"/>
  <c r="F720" i="2"/>
  <c r="H719" i="2"/>
  <c r="G719" i="2"/>
  <c r="L719" i="2" s="1"/>
  <c r="H718" i="2"/>
  <c r="I718" i="2" s="1"/>
  <c r="G718" i="2"/>
  <c r="L718" i="2" s="1"/>
  <c r="H717" i="2"/>
  <c r="I717" i="2" s="1"/>
  <c r="J717" i="2" s="1"/>
  <c r="G717" i="2"/>
  <c r="L717" i="2" s="1"/>
  <c r="F716" i="2"/>
  <c r="H715" i="2"/>
  <c r="I715" i="2" s="1"/>
  <c r="J715" i="2" s="1"/>
  <c r="G715" i="2"/>
  <c r="L715" i="2" s="1"/>
  <c r="H714" i="2"/>
  <c r="I714" i="2" s="1"/>
  <c r="G714" i="2"/>
  <c r="H713" i="2"/>
  <c r="I713" i="2" s="1"/>
  <c r="J713" i="2" s="1"/>
  <c r="G713" i="2"/>
  <c r="L713" i="2" s="1"/>
  <c r="F712" i="2"/>
  <c r="H711" i="2"/>
  <c r="I711" i="2" s="1"/>
  <c r="J711" i="2" s="1"/>
  <c r="G711" i="2"/>
  <c r="L711" i="2" s="1"/>
  <c r="H710" i="2"/>
  <c r="I710" i="2" s="1"/>
  <c r="G710" i="2"/>
  <c r="L710" i="2" s="1"/>
  <c r="H709" i="2"/>
  <c r="I709" i="2" s="1"/>
  <c r="J709" i="2" s="1"/>
  <c r="G709" i="2"/>
  <c r="L709" i="2" s="1"/>
  <c r="F708" i="2"/>
  <c r="F707" i="2"/>
  <c r="F701" i="2" s="1"/>
  <c r="G706" i="2"/>
  <c r="L706" i="2" s="1"/>
  <c r="J705" i="2"/>
  <c r="I705" i="2"/>
  <c r="H705" i="2"/>
  <c r="G705" i="2"/>
  <c r="L705" i="2" s="1"/>
  <c r="J704" i="2"/>
  <c r="I704" i="2"/>
  <c r="H704" i="2"/>
  <c r="G704" i="2"/>
  <c r="L704" i="2" s="1"/>
  <c r="J703" i="2"/>
  <c r="I703" i="2"/>
  <c r="H703" i="2"/>
  <c r="G703" i="2"/>
  <c r="L703" i="2" s="1"/>
  <c r="L702" i="2"/>
  <c r="K702" i="2"/>
  <c r="H702" i="2"/>
  <c r="I702" i="2" s="1"/>
  <c r="J702" i="2" s="1"/>
  <c r="G700" i="2"/>
  <c r="L700" i="2" s="1"/>
  <c r="G699" i="2"/>
  <c r="L699" i="2" s="1"/>
  <c r="J698" i="2"/>
  <c r="I698" i="2"/>
  <c r="H698" i="2"/>
  <c r="F698" i="2"/>
  <c r="H697" i="2"/>
  <c r="I697" i="2" s="1"/>
  <c r="G697" i="2"/>
  <c r="K697" i="2" s="1"/>
  <c r="J696" i="2"/>
  <c r="I696" i="2"/>
  <c r="H696" i="2"/>
  <c r="G696" i="2"/>
  <c r="L696" i="2" s="1"/>
  <c r="H694" i="2"/>
  <c r="I694" i="2" s="1"/>
  <c r="G694" i="2"/>
  <c r="L694" i="2" s="1"/>
  <c r="F693" i="2"/>
  <c r="H691" i="2"/>
  <c r="I691" i="2" s="1"/>
  <c r="J691" i="2" s="1"/>
  <c r="G691" i="2"/>
  <c r="L691" i="2" s="1"/>
  <c r="G690" i="2"/>
  <c r="L690" i="2" s="1"/>
  <c r="G689" i="2"/>
  <c r="K689" i="2" s="1"/>
  <c r="H686" i="2"/>
  <c r="I686" i="2" s="1"/>
  <c r="J686" i="2" s="1"/>
  <c r="G686" i="2"/>
  <c r="L686" i="2" s="1"/>
  <c r="F685" i="2"/>
  <c r="J685" i="2" s="1"/>
  <c r="H683" i="2"/>
  <c r="I683" i="2" s="1"/>
  <c r="J683" i="2" s="1"/>
  <c r="G683" i="2"/>
  <c r="L683" i="2" s="1"/>
  <c r="G682" i="2"/>
  <c r="L682" i="2" s="1"/>
  <c r="G681" i="2"/>
  <c r="L681" i="2" s="1"/>
  <c r="F678" i="2"/>
  <c r="H678" i="2" s="1"/>
  <c r="F677" i="2"/>
  <c r="H675" i="2"/>
  <c r="I675" i="2" s="1"/>
  <c r="G675" i="2"/>
  <c r="L675" i="2" s="1"/>
  <c r="G674" i="2"/>
  <c r="L674" i="2" s="1"/>
  <c r="G673" i="2"/>
  <c r="L673" i="2" s="1"/>
  <c r="G672" i="2"/>
  <c r="L672" i="2" s="1"/>
  <c r="G671" i="2"/>
  <c r="K671" i="2" s="1"/>
  <c r="G670" i="2"/>
  <c r="L670" i="2" s="1"/>
  <c r="G661" i="2"/>
  <c r="L661" i="2" s="1"/>
  <c r="J660" i="2"/>
  <c r="I660" i="2"/>
  <c r="H660" i="2"/>
  <c r="F660" i="2"/>
  <c r="H659" i="2"/>
  <c r="I659" i="2" s="1"/>
  <c r="G659" i="2"/>
  <c r="H658" i="2"/>
  <c r="G658" i="2"/>
  <c r="L658" i="2" s="1"/>
  <c r="F657" i="2"/>
  <c r="G656" i="2"/>
  <c r="L656" i="2" s="1"/>
  <c r="H655" i="2"/>
  <c r="I655" i="2" s="1"/>
  <c r="G655" i="2"/>
  <c r="L655" i="2" s="1"/>
  <c r="F654" i="2"/>
  <c r="H653" i="2"/>
  <c r="I653" i="2" s="1"/>
  <c r="J653" i="2" s="1"/>
  <c r="G653" i="2"/>
  <c r="H652" i="2"/>
  <c r="I652" i="2" s="1"/>
  <c r="G652" i="2"/>
  <c r="K652" i="2" s="1"/>
  <c r="F651" i="2"/>
  <c r="H651" i="2" s="1"/>
  <c r="I651" i="2" s="1"/>
  <c r="J651" i="2" s="1"/>
  <c r="H649" i="2"/>
  <c r="I649" i="2" s="1"/>
  <c r="J649" i="2" s="1"/>
  <c r="G649" i="2"/>
  <c r="L648" i="2"/>
  <c r="K648" i="2"/>
  <c r="H648" i="2"/>
  <c r="I648" i="2" s="1"/>
  <c r="J648" i="2" s="1"/>
  <c r="H647" i="2"/>
  <c r="G647" i="2"/>
  <c r="L647" i="2" s="1"/>
  <c r="J646" i="2"/>
  <c r="I646" i="2"/>
  <c r="H646" i="2"/>
  <c r="G646" i="2"/>
  <c r="L646" i="2" s="1"/>
  <c r="F645" i="2"/>
  <c r="F644" i="2" s="1"/>
  <c r="F643" i="2"/>
  <c r="F642" i="2"/>
  <c r="G639" i="2"/>
  <c r="L639" i="2" s="1"/>
  <c r="J638" i="2"/>
  <c r="J634" i="2" s="1"/>
  <c r="I638" i="2"/>
  <c r="I634" i="2" s="1"/>
  <c r="H638" i="2"/>
  <c r="H634" i="2" s="1"/>
  <c r="G638" i="2"/>
  <c r="K638" i="2" s="1"/>
  <c r="F637" i="2"/>
  <c r="J635" i="2"/>
  <c r="I635" i="2"/>
  <c r="H635" i="2"/>
  <c r="F635" i="2"/>
  <c r="F634" i="2"/>
  <c r="L633" i="2"/>
  <c r="K633" i="2"/>
  <c r="J630" i="2"/>
  <c r="J628" i="2" s="1"/>
  <c r="J626" i="2" s="1"/>
  <c r="I630" i="2"/>
  <c r="I628" i="2" s="1"/>
  <c r="I626" i="2" s="1"/>
  <c r="H630" i="2"/>
  <c r="H628" i="2" s="1"/>
  <c r="H626" i="2" s="1"/>
  <c r="G630" i="2"/>
  <c r="L630" i="2" s="1"/>
  <c r="J629" i="2"/>
  <c r="I629" i="2"/>
  <c r="H629" i="2"/>
  <c r="G629" i="2"/>
  <c r="K629" i="2" s="1"/>
  <c r="F628" i="2"/>
  <c r="L627" i="2"/>
  <c r="K627" i="2"/>
  <c r="L625" i="2"/>
  <c r="K625" i="2"/>
  <c r="H625" i="2"/>
  <c r="I625" i="2" s="1"/>
  <c r="J625" i="2" s="1"/>
  <c r="H624" i="2"/>
  <c r="I624" i="2" s="1"/>
  <c r="G624" i="2"/>
  <c r="L624" i="2" s="1"/>
  <c r="F623" i="2"/>
  <c r="H622" i="2"/>
  <c r="I622" i="2" s="1"/>
  <c r="G622" i="2"/>
  <c r="K622" i="2" s="1"/>
  <c r="J621" i="2"/>
  <c r="I621" i="2"/>
  <c r="H621" i="2"/>
  <c r="G621" i="2"/>
  <c r="L621" i="2" s="1"/>
  <c r="F620" i="2"/>
  <c r="L619" i="2"/>
  <c r="K619" i="2"/>
  <c r="H619" i="2"/>
  <c r="I619" i="2" s="1"/>
  <c r="J618" i="2"/>
  <c r="I618" i="2"/>
  <c r="H618" i="2"/>
  <c r="G618" i="2"/>
  <c r="K618" i="2" s="1"/>
  <c r="G617" i="2"/>
  <c r="L617" i="2" s="1"/>
  <c r="G616" i="2"/>
  <c r="L616" i="2" s="1"/>
  <c r="F615" i="2"/>
  <c r="F614" i="2"/>
  <c r="F613" i="2"/>
  <c r="G610" i="2"/>
  <c r="K610" i="2" s="1"/>
  <c r="G609" i="2"/>
  <c r="L609" i="2" s="1"/>
  <c r="J608" i="2"/>
  <c r="I608" i="2"/>
  <c r="H608" i="2"/>
  <c r="F608" i="2"/>
  <c r="L607" i="2"/>
  <c r="K607" i="2"/>
  <c r="G606" i="2"/>
  <c r="L606" i="2" s="1"/>
  <c r="G605" i="2"/>
  <c r="L605" i="2" s="1"/>
  <c r="G603" i="2"/>
  <c r="K603" i="2" s="1"/>
  <c r="G602" i="2"/>
  <c r="L602" i="2" s="1"/>
  <c r="G601" i="2"/>
  <c r="L601" i="2" s="1"/>
  <c r="G600" i="2"/>
  <c r="K600" i="2" s="1"/>
  <c r="G599" i="2"/>
  <c r="L598" i="2"/>
  <c r="K598" i="2"/>
  <c r="J597" i="2"/>
  <c r="I597" i="2"/>
  <c r="H597" i="2"/>
  <c r="F597" i="2"/>
  <c r="G596" i="2"/>
  <c r="G595" i="2"/>
  <c r="L595" i="2" s="1"/>
  <c r="G594" i="2"/>
  <c r="L594" i="2" s="1"/>
  <c r="G593" i="2"/>
  <c r="L593" i="2" s="1"/>
  <c r="O592" i="2"/>
  <c r="P592" i="2" s="1"/>
  <c r="P593" i="2" s="1"/>
  <c r="J592" i="2"/>
  <c r="J591" i="2" s="1"/>
  <c r="I592" i="2"/>
  <c r="I591" i="2" s="1"/>
  <c r="H592" i="2"/>
  <c r="H591" i="2" s="1"/>
  <c r="L592" i="2"/>
  <c r="F591" i="2"/>
  <c r="L590" i="2"/>
  <c r="K590" i="2"/>
  <c r="H590" i="2"/>
  <c r="I590" i="2" s="1"/>
  <c r="J590" i="2" s="1"/>
  <c r="N585" i="2"/>
  <c r="N587" i="2" s="1"/>
  <c r="L583" i="2"/>
  <c r="K583" i="2"/>
  <c r="L581" i="2"/>
  <c r="K581" i="2"/>
  <c r="L580" i="2"/>
  <c r="K580" i="2"/>
  <c r="G579" i="2"/>
  <c r="G578" i="2"/>
  <c r="G577" i="2"/>
  <c r="K577" i="2" s="1"/>
  <c r="F576" i="2"/>
  <c r="G575" i="2"/>
  <c r="L575" i="2" s="1"/>
  <c r="G574" i="2"/>
  <c r="G281" i="2" s="1"/>
  <c r="L281" i="2" s="1"/>
  <c r="F573" i="2"/>
  <c r="G572" i="2"/>
  <c r="G571" i="2"/>
  <c r="G570" i="2"/>
  <c r="L570" i="2" s="1"/>
  <c r="F569" i="2"/>
  <c r="G568" i="2"/>
  <c r="K568" i="2" s="1"/>
  <c r="G567" i="2"/>
  <c r="L567" i="2" s="1"/>
  <c r="G566" i="2"/>
  <c r="L566" i="2" s="1"/>
  <c r="F565" i="2"/>
  <c r="G564" i="2"/>
  <c r="L564" i="2" s="1"/>
  <c r="G563" i="2"/>
  <c r="G562" i="2"/>
  <c r="L562" i="2" s="1"/>
  <c r="F561" i="2"/>
  <c r="G560" i="2"/>
  <c r="L560" i="2" s="1"/>
  <c r="G559" i="2"/>
  <c r="L559" i="2" s="1"/>
  <c r="G558" i="2"/>
  <c r="F557" i="2"/>
  <c r="G556" i="2"/>
  <c r="L556" i="2" s="1"/>
  <c r="G555" i="2"/>
  <c r="L555" i="2" s="1"/>
  <c r="G554" i="2"/>
  <c r="G261" i="2" s="1"/>
  <c r="L261" i="2" s="1"/>
  <c r="F553" i="2"/>
  <c r="G552" i="2"/>
  <c r="K552" i="2" s="1"/>
  <c r="G551" i="2"/>
  <c r="L551" i="2" s="1"/>
  <c r="G550" i="2"/>
  <c r="L550" i="2" s="1"/>
  <c r="F549" i="2"/>
  <c r="G548" i="2"/>
  <c r="L548" i="2" s="1"/>
  <c r="L547" i="2"/>
  <c r="G547" i="2"/>
  <c r="K547" i="2" s="1"/>
  <c r="G546" i="2"/>
  <c r="K546" i="2" s="1"/>
  <c r="F545" i="2"/>
  <c r="G543" i="2"/>
  <c r="G542" i="2" s="1"/>
  <c r="L542" i="2" s="1"/>
  <c r="F542" i="2"/>
  <c r="G541" i="2"/>
  <c r="G540" i="2"/>
  <c r="L540" i="2" s="1"/>
  <c r="G539" i="2"/>
  <c r="J538" i="2"/>
  <c r="I538" i="2"/>
  <c r="H538" i="2"/>
  <c r="F538" i="2"/>
  <c r="G537" i="2"/>
  <c r="L537" i="2" s="1"/>
  <c r="G536" i="2"/>
  <c r="L536" i="2" s="1"/>
  <c r="G535" i="2"/>
  <c r="J534" i="2"/>
  <c r="I534" i="2"/>
  <c r="H534" i="2"/>
  <c r="F534" i="2"/>
  <c r="G533" i="2"/>
  <c r="G532" i="2"/>
  <c r="L532" i="2" s="1"/>
  <c r="G531" i="2"/>
  <c r="L531" i="2" s="1"/>
  <c r="J530" i="2"/>
  <c r="I530" i="2"/>
  <c r="H530" i="2"/>
  <c r="F530" i="2"/>
  <c r="G529" i="2"/>
  <c r="G528" i="2"/>
  <c r="L528" i="2" s="1"/>
  <c r="G527" i="2"/>
  <c r="L527" i="2" s="1"/>
  <c r="J526" i="2"/>
  <c r="I526" i="2"/>
  <c r="H526" i="2"/>
  <c r="F526" i="2"/>
  <c r="G525" i="2"/>
  <c r="G524" i="2"/>
  <c r="L524" i="2" s="1"/>
  <c r="G523" i="2"/>
  <c r="G230" i="2" s="1"/>
  <c r="G522" i="2"/>
  <c r="K522" i="2" s="1"/>
  <c r="J521" i="2"/>
  <c r="I521" i="2"/>
  <c r="H521" i="2"/>
  <c r="F521" i="2"/>
  <c r="G520" i="2"/>
  <c r="L520" i="2" s="1"/>
  <c r="G519" i="2"/>
  <c r="G226" i="2" s="1"/>
  <c r="G518" i="2"/>
  <c r="K518" i="2" s="1"/>
  <c r="J517" i="2"/>
  <c r="I517" i="2"/>
  <c r="H517" i="2"/>
  <c r="F517" i="2"/>
  <c r="G516" i="2"/>
  <c r="L516" i="2" s="1"/>
  <c r="G515" i="2"/>
  <c r="L515" i="2" s="1"/>
  <c r="G514" i="2"/>
  <c r="K514" i="2" s="1"/>
  <c r="J513" i="2"/>
  <c r="I513" i="2"/>
  <c r="H513" i="2"/>
  <c r="F513" i="2"/>
  <c r="G512" i="2"/>
  <c r="L512" i="2" s="1"/>
  <c r="G511" i="2"/>
  <c r="L511" i="2" s="1"/>
  <c r="G510" i="2"/>
  <c r="K510" i="2" s="1"/>
  <c r="J509" i="2"/>
  <c r="I509" i="2"/>
  <c r="H509" i="2"/>
  <c r="F509" i="2"/>
  <c r="G508" i="2"/>
  <c r="L508" i="2" s="1"/>
  <c r="G507" i="2"/>
  <c r="L507" i="2" s="1"/>
  <c r="G506" i="2"/>
  <c r="K506" i="2" s="1"/>
  <c r="J505" i="2"/>
  <c r="I505" i="2"/>
  <c r="H505" i="2"/>
  <c r="F505" i="2"/>
  <c r="G504" i="2"/>
  <c r="L504" i="2" s="1"/>
  <c r="G503" i="2"/>
  <c r="L503" i="2" s="1"/>
  <c r="G502" i="2"/>
  <c r="G209" i="2" s="1"/>
  <c r="L209" i="2" s="1"/>
  <c r="G501" i="2"/>
  <c r="J500" i="2"/>
  <c r="I500" i="2"/>
  <c r="H500" i="2"/>
  <c r="F500" i="2"/>
  <c r="G499" i="2"/>
  <c r="L499" i="2" s="1"/>
  <c r="G498" i="2"/>
  <c r="K498" i="2" s="1"/>
  <c r="G497" i="2"/>
  <c r="G496" i="2"/>
  <c r="L496" i="2" s="1"/>
  <c r="J495" i="2"/>
  <c r="I495" i="2"/>
  <c r="H495" i="2"/>
  <c r="F495" i="2"/>
  <c r="G493" i="2"/>
  <c r="L493" i="2" s="1"/>
  <c r="G492" i="2"/>
  <c r="K492" i="2" s="1"/>
  <c r="G491" i="2"/>
  <c r="G192" i="2" s="1"/>
  <c r="L192" i="2" s="1"/>
  <c r="J490" i="2"/>
  <c r="I490" i="2"/>
  <c r="H490" i="2"/>
  <c r="F490" i="2"/>
  <c r="G489" i="2"/>
  <c r="L489" i="2" s="1"/>
  <c r="G488" i="2"/>
  <c r="L488" i="2" s="1"/>
  <c r="G487" i="2"/>
  <c r="G486" i="2"/>
  <c r="K486" i="2" s="1"/>
  <c r="G485" i="2"/>
  <c r="K485" i="2" s="1"/>
  <c r="F484" i="2"/>
  <c r="G483" i="2"/>
  <c r="L483" i="2" s="1"/>
  <c r="G482" i="2"/>
  <c r="K482" i="2" s="1"/>
  <c r="G481" i="2"/>
  <c r="G164" i="2" s="1"/>
  <c r="L164" i="2" s="1"/>
  <c r="G480" i="2"/>
  <c r="L480" i="2" s="1"/>
  <c r="J479" i="2"/>
  <c r="I479" i="2"/>
  <c r="H479" i="2"/>
  <c r="F479" i="2"/>
  <c r="G478" i="2"/>
  <c r="K478" i="2" s="1"/>
  <c r="G477" i="2"/>
  <c r="L477" i="2" s="1"/>
  <c r="G476" i="2"/>
  <c r="L476" i="2" s="1"/>
  <c r="G475" i="2"/>
  <c r="L475" i="2" s="1"/>
  <c r="J474" i="2"/>
  <c r="I474" i="2"/>
  <c r="H474" i="2"/>
  <c r="F474" i="2"/>
  <c r="G473" i="2"/>
  <c r="L473" i="2" s="1"/>
  <c r="G472" i="2"/>
  <c r="L472" i="2" s="1"/>
  <c r="G471" i="2"/>
  <c r="L471" i="2" s="1"/>
  <c r="G470" i="2"/>
  <c r="K470" i="2" s="1"/>
  <c r="G469" i="2"/>
  <c r="L469" i="2" s="1"/>
  <c r="G468" i="2"/>
  <c r="L468" i="2" s="1"/>
  <c r="G467" i="2"/>
  <c r="G150" i="2" s="1"/>
  <c r="G466" i="2"/>
  <c r="K466" i="2" s="1"/>
  <c r="J465" i="2"/>
  <c r="I465" i="2"/>
  <c r="H465" i="2"/>
  <c r="F465" i="2"/>
  <c r="G464" i="2"/>
  <c r="L464" i="2" s="1"/>
  <c r="G463" i="2"/>
  <c r="L463" i="2" s="1"/>
  <c r="G462" i="2"/>
  <c r="K462" i="2" s="1"/>
  <c r="G461" i="2"/>
  <c r="G460" i="2"/>
  <c r="L460" i="2" s="1"/>
  <c r="G459" i="2"/>
  <c r="L459" i="2" s="1"/>
  <c r="G454" i="2"/>
  <c r="K454" i="2" s="1"/>
  <c r="G453" i="2"/>
  <c r="L453" i="2" s="1"/>
  <c r="G452" i="2"/>
  <c r="J451" i="2"/>
  <c r="J450" i="2" s="1"/>
  <c r="I451" i="2"/>
  <c r="I450" i="2" s="1"/>
  <c r="H451" i="2"/>
  <c r="H450" i="2" s="1"/>
  <c r="F451" i="2"/>
  <c r="G449" i="2"/>
  <c r="J448" i="2"/>
  <c r="J126" i="2" s="1"/>
  <c r="I448" i="2"/>
  <c r="I126" i="2" s="1"/>
  <c r="H448" i="2"/>
  <c r="H126" i="2" s="1"/>
  <c r="G448" i="2"/>
  <c r="L448" i="2" s="1"/>
  <c r="J447" i="2"/>
  <c r="J125" i="2" s="1"/>
  <c r="I447" i="2"/>
  <c r="I125" i="2" s="1"/>
  <c r="H447" i="2"/>
  <c r="H125" i="2" s="1"/>
  <c r="G447" i="2"/>
  <c r="K447" i="2" s="1"/>
  <c r="J446" i="2"/>
  <c r="I446" i="2"/>
  <c r="H446" i="2"/>
  <c r="G446" i="2"/>
  <c r="L446" i="2" s="1"/>
  <c r="G445" i="2"/>
  <c r="K445" i="2" s="1"/>
  <c r="F444" i="2"/>
  <c r="G442" i="2"/>
  <c r="L442" i="2" s="1"/>
  <c r="J441" i="2"/>
  <c r="I441" i="2"/>
  <c r="H441" i="2"/>
  <c r="F441" i="2"/>
  <c r="G440" i="2"/>
  <c r="G439" i="2"/>
  <c r="L439" i="2" s="1"/>
  <c r="J438" i="2"/>
  <c r="I438" i="2"/>
  <c r="H438" i="2"/>
  <c r="F438" i="2"/>
  <c r="G435" i="2"/>
  <c r="L435" i="2" s="1"/>
  <c r="J434" i="2"/>
  <c r="J433" i="2" s="1"/>
  <c r="J432" i="2" s="1"/>
  <c r="I434" i="2"/>
  <c r="I433" i="2" s="1"/>
  <c r="I432" i="2" s="1"/>
  <c r="H434" i="2"/>
  <c r="H433" i="2" s="1"/>
  <c r="H432" i="2" s="1"/>
  <c r="F434" i="2"/>
  <c r="F433" i="2" s="1"/>
  <c r="F432" i="2" s="1"/>
  <c r="H428" i="2"/>
  <c r="I428" i="2" s="1"/>
  <c r="I200" i="2" s="1"/>
  <c r="G428" i="2"/>
  <c r="K428" i="2" s="1"/>
  <c r="J427" i="2"/>
  <c r="J199" i="2" s="1"/>
  <c r="I427" i="2"/>
  <c r="I199" i="2" s="1"/>
  <c r="H427" i="2"/>
  <c r="H199" i="2" s="1"/>
  <c r="G427" i="2"/>
  <c r="L427" i="2" s="1"/>
  <c r="J426" i="2"/>
  <c r="J198" i="2" s="1"/>
  <c r="I426" i="2"/>
  <c r="I198" i="2" s="1"/>
  <c r="H426" i="2"/>
  <c r="H198" i="2" s="1"/>
  <c r="G426" i="2"/>
  <c r="K426" i="2" s="1"/>
  <c r="J425" i="2"/>
  <c r="J197" i="2" s="1"/>
  <c r="I425" i="2"/>
  <c r="I197" i="2" s="1"/>
  <c r="H425" i="2"/>
  <c r="G425" i="2"/>
  <c r="L425" i="2" s="1"/>
  <c r="F424" i="2"/>
  <c r="H423" i="2"/>
  <c r="I423" i="2" s="1"/>
  <c r="J423" i="2" s="1"/>
  <c r="G423" i="2"/>
  <c r="L423" i="2" s="1"/>
  <c r="G422" i="2"/>
  <c r="L422" i="2" s="1"/>
  <c r="F421" i="2"/>
  <c r="G420" i="2"/>
  <c r="F419" i="2"/>
  <c r="H418" i="2"/>
  <c r="I418" i="2" s="1"/>
  <c r="G418" i="2"/>
  <c r="L418" i="2" s="1"/>
  <c r="G417" i="2"/>
  <c r="L417" i="2" s="1"/>
  <c r="J416" i="2"/>
  <c r="J180" i="2" s="1"/>
  <c r="I416" i="2"/>
  <c r="I180" i="2" s="1"/>
  <c r="H416" i="2"/>
  <c r="H180" i="2" s="1"/>
  <c r="G416" i="2"/>
  <c r="K416" i="2" s="1"/>
  <c r="H415" i="2"/>
  <c r="I415" i="2" s="1"/>
  <c r="G415" i="2"/>
  <c r="L415" i="2" s="1"/>
  <c r="H414" i="2"/>
  <c r="I414" i="2" s="1"/>
  <c r="G414" i="2"/>
  <c r="H413" i="2"/>
  <c r="G413" i="2"/>
  <c r="L413" i="2" s="1"/>
  <c r="H412" i="2"/>
  <c r="G412" i="2"/>
  <c r="K412" i="2" s="1"/>
  <c r="H411" i="2"/>
  <c r="I411" i="2" s="1"/>
  <c r="G411" i="2"/>
  <c r="L411" i="2" s="1"/>
  <c r="H410" i="2"/>
  <c r="I410" i="2" s="1"/>
  <c r="G410" i="2"/>
  <c r="K410" i="2" s="1"/>
  <c r="H409" i="2"/>
  <c r="G409" i="2"/>
  <c r="L409" i="2" s="1"/>
  <c r="H408" i="2"/>
  <c r="I408" i="2" s="1"/>
  <c r="G408" i="2"/>
  <c r="H407" i="2"/>
  <c r="I407" i="2" s="1"/>
  <c r="G407" i="2"/>
  <c r="L407" i="2" s="1"/>
  <c r="H406" i="2"/>
  <c r="I406" i="2" s="1"/>
  <c r="G406" i="2"/>
  <c r="K406" i="2" s="1"/>
  <c r="H405" i="2"/>
  <c r="G405" i="2"/>
  <c r="L405" i="2" s="1"/>
  <c r="H400" i="2"/>
  <c r="G400" i="2"/>
  <c r="K400" i="2" s="1"/>
  <c r="H399" i="2"/>
  <c r="I399" i="2" s="1"/>
  <c r="G399" i="2"/>
  <c r="L399" i="2" s="1"/>
  <c r="H398" i="2"/>
  <c r="I398" i="2" s="1"/>
  <c r="G398" i="2"/>
  <c r="G132" i="2" s="1"/>
  <c r="L132" i="2" s="1"/>
  <c r="H397" i="2"/>
  <c r="I397" i="2" s="1"/>
  <c r="G397" i="2"/>
  <c r="L397" i="2" s="1"/>
  <c r="H396" i="2"/>
  <c r="G396" i="2"/>
  <c r="K396" i="2" s="1"/>
  <c r="F395" i="2"/>
  <c r="J393" i="2"/>
  <c r="I393" i="2"/>
  <c r="I120" i="2" s="1"/>
  <c r="H393" i="2"/>
  <c r="H120" i="2" s="1"/>
  <c r="G393" i="2"/>
  <c r="K393" i="2" s="1"/>
  <c r="G392" i="2"/>
  <c r="L392" i="2" s="1"/>
  <c r="J391" i="2"/>
  <c r="J117" i="2" s="1"/>
  <c r="I391" i="2"/>
  <c r="H391" i="2"/>
  <c r="H117" i="2" s="1"/>
  <c r="G391" i="2"/>
  <c r="L391" i="2" s="1"/>
  <c r="F390" i="2"/>
  <c r="J389" i="2"/>
  <c r="I389" i="2"/>
  <c r="I115" i="2" s="1"/>
  <c r="H389" i="2"/>
  <c r="G389" i="2"/>
  <c r="L389" i="2" s="1"/>
  <c r="H388" i="2"/>
  <c r="I388" i="2" s="1"/>
  <c r="G388" i="2"/>
  <c r="K388" i="2" s="1"/>
  <c r="H387" i="2"/>
  <c r="I387" i="2" s="1"/>
  <c r="G387" i="2"/>
  <c r="L387" i="2" s="1"/>
  <c r="H386" i="2"/>
  <c r="I386" i="2" s="1"/>
  <c r="G386" i="2"/>
  <c r="G110" i="2" s="1"/>
  <c r="L110" i="2" s="1"/>
  <c r="H385" i="2"/>
  <c r="I385" i="2" s="1"/>
  <c r="G385" i="2"/>
  <c r="L385" i="2" s="1"/>
  <c r="F384" i="2"/>
  <c r="H383" i="2"/>
  <c r="I383" i="2" s="1"/>
  <c r="G383" i="2"/>
  <c r="L383" i="2" s="1"/>
  <c r="H382" i="2"/>
  <c r="I382" i="2" s="1"/>
  <c r="J382" i="2" s="1"/>
  <c r="J106" i="2" s="1"/>
  <c r="G382" i="2"/>
  <c r="L382" i="2" s="1"/>
  <c r="H381" i="2"/>
  <c r="I381" i="2" s="1"/>
  <c r="G381" i="2"/>
  <c r="J380" i="2"/>
  <c r="J104" i="2" s="1"/>
  <c r="I380" i="2"/>
  <c r="I104" i="2" s="1"/>
  <c r="H380" i="2"/>
  <c r="H104" i="2" s="1"/>
  <c r="G380" i="2"/>
  <c r="F379" i="2"/>
  <c r="H378" i="2"/>
  <c r="H102" i="2" s="1"/>
  <c r="G378" i="2"/>
  <c r="L378" i="2" s="1"/>
  <c r="H377" i="2"/>
  <c r="I377" i="2" s="1"/>
  <c r="G377" i="2"/>
  <c r="G101" i="2" s="1"/>
  <c r="F376" i="2"/>
  <c r="H375" i="2"/>
  <c r="I375" i="2" s="1"/>
  <c r="G375" i="2"/>
  <c r="L375" i="2" s="1"/>
  <c r="H374" i="2"/>
  <c r="I374" i="2" s="1"/>
  <c r="G374" i="2"/>
  <c r="L374" i="2" s="1"/>
  <c r="H373" i="2"/>
  <c r="I373" i="2" s="1"/>
  <c r="J373" i="2" s="1"/>
  <c r="J97" i="2" s="1"/>
  <c r="G373" i="2"/>
  <c r="L373" i="2" s="1"/>
  <c r="H372" i="2"/>
  <c r="H96" i="2" s="1"/>
  <c r="G372" i="2"/>
  <c r="L372" i="2" s="1"/>
  <c r="H371" i="2"/>
  <c r="I371" i="2" s="1"/>
  <c r="J371" i="2" s="1"/>
  <c r="J95" i="2" s="1"/>
  <c r="G371" i="2"/>
  <c r="L371" i="2" s="1"/>
  <c r="H370" i="2"/>
  <c r="I370" i="2" s="1"/>
  <c r="G370" i="2"/>
  <c r="L370" i="2" s="1"/>
  <c r="J369" i="2"/>
  <c r="J93" i="2" s="1"/>
  <c r="I369" i="2"/>
  <c r="I93" i="2" s="1"/>
  <c r="H369" i="2"/>
  <c r="H93" i="2" s="1"/>
  <c r="G369" i="2"/>
  <c r="L369" i="2" s="1"/>
  <c r="F368" i="2"/>
  <c r="H366" i="2"/>
  <c r="I366" i="2" s="1"/>
  <c r="G366" i="2"/>
  <c r="G90" i="2" s="1"/>
  <c r="L90" i="2" s="1"/>
  <c r="F365" i="2"/>
  <c r="H364" i="2"/>
  <c r="I364" i="2" s="1"/>
  <c r="G364" i="2"/>
  <c r="L364" i="2" s="1"/>
  <c r="H363" i="2"/>
  <c r="H87" i="2" s="1"/>
  <c r="H86" i="2" s="1"/>
  <c r="G363" i="2"/>
  <c r="K363" i="2" s="1"/>
  <c r="F362" i="2"/>
  <c r="J361" i="2"/>
  <c r="J85" i="2" s="1"/>
  <c r="I361" i="2"/>
  <c r="I85" i="2" s="1"/>
  <c r="H361" i="2"/>
  <c r="H85" i="2" s="1"/>
  <c r="G361" i="2"/>
  <c r="L361" i="2" s="1"/>
  <c r="H360" i="2"/>
  <c r="I360" i="2" s="1"/>
  <c r="G360" i="2"/>
  <c r="L360" i="2" s="1"/>
  <c r="H356" i="2"/>
  <c r="H80" i="2" s="1"/>
  <c r="H79" i="2" s="1"/>
  <c r="H78" i="2" s="1"/>
  <c r="G356" i="2"/>
  <c r="G80" i="2" s="1"/>
  <c r="F355" i="2"/>
  <c r="F354" i="2" s="1"/>
  <c r="H353" i="2"/>
  <c r="I353" i="2" s="1"/>
  <c r="I77" i="2" s="1"/>
  <c r="G353" i="2"/>
  <c r="L353" i="2" s="1"/>
  <c r="J352" i="2"/>
  <c r="J76" i="2" s="1"/>
  <c r="I352" i="2"/>
  <c r="I76" i="2" s="1"/>
  <c r="H352" i="2"/>
  <c r="H76" i="2" s="1"/>
  <c r="G352" i="2"/>
  <c r="K352" i="2" s="1"/>
  <c r="J351" i="2"/>
  <c r="J75" i="2" s="1"/>
  <c r="I351" i="2"/>
  <c r="I75" i="2" s="1"/>
  <c r="H351" i="2"/>
  <c r="H75" i="2" s="1"/>
  <c r="G351" i="2"/>
  <c r="L351" i="2" s="1"/>
  <c r="J350" i="2"/>
  <c r="J349" i="2" s="1"/>
  <c r="I350" i="2"/>
  <c r="H350" i="2"/>
  <c r="G350" i="2"/>
  <c r="G74" i="2" s="1"/>
  <c r="F349" i="2"/>
  <c r="F348" i="2" s="1"/>
  <c r="H347" i="2"/>
  <c r="I347" i="2" s="1"/>
  <c r="J347" i="2" s="1"/>
  <c r="J71" i="2" s="1"/>
  <c r="G347" i="2"/>
  <c r="K347" i="2" s="1"/>
  <c r="H346" i="2"/>
  <c r="I346" i="2" s="1"/>
  <c r="I70" i="2" s="1"/>
  <c r="G346" i="2"/>
  <c r="L346" i="2" s="1"/>
  <c r="F345" i="2"/>
  <c r="H344" i="2"/>
  <c r="I344" i="2" s="1"/>
  <c r="I68" i="2" s="1"/>
  <c r="I67" i="2" s="1"/>
  <c r="G344" i="2"/>
  <c r="L344" i="2" s="1"/>
  <c r="F343" i="2"/>
  <c r="G342" i="2"/>
  <c r="K342" i="2" s="1"/>
  <c r="G341" i="2"/>
  <c r="L341" i="2" s="1"/>
  <c r="G340" i="2"/>
  <c r="L340" i="2" s="1"/>
  <c r="G339" i="2"/>
  <c r="L339" i="2" s="1"/>
  <c r="G338" i="2"/>
  <c r="K338" i="2" s="1"/>
  <c r="G337" i="2"/>
  <c r="L337" i="2" s="1"/>
  <c r="G336" i="2"/>
  <c r="L336" i="2" s="1"/>
  <c r="G335" i="2"/>
  <c r="L335" i="2" s="1"/>
  <c r="G334" i="2"/>
  <c r="K334" i="2" s="1"/>
  <c r="G333" i="2"/>
  <c r="L333" i="2" s="1"/>
  <c r="G332" i="2"/>
  <c r="L332" i="2" s="1"/>
  <c r="G331" i="2"/>
  <c r="L331" i="2" s="1"/>
  <c r="G330" i="2"/>
  <c r="G53" i="2" s="1"/>
  <c r="L53" i="2" s="1"/>
  <c r="G329" i="2"/>
  <c r="G52" i="2" s="1"/>
  <c r="L52" i="2" s="1"/>
  <c r="G328" i="2"/>
  <c r="L328" i="2" s="1"/>
  <c r="G327" i="2"/>
  <c r="L327" i="2" s="1"/>
  <c r="J326" i="2"/>
  <c r="I326" i="2"/>
  <c r="H326" i="2"/>
  <c r="G326" i="2"/>
  <c r="K326" i="2" s="1"/>
  <c r="J325" i="2"/>
  <c r="J321" i="2" s="1"/>
  <c r="J320" i="2" s="1"/>
  <c r="I325" i="2"/>
  <c r="I321" i="2" s="1"/>
  <c r="I320" i="2" s="1"/>
  <c r="H325" i="2"/>
  <c r="H321" i="2" s="1"/>
  <c r="H320" i="2" s="1"/>
  <c r="F325" i="2"/>
  <c r="G324" i="2"/>
  <c r="L324" i="2" s="1"/>
  <c r="G323" i="2"/>
  <c r="K323" i="2" s="1"/>
  <c r="G322" i="2"/>
  <c r="G45" i="2" s="1"/>
  <c r="L45" i="2" s="1"/>
  <c r="H318" i="2"/>
  <c r="I318" i="2" s="1"/>
  <c r="J318" i="2" s="1"/>
  <c r="G318" i="2"/>
  <c r="K318" i="2" s="1"/>
  <c r="H317" i="2"/>
  <c r="I317" i="2" s="1"/>
  <c r="J317" i="2" s="1"/>
  <c r="G317" i="2"/>
  <c r="L317" i="2" s="1"/>
  <c r="H316" i="2"/>
  <c r="I316" i="2" s="1"/>
  <c r="J316" i="2" s="1"/>
  <c r="G316" i="2"/>
  <c r="K316" i="2" s="1"/>
  <c r="H315" i="2"/>
  <c r="I315" i="2" s="1"/>
  <c r="J315" i="2" s="1"/>
  <c r="J41" i="2" s="1"/>
  <c r="G315" i="2"/>
  <c r="L315" i="2" s="1"/>
  <c r="H314" i="2"/>
  <c r="I314" i="2" s="1"/>
  <c r="J314" i="2" s="1"/>
  <c r="J40" i="2" s="1"/>
  <c r="G314" i="2"/>
  <c r="H313" i="2"/>
  <c r="I313" i="2" s="1"/>
  <c r="J313" i="2" s="1"/>
  <c r="J39" i="2" s="1"/>
  <c r="H312" i="2"/>
  <c r="I312" i="2" s="1"/>
  <c r="J312" i="2" s="1"/>
  <c r="J38" i="2" s="1"/>
  <c r="G312" i="2"/>
  <c r="K312" i="2" s="1"/>
  <c r="H311" i="2"/>
  <c r="I311" i="2" s="1"/>
  <c r="G311" i="2"/>
  <c r="L311" i="2" s="1"/>
  <c r="H310" i="2"/>
  <c r="I310" i="2" s="1"/>
  <c r="J310" i="2" s="1"/>
  <c r="H309" i="2"/>
  <c r="I309" i="2" s="1"/>
  <c r="J309" i="2" s="1"/>
  <c r="H308" i="2"/>
  <c r="I308" i="2" s="1"/>
  <c r="J308" i="2" s="1"/>
  <c r="H307" i="2"/>
  <c r="G307" i="2"/>
  <c r="G30" i="2" s="1"/>
  <c r="L30" i="2" s="1"/>
  <c r="H306" i="2"/>
  <c r="I306" i="2" s="1"/>
  <c r="J306" i="2" s="1"/>
  <c r="H305" i="2"/>
  <c r="I305" i="2" s="1"/>
  <c r="G305" i="2"/>
  <c r="L305" i="2" s="1"/>
  <c r="H304" i="2"/>
  <c r="J304" i="2" s="1"/>
  <c r="H303" i="2"/>
  <c r="J303" i="2" s="1"/>
  <c r="J302" i="2"/>
  <c r="I302" i="2"/>
  <c r="I25" i="2" s="1"/>
  <c r="H302" i="2"/>
  <c r="H25" i="2" s="1"/>
  <c r="G302" i="2"/>
  <c r="K302" i="2" s="1"/>
  <c r="G301" i="2"/>
  <c r="L301" i="2" s="1"/>
  <c r="J300" i="2"/>
  <c r="J23" i="2" s="1"/>
  <c r="I300" i="2"/>
  <c r="H300" i="2"/>
  <c r="H23" i="2" s="1"/>
  <c r="G300" i="2"/>
  <c r="L300" i="2" s="1"/>
  <c r="F299" i="2"/>
  <c r="F295" i="2" s="1"/>
  <c r="H298" i="2"/>
  <c r="J298" i="2" s="1"/>
  <c r="J21" i="2" s="1"/>
  <c r="J19" i="2" s="1"/>
  <c r="G298" i="2"/>
  <c r="I298" i="2" s="1"/>
  <c r="I21" i="2" s="1"/>
  <c r="I19" i="2" s="1"/>
  <c r="H297" i="2"/>
  <c r="J297" i="2" s="1"/>
  <c r="G297" i="2"/>
  <c r="L296" i="2"/>
  <c r="K296" i="2"/>
  <c r="H294" i="2"/>
  <c r="J294" i="2" s="1"/>
  <c r="J293" i="2" s="1"/>
  <c r="J292" i="2" s="1"/>
  <c r="G294" i="2"/>
  <c r="F293" i="2"/>
  <c r="F286" i="2"/>
  <c r="F285" i="2"/>
  <c r="F284" i="2"/>
  <c r="F282" i="2"/>
  <c r="F281" i="2"/>
  <c r="F279" i="2"/>
  <c r="F278" i="2"/>
  <c r="F277" i="2"/>
  <c r="F275" i="2"/>
  <c r="F274" i="2"/>
  <c r="F273" i="2"/>
  <c r="F271" i="2"/>
  <c r="F270" i="2"/>
  <c r="F269" i="2"/>
  <c r="F267" i="2"/>
  <c r="F266" i="2"/>
  <c r="F265" i="2"/>
  <c r="F263" i="2"/>
  <c r="G262" i="2"/>
  <c r="L262" i="2" s="1"/>
  <c r="F262" i="2"/>
  <c r="F261" i="2"/>
  <c r="F259" i="2"/>
  <c r="F258" i="2"/>
  <c r="F257" i="2"/>
  <c r="F255" i="2"/>
  <c r="L254" i="2"/>
  <c r="F254" i="2"/>
  <c r="F253" i="2"/>
  <c r="F250" i="2"/>
  <c r="F249" i="2" s="1"/>
  <c r="J249" i="2"/>
  <c r="I249" i="2"/>
  <c r="H249" i="2"/>
  <c r="J248" i="2"/>
  <c r="I248" i="2"/>
  <c r="H248" i="2"/>
  <c r="F248" i="2"/>
  <c r="J247" i="2"/>
  <c r="I247" i="2"/>
  <c r="H247" i="2"/>
  <c r="F247" i="2"/>
  <c r="J246" i="2"/>
  <c r="I246" i="2"/>
  <c r="H246" i="2"/>
  <c r="F246" i="2"/>
  <c r="J244" i="2"/>
  <c r="I244" i="2"/>
  <c r="H244" i="2"/>
  <c r="F244" i="2"/>
  <c r="J243" i="2"/>
  <c r="I243" i="2"/>
  <c r="H243" i="2"/>
  <c r="F243" i="2"/>
  <c r="J242" i="2"/>
  <c r="I242" i="2"/>
  <c r="H242" i="2"/>
  <c r="F242" i="2"/>
  <c r="J240" i="2"/>
  <c r="I240" i="2"/>
  <c r="H240" i="2"/>
  <c r="F240" i="2"/>
  <c r="J239" i="2"/>
  <c r="I239" i="2"/>
  <c r="H239" i="2"/>
  <c r="F239" i="2"/>
  <c r="J238" i="2"/>
  <c r="I238" i="2"/>
  <c r="H238" i="2"/>
  <c r="F238" i="2"/>
  <c r="J236" i="2"/>
  <c r="I236" i="2"/>
  <c r="H236" i="2"/>
  <c r="F236" i="2"/>
  <c r="J235" i="2"/>
  <c r="I235" i="2"/>
  <c r="H235" i="2"/>
  <c r="F235" i="2"/>
  <c r="J234" i="2"/>
  <c r="I234" i="2"/>
  <c r="H234" i="2"/>
  <c r="F234" i="2"/>
  <c r="J232" i="2"/>
  <c r="I232" i="2"/>
  <c r="H232" i="2"/>
  <c r="F232" i="2"/>
  <c r="J231" i="2"/>
  <c r="I231" i="2"/>
  <c r="H231" i="2"/>
  <c r="F231" i="2"/>
  <c r="J230" i="2"/>
  <c r="I230" i="2"/>
  <c r="H230" i="2"/>
  <c r="F230" i="2"/>
  <c r="J229" i="2"/>
  <c r="I229" i="2"/>
  <c r="H229" i="2"/>
  <c r="F229" i="2"/>
  <c r="J227" i="2"/>
  <c r="I227" i="2"/>
  <c r="H227" i="2"/>
  <c r="F227" i="2"/>
  <c r="J226" i="2"/>
  <c r="I226" i="2"/>
  <c r="H226" i="2"/>
  <c r="F226" i="2"/>
  <c r="J225" i="2"/>
  <c r="I225" i="2"/>
  <c r="H225" i="2"/>
  <c r="F225" i="2"/>
  <c r="J223" i="2"/>
  <c r="I223" i="2"/>
  <c r="H223" i="2"/>
  <c r="F223" i="2"/>
  <c r="J222" i="2"/>
  <c r="I222" i="2"/>
  <c r="H222" i="2"/>
  <c r="F222" i="2"/>
  <c r="J221" i="2"/>
  <c r="I221" i="2"/>
  <c r="H221" i="2"/>
  <c r="F221" i="2"/>
  <c r="J219" i="2"/>
  <c r="I219" i="2"/>
  <c r="H219" i="2"/>
  <c r="G219" i="2"/>
  <c r="L219" i="2" s="1"/>
  <c r="F219" i="2"/>
  <c r="J218" i="2"/>
  <c r="I218" i="2"/>
  <c r="H218" i="2"/>
  <c r="F218" i="2"/>
  <c r="J217" i="2"/>
  <c r="I217" i="2"/>
  <c r="H217" i="2"/>
  <c r="F217" i="2"/>
  <c r="J215" i="2"/>
  <c r="I215" i="2"/>
  <c r="H215" i="2"/>
  <c r="F215" i="2"/>
  <c r="J214" i="2"/>
  <c r="I214" i="2"/>
  <c r="H214" i="2"/>
  <c r="F214" i="2"/>
  <c r="J213" i="2"/>
  <c r="I213" i="2"/>
  <c r="H213" i="2"/>
  <c r="F213" i="2"/>
  <c r="J211" i="2"/>
  <c r="I211" i="2"/>
  <c r="H211" i="2"/>
  <c r="F211" i="2"/>
  <c r="J210" i="2"/>
  <c r="I210" i="2"/>
  <c r="H210" i="2"/>
  <c r="F210" i="2"/>
  <c r="J209" i="2"/>
  <c r="I209" i="2"/>
  <c r="H209" i="2"/>
  <c r="F209" i="2"/>
  <c r="J208" i="2"/>
  <c r="I208" i="2"/>
  <c r="H208" i="2"/>
  <c r="F208" i="2"/>
  <c r="J206" i="2"/>
  <c r="I206" i="2"/>
  <c r="H206" i="2"/>
  <c r="F206" i="2"/>
  <c r="J205" i="2"/>
  <c r="I205" i="2"/>
  <c r="H205" i="2"/>
  <c r="F205" i="2"/>
  <c r="J204" i="2"/>
  <c r="I204" i="2"/>
  <c r="H204" i="2"/>
  <c r="F204" i="2"/>
  <c r="J203" i="2"/>
  <c r="I203" i="2"/>
  <c r="H203" i="2"/>
  <c r="F203" i="2"/>
  <c r="F200" i="2"/>
  <c r="F199" i="2"/>
  <c r="F198" i="2"/>
  <c r="F197" i="2"/>
  <c r="F195" i="2"/>
  <c r="F194" i="2"/>
  <c r="J193" i="2"/>
  <c r="I193" i="2"/>
  <c r="H193" i="2"/>
  <c r="F193" i="2"/>
  <c r="J192" i="2"/>
  <c r="I192" i="2"/>
  <c r="H192" i="2"/>
  <c r="F192" i="2"/>
  <c r="J191" i="2"/>
  <c r="I191" i="2"/>
  <c r="H191" i="2"/>
  <c r="F191" i="2"/>
  <c r="J189" i="2"/>
  <c r="I189" i="2"/>
  <c r="H189" i="2"/>
  <c r="F189" i="2"/>
  <c r="J188" i="2"/>
  <c r="I188" i="2"/>
  <c r="H188" i="2"/>
  <c r="F188" i="2"/>
  <c r="J187" i="2"/>
  <c r="I187" i="2"/>
  <c r="H187" i="2"/>
  <c r="F187" i="2"/>
  <c r="F186" i="2"/>
  <c r="F185" i="2"/>
  <c r="L183" i="2"/>
  <c r="K183" i="2"/>
  <c r="J183" i="2"/>
  <c r="I183" i="2"/>
  <c r="H183" i="2"/>
  <c r="F182" i="2"/>
  <c r="J181" i="2"/>
  <c r="I181" i="2"/>
  <c r="H181" i="2"/>
  <c r="F181" i="2"/>
  <c r="F180" i="2"/>
  <c r="F179" i="2"/>
  <c r="F178" i="2"/>
  <c r="F177" i="2"/>
  <c r="F176" i="2"/>
  <c r="F175" i="2"/>
  <c r="F174" i="2"/>
  <c r="F173" i="2"/>
  <c r="F172" i="2"/>
  <c r="F171" i="2"/>
  <c r="F170" i="2"/>
  <c r="F169" i="2"/>
  <c r="J167" i="2"/>
  <c r="I167" i="2"/>
  <c r="H167" i="2"/>
  <c r="F167" i="2"/>
  <c r="J166" i="2"/>
  <c r="I166" i="2"/>
  <c r="H166" i="2"/>
  <c r="F166" i="2"/>
  <c r="J165" i="2"/>
  <c r="I165" i="2"/>
  <c r="H165" i="2"/>
  <c r="F165" i="2"/>
  <c r="J164" i="2"/>
  <c r="I164" i="2"/>
  <c r="H164" i="2"/>
  <c r="F164" i="2"/>
  <c r="J163" i="2"/>
  <c r="I163" i="2"/>
  <c r="H163" i="2"/>
  <c r="F163" i="2"/>
  <c r="J161" i="2"/>
  <c r="I161" i="2"/>
  <c r="H161" i="2"/>
  <c r="F161" i="2"/>
  <c r="J160" i="2"/>
  <c r="I160" i="2"/>
  <c r="H160" i="2"/>
  <c r="F160" i="2"/>
  <c r="J159" i="2"/>
  <c r="I159" i="2"/>
  <c r="H159" i="2"/>
  <c r="F159" i="2"/>
  <c r="J158" i="2"/>
  <c r="I158" i="2"/>
  <c r="H158" i="2"/>
  <c r="F158" i="2"/>
  <c r="J156" i="2"/>
  <c r="I156" i="2"/>
  <c r="H156" i="2"/>
  <c r="F156" i="2"/>
  <c r="J155" i="2"/>
  <c r="I155" i="2"/>
  <c r="H155" i="2"/>
  <c r="F155" i="2"/>
  <c r="J154" i="2"/>
  <c r="I154" i="2"/>
  <c r="H154" i="2"/>
  <c r="F154" i="2"/>
  <c r="J153" i="2"/>
  <c r="I153" i="2"/>
  <c r="H153" i="2"/>
  <c r="F153" i="2"/>
  <c r="J152" i="2"/>
  <c r="I152" i="2"/>
  <c r="H152" i="2"/>
  <c r="F152" i="2"/>
  <c r="J151" i="2"/>
  <c r="I151" i="2"/>
  <c r="H151" i="2"/>
  <c r="F151" i="2"/>
  <c r="J150" i="2"/>
  <c r="I150" i="2"/>
  <c r="H150" i="2"/>
  <c r="F150" i="2"/>
  <c r="J149" i="2"/>
  <c r="I149" i="2"/>
  <c r="H149" i="2"/>
  <c r="F149" i="2"/>
  <c r="J147" i="2"/>
  <c r="I147" i="2"/>
  <c r="H147" i="2"/>
  <c r="F147" i="2"/>
  <c r="J146" i="2"/>
  <c r="I146" i="2"/>
  <c r="H146" i="2"/>
  <c r="F146" i="2"/>
  <c r="J145" i="2"/>
  <c r="I145" i="2"/>
  <c r="H145" i="2"/>
  <c r="F145" i="2"/>
  <c r="J144" i="2"/>
  <c r="I144" i="2"/>
  <c r="H144" i="2"/>
  <c r="F144" i="2"/>
  <c r="J143" i="2"/>
  <c r="I143" i="2"/>
  <c r="H143" i="2"/>
  <c r="F143" i="2"/>
  <c r="J142" i="2"/>
  <c r="I142" i="2"/>
  <c r="H142" i="2"/>
  <c r="F142" i="2"/>
  <c r="F137" i="2"/>
  <c r="J136" i="2"/>
  <c r="I136" i="2"/>
  <c r="H136" i="2"/>
  <c r="F136" i="2"/>
  <c r="J135" i="2"/>
  <c r="I135" i="2"/>
  <c r="H135" i="2"/>
  <c r="F135" i="2"/>
  <c r="J134" i="2"/>
  <c r="I134" i="2"/>
  <c r="H134" i="2"/>
  <c r="F134" i="2"/>
  <c r="F133" i="2"/>
  <c r="F132" i="2"/>
  <c r="F131" i="2"/>
  <c r="F130" i="2"/>
  <c r="J127" i="2"/>
  <c r="I127" i="2"/>
  <c r="H127" i="2"/>
  <c r="F127" i="2"/>
  <c r="G126" i="2"/>
  <c r="L126" i="2" s="1"/>
  <c r="F126" i="2"/>
  <c r="F125" i="2"/>
  <c r="G124" i="2"/>
  <c r="F124" i="2"/>
  <c r="J123" i="2"/>
  <c r="I123" i="2"/>
  <c r="H123" i="2"/>
  <c r="F123" i="2"/>
  <c r="F120" i="2"/>
  <c r="J119" i="2"/>
  <c r="I119" i="2"/>
  <c r="H119" i="2"/>
  <c r="F119" i="2"/>
  <c r="J118" i="2"/>
  <c r="I118" i="2"/>
  <c r="H118" i="2"/>
  <c r="F118" i="2"/>
  <c r="F117" i="2"/>
  <c r="J115" i="2"/>
  <c r="F115" i="2"/>
  <c r="F114" i="2"/>
  <c r="F113" i="2"/>
  <c r="J112" i="2"/>
  <c r="I112" i="2"/>
  <c r="H112" i="2"/>
  <c r="F112" i="2"/>
  <c r="F111" i="2"/>
  <c r="F110" i="2"/>
  <c r="F109" i="2"/>
  <c r="F107" i="2"/>
  <c r="F106" i="2"/>
  <c r="F105" i="2"/>
  <c r="F104" i="2"/>
  <c r="F102" i="2"/>
  <c r="F101" i="2"/>
  <c r="F99" i="2"/>
  <c r="F98" i="2"/>
  <c r="F97" i="2"/>
  <c r="F96" i="2"/>
  <c r="F95" i="2"/>
  <c r="F94" i="2"/>
  <c r="F93" i="2"/>
  <c r="F90" i="2"/>
  <c r="F88" i="2"/>
  <c r="F87" i="2"/>
  <c r="F86" i="2" s="1"/>
  <c r="F85" i="2"/>
  <c r="F84" i="2"/>
  <c r="F80" i="2"/>
  <c r="F79" i="2" s="1"/>
  <c r="F77" i="2"/>
  <c r="F76" i="2"/>
  <c r="F75" i="2"/>
  <c r="F74" i="2"/>
  <c r="F71" i="2"/>
  <c r="F70" i="2"/>
  <c r="F68" i="2"/>
  <c r="J66" i="2"/>
  <c r="I66" i="2"/>
  <c r="H66" i="2"/>
  <c r="F66" i="2"/>
  <c r="J65" i="2"/>
  <c r="I65" i="2"/>
  <c r="H65" i="2"/>
  <c r="F65" i="2"/>
  <c r="J64" i="2"/>
  <c r="I64" i="2"/>
  <c r="H64" i="2"/>
  <c r="F64" i="2"/>
  <c r="J63" i="2"/>
  <c r="I63" i="2"/>
  <c r="H63" i="2"/>
  <c r="F63" i="2"/>
  <c r="J62" i="2"/>
  <c r="I62" i="2"/>
  <c r="H62" i="2"/>
  <c r="F62" i="2"/>
  <c r="F61" i="2"/>
  <c r="J60" i="2"/>
  <c r="I60" i="2"/>
  <c r="H60" i="2"/>
  <c r="F60" i="2"/>
  <c r="J59" i="2"/>
  <c r="I59" i="2"/>
  <c r="H59" i="2"/>
  <c r="F59" i="2"/>
  <c r="F58" i="2"/>
  <c r="J57" i="2"/>
  <c r="I57" i="2"/>
  <c r="H57" i="2"/>
  <c r="F57" i="2"/>
  <c r="J56" i="2"/>
  <c r="I56" i="2"/>
  <c r="H56" i="2"/>
  <c r="F56" i="2"/>
  <c r="J55" i="2"/>
  <c r="I55" i="2"/>
  <c r="H55" i="2"/>
  <c r="F55" i="2"/>
  <c r="F54" i="2"/>
  <c r="F53" i="2"/>
  <c r="F52" i="2"/>
  <c r="J51" i="2"/>
  <c r="I51" i="2"/>
  <c r="H51" i="2"/>
  <c r="F51" i="2"/>
  <c r="J50" i="2"/>
  <c r="I50" i="2"/>
  <c r="H50" i="2"/>
  <c r="F50" i="2"/>
  <c r="F49" i="2"/>
  <c r="J47" i="2"/>
  <c r="I47" i="2"/>
  <c r="H47" i="2"/>
  <c r="F47" i="2"/>
  <c r="J46" i="2"/>
  <c r="I46" i="2"/>
  <c r="H46" i="2"/>
  <c r="F46" i="2"/>
  <c r="J45" i="2"/>
  <c r="I45" i="2"/>
  <c r="H45" i="2"/>
  <c r="F45" i="2"/>
  <c r="F41" i="2"/>
  <c r="F40" i="2"/>
  <c r="F39" i="2"/>
  <c r="F38" i="2"/>
  <c r="F37" i="2"/>
  <c r="F35" i="2"/>
  <c r="F34" i="2"/>
  <c r="F30" i="2"/>
  <c r="F28" i="2"/>
  <c r="F27" i="2" s="1"/>
  <c r="F26" i="2" s="1"/>
  <c r="F25" i="2"/>
  <c r="F24" i="2"/>
  <c r="F23" i="2"/>
  <c r="F21" i="2"/>
  <c r="F19" i="2" s="1"/>
  <c r="L20" i="2"/>
  <c r="K20" i="2"/>
  <c r="F17" i="2"/>
  <c r="F16" i="2" s="1"/>
  <c r="F15" i="2" s="1"/>
  <c r="N12" i="2"/>
  <c r="G2" i="2"/>
  <c r="I123" i="1"/>
  <c r="I122" i="1"/>
  <c r="I119"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J88" i="1"/>
  <c r="E88" i="1"/>
  <c r="E87" i="1"/>
  <c r="H86" i="1"/>
  <c r="G86" i="1"/>
  <c r="F86" i="1"/>
  <c r="J85" i="1"/>
  <c r="J84" i="1" s="1"/>
  <c r="J83" i="1" s="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J65" i="1" s="1"/>
  <c r="E66" i="1"/>
  <c r="D66" i="1"/>
  <c r="H65" i="1"/>
  <c r="G65" i="1"/>
  <c r="F65" i="1"/>
  <c r="E64" i="1"/>
  <c r="D64" i="1"/>
  <c r="E63" i="1"/>
  <c r="D63" i="1"/>
  <c r="D62" i="1" s="1"/>
  <c r="J62" i="1"/>
  <c r="H62" i="1"/>
  <c r="G62" i="1"/>
  <c r="F62" i="1"/>
  <c r="E59" i="1"/>
  <c r="D59" i="1"/>
  <c r="E58" i="1"/>
  <c r="D58" i="1"/>
  <c r="E57" i="1"/>
  <c r="D57" i="1"/>
  <c r="E56" i="1"/>
  <c r="D56" i="1"/>
  <c r="J55" i="1"/>
  <c r="H55" i="1"/>
  <c r="G55" i="1"/>
  <c r="F55" i="1"/>
  <c r="C55" i="1"/>
  <c r="E54" i="1"/>
  <c r="E53" i="1"/>
  <c r="D53" i="1"/>
  <c r="E52" i="1"/>
  <c r="D52" i="1"/>
  <c r="E51" i="1"/>
  <c r="D51" i="1"/>
  <c r="E50" i="1"/>
  <c r="D50" i="1"/>
  <c r="E49" i="1"/>
  <c r="D49" i="1"/>
  <c r="E48" i="1"/>
  <c r="D48" i="1"/>
  <c r="C48" i="1"/>
  <c r="I47" i="1"/>
  <c r="K47" i="1" s="1"/>
  <c r="E47" i="1"/>
  <c r="D47" i="1"/>
  <c r="E46" i="1"/>
  <c r="D46" i="1"/>
  <c r="E45" i="1"/>
  <c r="D45" i="1"/>
  <c r="E44" i="1"/>
  <c r="H43" i="1"/>
  <c r="H42" i="1" s="1"/>
  <c r="F43" i="1"/>
  <c r="G42" i="1"/>
  <c r="H41" i="1"/>
  <c r="E41" i="1"/>
  <c r="D41" i="1"/>
  <c r="E40" i="1"/>
  <c r="E38" i="1" s="1"/>
  <c r="J39" i="1"/>
  <c r="J38" i="1" s="1"/>
  <c r="H39" i="1"/>
  <c r="E39" i="1"/>
  <c r="D39" i="1"/>
  <c r="H38" i="1"/>
  <c r="G38" i="1"/>
  <c r="F38" i="1"/>
  <c r="E37" i="1"/>
  <c r="D37" i="1"/>
  <c r="E36" i="1"/>
  <c r="D36" i="1"/>
  <c r="E35" i="1"/>
  <c r="E34" i="1"/>
  <c r="D34" i="1"/>
  <c r="E33" i="1"/>
  <c r="D33" i="1"/>
  <c r="E32" i="1"/>
  <c r="D32" i="1"/>
  <c r="E31" i="1"/>
  <c r="D31" i="1"/>
  <c r="J30" i="1"/>
  <c r="E30" i="1"/>
  <c r="D30" i="1"/>
  <c r="J29" i="1"/>
  <c r="H29" i="1"/>
  <c r="G29" i="1"/>
  <c r="F29" i="1"/>
  <c r="E28" i="1"/>
  <c r="D28" i="1"/>
  <c r="E27" i="1"/>
  <c r="D27" i="1"/>
  <c r="E26" i="1"/>
  <c r="D26" i="1"/>
  <c r="E25" i="1"/>
  <c r="D25" i="1"/>
  <c r="H24" i="1"/>
  <c r="H21" i="1" s="1"/>
  <c r="H20" i="1" s="1"/>
  <c r="H19" i="1" s="1"/>
  <c r="G24" i="1"/>
  <c r="F24" i="1"/>
  <c r="D24" i="1"/>
  <c r="E23" i="1"/>
  <c r="D23" i="1"/>
  <c r="E22" i="1"/>
  <c r="D22" i="1"/>
  <c r="K2" i="1"/>
  <c r="M42" i="7" l="1"/>
  <c r="H113" i="2"/>
  <c r="H190" i="2"/>
  <c r="H38" i="2"/>
  <c r="G266" i="2"/>
  <c r="L266" i="2" s="1"/>
  <c r="C112" i="1"/>
  <c r="G967" i="2"/>
  <c r="L967" i="2" s="1"/>
  <c r="G142" i="2"/>
  <c r="L142" i="2" s="1"/>
  <c r="G160" i="2"/>
  <c r="L160" i="2" s="1"/>
  <c r="F207" i="2"/>
  <c r="H620" i="2"/>
  <c r="G660" i="2"/>
  <c r="L660" i="2" s="1"/>
  <c r="G441" i="2"/>
  <c r="L441" i="2" s="1"/>
  <c r="H444" i="2"/>
  <c r="H443" i="2" s="1"/>
  <c r="H349" i="2"/>
  <c r="H348" i="2" s="1"/>
  <c r="H800" i="2"/>
  <c r="H799" i="2" s="1"/>
  <c r="I220" i="2"/>
  <c r="J444" i="2"/>
  <c r="J443" i="2" s="1"/>
  <c r="F256" i="2"/>
  <c r="H784" i="2"/>
  <c r="G720" i="2"/>
  <c r="L720" i="2" s="1"/>
  <c r="I934" i="2"/>
  <c r="I933" i="2" s="1"/>
  <c r="I349" i="2"/>
  <c r="I348" i="2" s="1"/>
  <c r="I444" i="2"/>
  <c r="I443" i="2" s="1"/>
  <c r="J913" i="2"/>
  <c r="J790" i="2"/>
  <c r="G434" i="2"/>
  <c r="L434" i="2" s="1"/>
  <c r="I726" i="2"/>
  <c r="J726" i="2"/>
  <c r="I74" i="2"/>
  <c r="I73" i="2" s="1"/>
  <c r="I72" i="2" s="1"/>
  <c r="I60" i="7"/>
  <c r="E43" i="7"/>
  <c r="E42" i="7" s="1"/>
  <c r="N14" i="7"/>
  <c r="M14" i="7"/>
  <c r="E88" i="7"/>
  <c r="D88" i="1" s="1"/>
  <c r="D44" i="1"/>
  <c r="H97" i="2"/>
  <c r="I40" i="2"/>
  <c r="G113" i="2"/>
  <c r="L113" i="2" s="1"/>
  <c r="H175" i="2"/>
  <c r="G978" i="2"/>
  <c r="L978" i="2" s="1"/>
  <c r="H133" i="2"/>
  <c r="I637" i="2"/>
  <c r="I636" i="2" s="1"/>
  <c r="J35" i="2"/>
  <c r="G94" i="2"/>
  <c r="L94" i="2" s="1"/>
  <c r="G146" i="2"/>
  <c r="L146" i="2" s="1"/>
  <c r="G165" i="2"/>
  <c r="L165" i="2" s="1"/>
  <c r="G235" i="2"/>
  <c r="L235" i="2" s="1"/>
  <c r="G250" i="2"/>
  <c r="G249" i="2" s="1"/>
  <c r="K249" i="2" s="1"/>
  <c r="J637" i="2"/>
  <c r="J636" i="2" s="1"/>
  <c r="G125" i="2"/>
  <c r="L125" i="2" s="1"/>
  <c r="G151" i="2"/>
  <c r="L151" i="2" s="1"/>
  <c r="H84" i="2"/>
  <c r="G87" i="2"/>
  <c r="G93" i="2"/>
  <c r="L93" i="2" s="1"/>
  <c r="G98" i="2"/>
  <c r="L98" i="2" s="1"/>
  <c r="G155" i="2"/>
  <c r="L155" i="2" s="1"/>
  <c r="G253" i="2"/>
  <c r="K253" i="2" s="1"/>
  <c r="G65" i="2"/>
  <c r="L65" i="2" s="1"/>
  <c r="H237" i="2"/>
  <c r="G206" i="2"/>
  <c r="L206" i="2" s="1"/>
  <c r="G284" i="2"/>
  <c r="L284" i="2" s="1"/>
  <c r="H182" i="2"/>
  <c r="G243" i="2"/>
  <c r="L243" i="2" s="1"/>
  <c r="G247" i="2"/>
  <c r="L247" i="2" s="1"/>
  <c r="H77" i="2"/>
  <c r="H131" i="2"/>
  <c r="G195" i="2"/>
  <c r="L195" i="2" s="1"/>
  <c r="G273" i="2"/>
  <c r="L273" i="2" s="1"/>
  <c r="G49" i="2"/>
  <c r="L49" i="2" s="1"/>
  <c r="F69" i="2"/>
  <c r="H74" i="2"/>
  <c r="H73" i="2" s="1"/>
  <c r="G159" i="2"/>
  <c r="L159" i="2" s="1"/>
  <c r="G213" i="2"/>
  <c r="L213" i="2" s="1"/>
  <c r="G244" i="2"/>
  <c r="L244" i="2" s="1"/>
  <c r="H708" i="2"/>
  <c r="K961" i="2"/>
  <c r="F975" i="2"/>
  <c r="G959" i="2"/>
  <c r="I959" i="2" s="1"/>
  <c r="G54" i="2"/>
  <c r="L54" i="2" s="1"/>
  <c r="H174" i="2"/>
  <c r="F458" i="2"/>
  <c r="F457" i="2" s="1"/>
  <c r="F456" i="2" s="1"/>
  <c r="F455" i="2" s="1"/>
  <c r="H779" i="2"/>
  <c r="H778" i="2" s="1"/>
  <c r="F929" i="2"/>
  <c r="G21" i="2"/>
  <c r="L21" i="2" s="1"/>
  <c r="H94" i="2"/>
  <c r="G143" i="2"/>
  <c r="L143" i="2" s="1"/>
  <c r="G152" i="2"/>
  <c r="L152" i="2" s="1"/>
  <c r="G25" i="2"/>
  <c r="L25" i="2" s="1"/>
  <c r="G50" i="2"/>
  <c r="L50" i="2" s="1"/>
  <c r="G62" i="2"/>
  <c r="K62" i="2" s="1"/>
  <c r="H172" i="2"/>
  <c r="H458" i="2"/>
  <c r="H457" i="2" s="1"/>
  <c r="H456" i="2" s="1"/>
  <c r="H455" i="2" s="1"/>
  <c r="F589" i="2"/>
  <c r="G35" i="2"/>
  <c r="L35" i="2" s="1"/>
  <c r="G38" i="2"/>
  <c r="L38" i="2" s="1"/>
  <c r="H40" i="2"/>
  <c r="G58" i="2"/>
  <c r="L58" i="2" s="1"/>
  <c r="H132" i="2"/>
  <c r="G147" i="2"/>
  <c r="L147" i="2" s="1"/>
  <c r="G156" i="2"/>
  <c r="L156" i="2" s="1"/>
  <c r="H178" i="2"/>
  <c r="F680" i="2"/>
  <c r="H680" i="2" s="1"/>
  <c r="H679" i="2" s="1"/>
  <c r="G741" i="2"/>
  <c r="L741" i="2" s="1"/>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I44" i="1"/>
  <c r="K44" i="1" s="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I112" i="1"/>
  <c r="K112" i="1" s="1"/>
  <c r="D43" i="1"/>
  <c r="F42" i="7"/>
  <c r="F60" i="7" s="1"/>
  <c r="F33" i="7"/>
  <c r="F14" i="7" s="1"/>
  <c r="E39" i="7"/>
  <c r="J87" i="1" s="1"/>
  <c r="J86" i="1" s="1"/>
  <c r="K110" i="2"/>
  <c r="H41" i="2"/>
  <c r="H68" i="2"/>
  <c r="H67" i="2" s="1"/>
  <c r="I97" i="2"/>
  <c r="I148" i="2"/>
  <c r="G154" i="2"/>
  <c r="L154" i="2" s="1"/>
  <c r="H171" i="2"/>
  <c r="G186" i="2"/>
  <c r="L186" i="2" s="1"/>
  <c r="G211" i="2"/>
  <c r="L211" i="2" s="1"/>
  <c r="G227" i="2"/>
  <c r="L227" i="2" s="1"/>
  <c r="K593" i="2"/>
  <c r="G615" i="2"/>
  <c r="L615" i="2" s="1"/>
  <c r="K772" i="2"/>
  <c r="I48" i="2"/>
  <c r="I44" i="2" s="1"/>
  <c r="I43" i="2" s="1"/>
  <c r="J74" i="2"/>
  <c r="J73" i="2" s="1"/>
  <c r="H107" i="2"/>
  <c r="G120" i="2"/>
  <c r="L120" i="2" s="1"/>
  <c r="H632" i="2"/>
  <c r="H654" i="2"/>
  <c r="I781" i="2"/>
  <c r="G102" i="2"/>
  <c r="L102" i="2" s="1"/>
  <c r="H105" i="2"/>
  <c r="J207" i="2"/>
  <c r="G217" i="2"/>
  <c r="L217" i="2" s="1"/>
  <c r="G238" i="2"/>
  <c r="L238" i="2" s="1"/>
  <c r="L492" i="2"/>
  <c r="G628" i="2"/>
  <c r="L628" i="2" s="1"/>
  <c r="H34" i="2"/>
  <c r="G61" i="2"/>
  <c r="L61" i="2" s="1"/>
  <c r="H95" i="2"/>
  <c r="G97" i="2"/>
  <c r="L97" i="2" s="1"/>
  <c r="H101" i="2"/>
  <c r="H100" i="2" s="1"/>
  <c r="H109" i="2"/>
  <c r="H111" i="2"/>
  <c r="G131" i="2"/>
  <c r="L131" i="2" s="1"/>
  <c r="I212" i="2"/>
  <c r="H437" i="2"/>
  <c r="H436" i="2" s="1"/>
  <c r="H431" i="2" s="1"/>
  <c r="H28" i="2"/>
  <c r="H27" i="2" s="1"/>
  <c r="H26" i="2" s="1"/>
  <c r="H37" i="2"/>
  <c r="G47" i="2"/>
  <c r="L47" i="2" s="1"/>
  <c r="G57" i="2"/>
  <c r="K57" i="2" s="1"/>
  <c r="I95" i="2"/>
  <c r="G107" i="2"/>
  <c r="L107" i="2" s="1"/>
  <c r="G133" i="2"/>
  <c r="L133" i="2" s="1"/>
  <c r="G171" i="2"/>
  <c r="L171" i="2" s="1"/>
  <c r="J212" i="2"/>
  <c r="H293" i="2"/>
  <c r="H292" i="2" s="1"/>
  <c r="G614" i="2"/>
  <c r="L614" i="2" s="1"/>
  <c r="J632" i="2"/>
  <c r="H17" i="2"/>
  <c r="H16" i="2" s="1"/>
  <c r="H15" i="2" s="1"/>
  <c r="J48" i="2"/>
  <c r="J44" i="2" s="1"/>
  <c r="J43" i="2" s="1"/>
  <c r="G99" i="2"/>
  <c r="L99" i="2" s="1"/>
  <c r="G112" i="2"/>
  <c r="L112" i="2" s="1"/>
  <c r="G117" i="2"/>
  <c r="L117" i="2" s="1"/>
  <c r="G158" i="2"/>
  <c r="L158" i="2" s="1"/>
  <c r="G169" i="2"/>
  <c r="L169" i="2" s="1"/>
  <c r="G173" i="2"/>
  <c r="L173" i="2" s="1"/>
  <c r="G175" i="2"/>
  <c r="L175" i="2" s="1"/>
  <c r="G177" i="2"/>
  <c r="L177" i="2" s="1"/>
  <c r="G179" i="2"/>
  <c r="L179" i="2" s="1"/>
  <c r="G191" i="2"/>
  <c r="L191" i="2" s="1"/>
  <c r="G197" i="2"/>
  <c r="L197" i="2" s="1"/>
  <c r="G198" i="2"/>
  <c r="L198" i="2" s="1"/>
  <c r="G199" i="2"/>
  <c r="L199" i="2" s="1"/>
  <c r="G200" i="2"/>
  <c r="L200" i="2" s="1"/>
  <c r="F280" i="2"/>
  <c r="I372" i="2"/>
  <c r="J372" i="2" s="1"/>
  <c r="J96" i="2" s="1"/>
  <c r="L610" i="2"/>
  <c r="K617" i="2"/>
  <c r="K858" i="2"/>
  <c r="H21" i="2"/>
  <c r="H19" i="2" s="1"/>
  <c r="I41" i="2"/>
  <c r="G56" i="2"/>
  <c r="K56" i="2" s="1"/>
  <c r="G60" i="2"/>
  <c r="K60" i="2" s="1"/>
  <c r="G63" i="2"/>
  <c r="K63" i="2" s="1"/>
  <c r="G68" i="2"/>
  <c r="K68" i="2" s="1"/>
  <c r="G76" i="2"/>
  <c r="L76" i="2" s="1"/>
  <c r="G85" i="2"/>
  <c r="L85" i="2" s="1"/>
  <c r="G88" i="2"/>
  <c r="L88" i="2" s="1"/>
  <c r="H90" i="2"/>
  <c r="H89" i="2" s="1"/>
  <c r="G106" i="2"/>
  <c r="L106" i="2" s="1"/>
  <c r="G123" i="2"/>
  <c r="L123" i="2" s="1"/>
  <c r="G136" i="2"/>
  <c r="L136" i="2" s="1"/>
  <c r="G145" i="2"/>
  <c r="L145" i="2" s="1"/>
  <c r="G215" i="2"/>
  <c r="L215" i="2" s="1"/>
  <c r="I216" i="2"/>
  <c r="G221" i="2"/>
  <c r="L221" i="2" s="1"/>
  <c r="I224" i="2"/>
  <c r="G229" i="2"/>
  <c r="L229" i="2" s="1"/>
  <c r="G258" i="2"/>
  <c r="L258" i="2" s="1"/>
  <c r="G263" i="2"/>
  <c r="L263" i="2" s="1"/>
  <c r="G282" i="2"/>
  <c r="L282" i="2" s="1"/>
  <c r="J299" i="2"/>
  <c r="J295" i="2" s="1"/>
  <c r="F367" i="2"/>
  <c r="K489" i="2"/>
  <c r="J589" i="2"/>
  <c r="J588" i="2" s="1"/>
  <c r="J587" i="2" s="1"/>
  <c r="I632" i="2"/>
  <c r="K752" i="2"/>
  <c r="H870" i="2"/>
  <c r="H869" i="2" s="1"/>
  <c r="K940" i="2"/>
  <c r="H39" i="2"/>
  <c r="G64" i="2"/>
  <c r="L64" i="2" s="1"/>
  <c r="G70" i="2"/>
  <c r="L70" i="2" s="1"/>
  <c r="H88" i="2"/>
  <c r="G109" i="2"/>
  <c r="K109" i="2" s="1"/>
  <c r="H110" i="2"/>
  <c r="G119" i="2"/>
  <c r="L119" i="2" s="1"/>
  <c r="G163" i="2"/>
  <c r="L163" i="2" s="1"/>
  <c r="F184" i="2"/>
  <c r="G188" i="2"/>
  <c r="L188" i="2" s="1"/>
  <c r="G193" i="2"/>
  <c r="L193" i="2" s="1"/>
  <c r="J202" i="2"/>
  <c r="G225" i="2"/>
  <c r="L225" i="2" s="1"/>
  <c r="G255" i="2"/>
  <c r="L255" i="2" s="1"/>
  <c r="K262" i="2"/>
  <c r="G267" i="2"/>
  <c r="L267" i="2" s="1"/>
  <c r="G271" i="2"/>
  <c r="L271" i="2" s="1"/>
  <c r="G274" i="2"/>
  <c r="L274" i="2" s="1"/>
  <c r="H365" i="2"/>
  <c r="H390" i="2"/>
  <c r="G444" i="2"/>
  <c r="L444" i="2" s="1"/>
  <c r="G608" i="2"/>
  <c r="L608" i="2" s="1"/>
  <c r="G708" i="2"/>
  <c r="L708" i="2" s="1"/>
  <c r="H907" i="2"/>
  <c r="G925" i="2"/>
  <c r="L925" i="2" s="1"/>
  <c r="J220" i="2"/>
  <c r="H637" i="2"/>
  <c r="H636" i="2" s="1"/>
  <c r="G46" i="2"/>
  <c r="L46" i="2" s="1"/>
  <c r="H70" i="2"/>
  <c r="F73" i="2"/>
  <c r="F72" i="2" s="1"/>
  <c r="J124" i="2"/>
  <c r="J121" i="2" s="1"/>
  <c r="H170" i="2"/>
  <c r="G182" i="2"/>
  <c r="L182" i="2" s="1"/>
  <c r="G189" i="2"/>
  <c r="L189" i="2" s="1"/>
  <c r="I190" i="2"/>
  <c r="G231" i="2"/>
  <c r="L231" i="2" s="1"/>
  <c r="G259" i="2"/>
  <c r="L259" i="2" s="1"/>
  <c r="I299" i="2"/>
  <c r="I295" i="2" s="1"/>
  <c r="G343" i="2"/>
  <c r="L343" i="2" s="1"/>
  <c r="I390" i="2"/>
  <c r="J437" i="2"/>
  <c r="J436" i="2" s="1"/>
  <c r="J431" i="2" s="1"/>
  <c r="F767" i="2"/>
  <c r="J311" i="2"/>
  <c r="J37" i="2" s="1"/>
  <c r="J36" i="2" s="1"/>
  <c r="I37" i="2"/>
  <c r="J370" i="2"/>
  <c r="J94" i="2" s="1"/>
  <c r="I94" i="2"/>
  <c r="G637" i="2"/>
  <c r="K637" i="2" s="1"/>
  <c r="G23" i="2"/>
  <c r="G24" i="2"/>
  <c r="L24" i="2" s="1"/>
  <c r="G28" i="2"/>
  <c r="K28" i="2" s="1"/>
  <c r="I38" i="2"/>
  <c r="G89" i="2"/>
  <c r="L89" i="2" s="1"/>
  <c r="I117" i="2"/>
  <c r="I116" i="2" s="1"/>
  <c r="H116" i="2"/>
  <c r="G135" i="2"/>
  <c r="L135" i="2" s="1"/>
  <c r="G170" i="2"/>
  <c r="L170" i="2" s="1"/>
  <c r="G176" i="2"/>
  <c r="L176" i="2" s="1"/>
  <c r="G180" i="2"/>
  <c r="L180" i="2" s="1"/>
  <c r="G181" i="2"/>
  <c r="L181" i="2" s="1"/>
  <c r="F190" i="2"/>
  <c r="J190" i="2"/>
  <c r="G203" i="2"/>
  <c r="L203" i="2" s="1"/>
  <c r="J228" i="2"/>
  <c r="J237" i="2"/>
  <c r="G254" i="2"/>
  <c r="K254" i="2" s="1"/>
  <c r="G277" i="2"/>
  <c r="L277" i="2" s="1"/>
  <c r="H343" i="2"/>
  <c r="G474" i="2"/>
  <c r="L474" i="2" s="1"/>
  <c r="G613" i="2"/>
  <c r="G620" i="2"/>
  <c r="K620" i="2" s="1"/>
  <c r="F632" i="2"/>
  <c r="G635" i="2"/>
  <c r="C76" i="1" s="1"/>
  <c r="I76" i="1" s="1"/>
  <c r="K76" i="1" s="1"/>
  <c r="G759" i="2"/>
  <c r="L759" i="2" s="1"/>
  <c r="L802" i="2"/>
  <c r="K828" i="2"/>
  <c r="K832" i="2"/>
  <c r="K845" i="2"/>
  <c r="L878" i="2"/>
  <c r="K881" i="2"/>
  <c r="K893" i="2"/>
  <c r="F904" i="2"/>
  <c r="H967" i="2"/>
  <c r="H910" i="2"/>
  <c r="J25" i="2"/>
  <c r="J22" i="2" s="1"/>
  <c r="J18" i="2" s="1"/>
  <c r="G34" i="2"/>
  <c r="L34" i="2" s="1"/>
  <c r="H35" i="2"/>
  <c r="G41" i="2"/>
  <c r="K41" i="2" s="1"/>
  <c r="G55" i="2"/>
  <c r="K55" i="2" s="1"/>
  <c r="H71" i="2"/>
  <c r="G111" i="2"/>
  <c r="L111" i="2" s="1"/>
  <c r="I124" i="2"/>
  <c r="I121" i="2" s="1"/>
  <c r="G130" i="2"/>
  <c r="L130" i="2" s="1"/>
  <c r="K132" i="2"/>
  <c r="G161" i="2"/>
  <c r="L161" i="2" s="1"/>
  <c r="J162" i="2"/>
  <c r="G166" i="2"/>
  <c r="L166" i="2" s="1"/>
  <c r="J224" i="2"/>
  <c r="I228" i="2"/>
  <c r="G239" i="2"/>
  <c r="L239" i="2" s="1"/>
  <c r="G257" i="2"/>
  <c r="L257" i="2" s="1"/>
  <c r="H299" i="2"/>
  <c r="H295" i="2" s="1"/>
  <c r="G304" i="2"/>
  <c r="G303" i="2" s="1"/>
  <c r="I458" i="2"/>
  <c r="I457" i="2" s="1"/>
  <c r="I456" i="2" s="1"/>
  <c r="I455" i="2" s="1"/>
  <c r="I494" i="2"/>
  <c r="K575" i="2"/>
  <c r="K594" i="2"/>
  <c r="G623" i="2"/>
  <c r="L623" i="2" s="1"/>
  <c r="G634" i="2"/>
  <c r="C75" i="1" s="1"/>
  <c r="I75" i="1" s="1"/>
  <c r="G642" i="2"/>
  <c r="C78" i="1" s="1"/>
  <c r="I78" i="1" s="1"/>
  <c r="K78" i="1" s="1"/>
  <c r="G645" i="2"/>
  <c r="K645" i="2" s="1"/>
  <c r="K753" i="2"/>
  <c r="J775" i="2"/>
  <c r="I796" i="2"/>
  <c r="L942" i="2"/>
  <c r="F958" i="2"/>
  <c r="H958" i="2" s="1"/>
  <c r="J958" i="2" s="1"/>
  <c r="I35" i="2"/>
  <c r="G37" i="2"/>
  <c r="K37" i="2" s="1"/>
  <c r="H48" i="2"/>
  <c r="H44" i="2" s="1"/>
  <c r="H43" i="2" s="1"/>
  <c r="G51" i="2"/>
  <c r="L51" i="2" s="1"/>
  <c r="G59" i="2"/>
  <c r="L59" i="2" s="1"/>
  <c r="G66" i="2"/>
  <c r="L66" i="2" s="1"/>
  <c r="I71" i="2"/>
  <c r="I69" i="2" s="1"/>
  <c r="G84" i="2"/>
  <c r="L84" i="2" s="1"/>
  <c r="F100" i="2"/>
  <c r="H106" i="2"/>
  <c r="G115" i="2"/>
  <c r="L115" i="2" s="1"/>
  <c r="G137" i="2"/>
  <c r="L137" i="2" s="1"/>
  <c r="G149" i="2"/>
  <c r="L149" i="2" s="1"/>
  <c r="G153" i="2"/>
  <c r="K153" i="2" s="1"/>
  <c r="K164" i="2"/>
  <c r="G174" i="2"/>
  <c r="L174" i="2" s="1"/>
  <c r="J216" i="2"/>
  <c r="G223" i="2"/>
  <c r="L223" i="2" s="1"/>
  <c r="G234" i="2"/>
  <c r="L234" i="2" s="1"/>
  <c r="G269" i="2"/>
  <c r="L269" i="2" s="1"/>
  <c r="G362" i="2"/>
  <c r="L362" i="2" s="1"/>
  <c r="I437" i="2"/>
  <c r="I436" i="2" s="1"/>
  <c r="I431" i="2" s="1"/>
  <c r="I589" i="2"/>
  <c r="I588" i="2" s="1"/>
  <c r="I587" i="2" s="1"/>
  <c r="F666" i="2"/>
  <c r="J778" i="2"/>
  <c r="G879" i="2"/>
  <c r="L879" i="2" s="1"/>
  <c r="L525" i="2"/>
  <c r="G232" i="2"/>
  <c r="L232" i="2" s="1"/>
  <c r="L572" i="2"/>
  <c r="G279" i="2"/>
  <c r="L279" i="2" s="1"/>
  <c r="I34" i="2"/>
  <c r="I106" i="2"/>
  <c r="F108" i="2"/>
  <c r="F116" i="2"/>
  <c r="J157" i="2"/>
  <c r="I157" i="2"/>
  <c r="I162" i="2"/>
  <c r="H162" i="2"/>
  <c r="J233" i="2"/>
  <c r="L366" i="2"/>
  <c r="G365" i="2"/>
  <c r="L365" i="2" s="1"/>
  <c r="H384" i="2"/>
  <c r="H115" i="2"/>
  <c r="K408" i="2"/>
  <c r="G172" i="2"/>
  <c r="L172" i="2" s="1"/>
  <c r="K414" i="2"/>
  <c r="G178" i="2"/>
  <c r="K178" i="2" s="1"/>
  <c r="K420" i="2"/>
  <c r="G185" i="2"/>
  <c r="K185" i="2" s="1"/>
  <c r="L461" i="2"/>
  <c r="G144" i="2"/>
  <c r="L144" i="2" s="1"/>
  <c r="J458" i="2"/>
  <c r="J457" i="2" s="1"/>
  <c r="J456" i="2" s="1"/>
  <c r="J455" i="2" s="1"/>
  <c r="L487" i="2"/>
  <c r="G187" i="2"/>
  <c r="L187" i="2" s="1"/>
  <c r="L554" i="2"/>
  <c r="G553" i="2"/>
  <c r="L553" i="2" s="1"/>
  <c r="K558" i="2"/>
  <c r="G265" i="2"/>
  <c r="L265" i="2" s="1"/>
  <c r="G565" i="2"/>
  <c r="L565" i="2" s="1"/>
  <c r="L599" i="2"/>
  <c r="G597" i="2"/>
  <c r="K597" i="2" s="1"/>
  <c r="K748" i="2"/>
  <c r="L748" i="2"/>
  <c r="H775" i="2"/>
  <c r="H766" i="2"/>
  <c r="H794" i="2"/>
  <c r="H793" i="2" s="1"/>
  <c r="F793" i="2"/>
  <c r="I806" i="2"/>
  <c r="J806" i="2" s="1"/>
  <c r="H804" i="2"/>
  <c r="K876" i="2"/>
  <c r="L876" i="2"/>
  <c r="K920" i="2"/>
  <c r="L920" i="2"/>
  <c r="L971" i="2"/>
  <c r="G969" i="2"/>
  <c r="K977" i="2"/>
  <c r="L977" i="2"/>
  <c r="H424" i="2"/>
  <c r="H197" i="2"/>
  <c r="L541" i="2"/>
  <c r="G248" i="2"/>
  <c r="L248" i="2" s="1"/>
  <c r="K541" i="2"/>
  <c r="I658" i="2"/>
  <c r="J658" i="2" s="1"/>
  <c r="H657" i="2"/>
  <c r="K714" i="2"/>
  <c r="G712" i="2"/>
  <c r="L712" i="2" s="1"/>
  <c r="C104" i="1"/>
  <c r="I23" i="2"/>
  <c r="I22" i="2" s="1"/>
  <c r="I18" i="2" s="1"/>
  <c r="G29" i="2"/>
  <c r="L29" i="2" s="1"/>
  <c r="K49" i="2"/>
  <c r="G95" i="2"/>
  <c r="L95" i="2" s="1"/>
  <c r="H98" i="2"/>
  <c r="F121" i="2"/>
  <c r="H148" i="2"/>
  <c r="J148" i="2"/>
  <c r="H157" i="2"/>
  <c r="G167" i="2"/>
  <c r="L167" i="2" s="1"/>
  <c r="I196" i="2"/>
  <c r="G205" i="2"/>
  <c r="L205" i="2" s="1"/>
  <c r="H233" i="2"/>
  <c r="I237" i="2"/>
  <c r="I241" i="2"/>
  <c r="H241" i="2"/>
  <c r="I356" i="2"/>
  <c r="I80" i="2" s="1"/>
  <c r="I79" i="2" s="1"/>
  <c r="I78" i="2" s="1"/>
  <c r="H355" i="2"/>
  <c r="H354" i="2" s="1"/>
  <c r="K386" i="2"/>
  <c r="G384" i="2"/>
  <c r="L384" i="2" s="1"/>
  <c r="I400" i="2"/>
  <c r="I137" i="2" s="1"/>
  <c r="H137" i="2"/>
  <c r="I412" i="2"/>
  <c r="I176" i="2" s="1"/>
  <c r="H176" i="2"/>
  <c r="F437" i="2"/>
  <c r="F436" i="2" s="1"/>
  <c r="F431" i="2" s="1"/>
  <c r="G451" i="2"/>
  <c r="K451" i="2" s="1"/>
  <c r="L452" i="2"/>
  <c r="G134" i="2"/>
  <c r="L134" i="2" s="1"/>
  <c r="G521" i="2"/>
  <c r="L521" i="2" s="1"/>
  <c r="L523" i="2"/>
  <c r="K523" i="2"/>
  <c r="L533" i="2"/>
  <c r="G530" i="2"/>
  <c r="L530" i="2" s="1"/>
  <c r="G240" i="2"/>
  <c r="L240" i="2" s="1"/>
  <c r="L596" i="2"/>
  <c r="K591" i="2"/>
  <c r="I647" i="2"/>
  <c r="J647" i="2" s="1"/>
  <c r="H643" i="2"/>
  <c r="H767" i="2"/>
  <c r="K805" i="2"/>
  <c r="G804" i="2"/>
  <c r="L804" i="2" s="1"/>
  <c r="I918" i="2"/>
  <c r="L918" i="2"/>
  <c r="G916" i="2"/>
  <c r="K916" i="2" s="1"/>
  <c r="J924" i="2"/>
  <c r="H922" i="2"/>
  <c r="I233" i="2"/>
  <c r="F612" i="2"/>
  <c r="K30" i="2"/>
  <c r="K52" i="2"/>
  <c r="H124" i="2"/>
  <c r="H122" i="2" s="1"/>
  <c r="K126" i="2"/>
  <c r="I202" i="2"/>
  <c r="H202" i="2"/>
  <c r="I207" i="2"/>
  <c r="H207" i="2"/>
  <c r="G210" i="2"/>
  <c r="L210" i="2" s="1"/>
  <c r="H212" i="2"/>
  <c r="G214" i="2"/>
  <c r="L214" i="2" s="1"/>
  <c r="H216" i="2"/>
  <c r="G218" i="2"/>
  <c r="K218" i="2" s="1"/>
  <c r="H220" i="2"/>
  <c r="G222" i="2"/>
  <c r="L222" i="2" s="1"/>
  <c r="H224" i="2"/>
  <c r="H228" i="2"/>
  <c r="G275" i="2"/>
  <c r="L275" i="2" s="1"/>
  <c r="L449" i="2"/>
  <c r="G127" i="2"/>
  <c r="L127" i="2" s="1"/>
  <c r="K502" i="2"/>
  <c r="G500" i="2"/>
  <c r="L500" i="2" s="1"/>
  <c r="G505" i="2"/>
  <c r="L505" i="2" s="1"/>
  <c r="G509" i="2"/>
  <c r="L509" i="2" s="1"/>
  <c r="G513" i="2"/>
  <c r="L513" i="2" s="1"/>
  <c r="L519" i="2"/>
  <c r="G517" i="2"/>
  <c r="L517" i="2" s="1"/>
  <c r="L529" i="2"/>
  <c r="G526" i="2"/>
  <c r="L526" i="2" s="1"/>
  <c r="G236" i="2"/>
  <c r="L236" i="2" s="1"/>
  <c r="L578" i="2"/>
  <c r="G285" i="2"/>
  <c r="L285" i="2" s="1"/>
  <c r="K728" i="2"/>
  <c r="G726" i="2"/>
  <c r="L726" i="2" s="1"/>
  <c r="L908" i="2"/>
  <c r="G907" i="2"/>
  <c r="L907" i="2" s="1"/>
  <c r="J390" i="2"/>
  <c r="G424" i="2"/>
  <c r="L424" i="2" s="1"/>
  <c r="G484" i="2"/>
  <c r="L484" i="2" s="1"/>
  <c r="F684" i="2"/>
  <c r="I766" i="2"/>
  <c r="F766" i="2"/>
  <c r="J870" i="2"/>
  <c r="J869" i="2" s="1"/>
  <c r="H913" i="2"/>
  <c r="G956" i="2"/>
  <c r="L956" i="2" s="1"/>
  <c r="H245" i="2"/>
  <c r="K266" i="2"/>
  <c r="H379" i="2"/>
  <c r="H494" i="2"/>
  <c r="J494" i="2"/>
  <c r="G534" i="2"/>
  <c r="L534" i="2" s="1"/>
  <c r="G538" i="2"/>
  <c r="L538" i="2" s="1"/>
  <c r="L546" i="2"/>
  <c r="F611" i="2"/>
  <c r="H695" i="2"/>
  <c r="G746" i="2"/>
  <c r="K746" i="2" s="1"/>
  <c r="I775" i="2"/>
  <c r="H791" i="2"/>
  <c r="H790" i="2" s="1"/>
  <c r="J805" i="2"/>
  <c r="K814" i="2"/>
  <c r="L826" i="2"/>
  <c r="K847" i="2"/>
  <c r="K867" i="2"/>
  <c r="K923" i="2"/>
  <c r="J967" i="2"/>
  <c r="K660" i="2"/>
  <c r="H814" i="2"/>
  <c r="I814" i="2" s="1"/>
  <c r="J814" i="2" s="1"/>
  <c r="K820" i="2"/>
  <c r="K824" i="2"/>
  <c r="H905" i="2"/>
  <c r="K851" i="2"/>
  <c r="F78" i="2"/>
  <c r="L80" i="2"/>
  <c r="G79" i="2"/>
  <c r="F157" i="2"/>
  <c r="F162" i="2"/>
  <c r="F272" i="2"/>
  <c r="I111" i="1"/>
  <c r="C110" i="1"/>
  <c r="L150" i="2"/>
  <c r="L124" i="2"/>
  <c r="J398" i="2"/>
  <c r="J132" i="2" s="1"/>
  <c r="I132" i="2"/>
  <c r="F148" i="2"/>
  <c r="F196" i="2"/>
  <c r="F202" i="2"/>
  <c r="F443" i="2"/>
  <c r="F933" i="2"/>
  <c r="F928" i="2"/>
  <c r="F122" i="2"/>
  <c r="F264" i="2"/>
  <c r="L101" i="2"/>
  <c r="H179" i="2"/>
  <c r="K297" i="2"/>
  <c r="I297" i="2"/>
  <c r="J305" i="2"/>
  <c r="J28" i="2" s="1"/>
  <c r="J27" i="2" s="1"/>
  <c r="J26" i="2" s="1"/>
  <c r="I28" i="2"/>
  <c r="I27" i="2" s="1"/>
  <c r="I26" i="2" s="1"/>
  <c r="F48" i="2"/>
  <c r="F44" i="2" s="1"/>
  <c r="F43" i="2" s="1"/>
  <c r="F321" i="2"/>
  <c r="I101" i="2"/>
  <c r="L380" i="2"/>
  <c r="G379" i="2"/>
  <c r="L379" i="2" s="1"/>
  <c r="G104" i="2"/>
  <c r="K104" i="2" s="1"/>
  <c r="L381" i="2"/>
  <c r="G105" i="2"/>
  <c r="L105" i="2" s="1"/>
  <c r="J388" i="2"/>
  <c r="J113" i="2" s="1"/>
  <c r="I113" i="2"/>
  <c r="K563" i="2"/>
  <c r="G270" i="2"/>
  <c r="L270" i="2" s="1"/>
  <c r="L440" i="2"/>
  <c r="G438" i="2"/>
  <c r="K438" i="2" s="1"/>
  <c r="G114" i="2"/>
  <c r="L114" i="2" s="1"/>
  <c r="I307" i="2"/>
  <c r="H30" i="2"/>
  <c r="H29" i="2" s="1"/>
  <c r="H395" i="2"/>
  <c r="H394" i="2" s="1"/>
  <c r="I396" i="2"/>
  <c r="H130" i="2"/>
  <c r="K74" i="2"/>
  <c r="L74" i="2"/>
  <c r="K80" i="2"/>
  <c r="K87" i="2"/>
  <c r="F212" i="2"/>
  <c r="K219" i="2"/>
  <c r="F216" i="2"/>
  <c r="F220" i="2"/>
  <c r="L226" i="2"/>
  <c r="F224" i="2"/>
  <c r="L230" i="2"/>
  <c r="F228" i="2"/>
  <c r="F233" i="2"/>
  <c r="F237" i="2"/>
  <c r="F252" i="2"/>
  <c r="K261" i="2"/>
  <c r="F260" i="2"/>
  <c r="F268" i="2"/>
  <c r="K314" i="2"/>
  <c r="G313" i="2"/>
  <c r="K313" i="2" s="1"/>
  <c r="G40" i="2"/>
  <c r="I363" i="2"/>
  <c r="I87" i="2" s="1"/>
  <c r="I86" i="2" s="1"/>
  <c r="H362" i="2"/>
  <c r="H359" i="2" s="1"/>
  <c r="I365" i="2"/>
  <c r="I90" i="2"/>
  <c r="I89" i="2" s="1"/>
  <c r="I405" i="2"/>
  <c r="I169" i="2" s="1"/>
  <c r="H404" i="2"/>
  <c r="H403" i="2" s="1"/>
  <c r="H169" i="2"/>
  <c r="I409" i="2"/>
  <c r="I173" i="2" s="1"/>
  <c r="H173" i="2"/>
  <c r="I413" i="2"/>
  <c r="J413" i="2" s="1"/>
  <c r="J177" i="2" s="1"/>
  <c r="H177" i="2"/>
  <c r="G419" i="2"/>
  <c r="L419" i="2" s="1"/>
  <c r="F404" i="2"/>
  <c r="F403" i="2" s="1"/>
  <c r="F402" i="2" s="1"/>
  <c r="F401" i="2" s="1"/>
  <c r="L497" i="2"/>
  <c r="G495" i="2"/>
  <c r="K495" i="2" s="1"/>
  <c r="G204" i="2"/>
  <c r="K204" i="2" s="1"/>
  <c r="L501" i="2"/>
  <c r="G208" i="2"/>
  <c r="K208" i="2" s="1"/>
  <c r="F494" i="2"/>
  <c r="L535" i="2"/>
  <c r="G242" i="2"/>
  <c r="L539" i="2"/>
  <c r="G246" i="2"/>
  <c r="I294" i="2"/>
  <c r="G293" i="2"/>
  <c r="K293" i="2" s="1"/>
  <c r="K350" i="2"/>
  <c r="G349" i="2"/>
  <c r="K349" i="2" s="1"/>
  <c r="K579" i="2"/>
  <c r="G573" i="2"/>
  <c r="L573" i="2" s="1"/>
  <c r="G286" i="2"/>
  <c r="K286" i="2" s="1"/>
  <c r="L795" i="2"/>
  <c r="I911" i="2"/>
  <c r="L911" i="2"/>
  <c r="G905" i="2"/>
  <c r="L905" i="2" s="1"/>
  <c r="G96" i="2"/>
  <c r="L96" i="2" s="1"/>
  <c r="F103" i="2"/>
  <c r="G118" i="2"/>
  <c r="F129" i="2"/>
  <c r="K209" i="2"/>
  <c r="F245" i="2"/>
  <c r="J245" i="2"/>
  <c r="F276" i="2"/>
  <c r="K284" i="2"/>
  <c r="F283" i="2"/>
  <c r="L329" i="2"/>
  <c r="G325" i="2"/>
  <c r="G321" i="2" s="1"/>
  <c r="G345" i="2"/>
  <c r="L345" i="2" s="1"/>
  <c r="I378" i="2"/>
  <c r="I376" i="2" s="1"/>
  <c r="H376" i="2"/>
  <c r="G390" i="2"/>
  <c r="L390" i="2" s="1"/>
  <c r="F394" i="2"/>
  <c r="L467" i="2"/>
  <c r="G465" i="2"/>
  <c r="L465" i="2" s="1"/>
  <c r="L491" i="2"/>
  <c r="K491" i="2"/>
  <c r="F544" i="2"/>
  <c r="L571" i="2"/>
  <c r="G278" i="2"/>
  <c r="L278" i="2" s="1"/>
  <c r="H615" i="2"/>
  <c r="H613" i="2"/>
  <c r="L877" i="2"/>
  <c r="K877" i="2"/>
  <c r="K955" i="2"/>
  <c r="L955" i="2"/>
  <c r="N843" i="2"/>
  <c r="K322" i="2"/>
  <c r="F359" i="2"/>
  <c r="J428" i="2"/>
  <c r="J200" i="2" s="1"/>
  <c r="J196" i="2" s="1"/>
  <c r="I424" i="2"/>
  <c r="L574" i="2"/>
  <c r="K574" i="2"/>
  <c r="H693" i="2"/>
  <c r="H692" i="2" s="1"/>
  <c r="F692" i="2"/>
  <c r="F688" i="2"/>
  <c r="F665" i="2" s="1"/>
  <c r="L734" i="2"/>
  <c r="G732" i="2"/>
  <c r="L732" i="2" s="1"/>
  <c r="L974" i="2"/>
  <c r="K974" i="2"/>
  <c r="G17" i="2"/>
  <c r="K17" i="2" s="1"/>
  <c r="H22" i="2"/>
  <c r="F36" i="2"/>
  <c r="K53" i="2"/>
  <c r="G71" i="2"/>
  <c r="G75" i="2"/>
  <c r="G73" i="2" s="1"/>
  <c r="G77" i="2"/>
  <c r="L77" i="2" s="1"/>
  <c r="H99" i="2"/>
  <c r="K101" i="2"/>
  <c r="K102" i="2"/>
  <c r="J120" i="2"/>
  <c r="J116" i="2" s="1"/>
  <c r="K124" i="2"/>
  <c r="K146" i="2"/>
  <c r="K150" i="2"/>
  <c r="K170" i="2"/>
  <c r="G194" i="2"/>
  <c r="L194" i="2" s="1"/>
  <c r="H200" i="2"/>
  <c r="K226" i="2"/>
  <c r="K230" i="2"/>
  <c r="F241" i="2"/>
  <c r="J241" i="2"/>
  <c r="I245" i="2"/>
  <c r="L307" i="2"/>
  <c r="G306" i="2"/>
  <c r="K306" i="2" s="1"/>
  <c r="L330" i="2"/>
  <c r="K330" i="2"/>
  <c r="L356" i="2"/>
  <c r="G355" i="2"/>
  <c r="K355" i="2" s="1"/>
  <c r="G368" i="2"/>
  <c r="L368" i="2" s="1"/>
  <c r="K377" i="2"/>
  <c r="G376" i="2"/>
  <c r="L376" i="2" s="1"/>
  <c r="K398" i="2"/>
  <c r="G395" i="2"/>
  <c r="K395" i="2" s="1"/>
  <c r="F450" i="2"/>
  <c r="L481" i="2"/>
  <c r="G479" i="2"/>
  <c r="L479" i="2" s="1"/>
  <c r="G545" i="2"/>
  <c r="L545" i="2" s="1"/>
  <c r="I747" i="2"/>
  <c r="J747" i="2" s="1"/>
  <c r="J746" i="2" s="1"/>
  <c r="H746" i="2"/>
  <c r="L776" i="2"/>
  <c r="G775" i="2"/>
  <c r="L775" i="2" s="1"/>
  <c r="G953" i="2"/>
  <c r="L953" i="2" s="1"/>
  <c r="K944" i="2"/>
  <c r="J291" i="2"/>
  <c r="H345" i="2"/>
  <c r="H368" i="2"/>
  <c r="G557" i="2"/>
  <c r="L557" i="2" s="1"/>
  <c r="G569" i="2"/>
  <c r="L569" i="2" s="1"/>
  <c r="H614" i="2"/>
  <c r="J655" i="2"/>
  <c r="J654" i="2" s="1"/>
  <c r="I654" i="2"/>
  <c r="I677" i="2"/>
  <c r="F676" i="2"/>
  <c r="F669" i="2"/>
  <c r="G669" i="2" s="1"/>
  <c r="I719" i="2"/>
  <c r="J719" i="2" s="1"/>
  <c r="H716" i="2"/>
  <c r="H741" i="2"/>
  <c r="L744" i="2"/>
  <c r="G743" i="2"/>
  <c r="L743" i="2" s="1"/>
  <c r="I745" i="2"/>
  <c r="I725" i="2" s="1"/>
  <c r="H743" i="2"/>
  <c r="L809" i="2"/>
  <c r="K809" i="2"/>
  <c r="L875" i="2"/>
  <c r="K875" i="2"/>
  <c r="L914" i="2"/>
  <c r="K914" i="2"/>
  <c r="G913" i="2"/>
  <c r="L913" i="2" s="1"/>
  <c r="K281" i="2"/>
  <c r="F292" i="2"/>
  <c r="G299" i="2"/>
  <c r="G310" i="2"/>
  <c r="L310" i="2" s="1"/>
  <c r="K480" i="2"/>
  <c r="L485" i="2"/>
  <c r="G561" i="2"/>
  <c r="L561" i="2" s="1"/>
  <c r="G576" i="2"/>
  <c r="L577" i="2"/>
  <c r="F626" i="2"/>
  <c r="F636" i="2"/>
  <c r="H645" i="2"/>
  <c r="H644" i="2" s="1"/>
  <c r="H642" i="2"/>
  <c r="K649" i="2"/>
  <c r="L649" i="2"/>
  <c r="F695" i="2"/>
  <c r="H725" i="2"/>
  <c r="H726" i="2"/>
  <c r="G729" i="2"/>
  <c r="K729" i="2" s="1"/>
  <c r="I736" i="2"/>
  <c r="J736" i="2" s="1"/>
  <c r="H735" i="2"/>
  <c r="G738" i="2"/>
  <c r="L738" i="2" s="1"/>
  <c r="H757" i="2"/>
  <c r="I757" i="2" s="1"/>
  <c r="I749" i="2" s="1"/>
  <c r="F724" i="2"/>
  <c r="G757" i="2"/>
  <c r="L757" i="2" s="1"/>
  <c r="J770" i="2"/>
  <c r="J769" i="2" s="1"/>
  <c r="I770" i="2"/>
  <c r="I769" i="2" s="1"/>
  <c r="H770" i="2"/>
  <c r="H769" i="2" s="1"/>
  <c r="G770" i="2"/>
  <c r="K770" i="2" s="1"/>
  <c r="K789" i="2"/>
  <c r="L789" i="2"/>
  <c r="G787" i="2"/>
  <c r="L787" i="2" s="1"/>
  <c r="K797" i="2"/>
  <c r="G796" i="2"/>
  <c r="K796" i="2" s="1"/>
  <c r="K798" i="2"/>
  <c r="L798" i="2"/>
  <c r="K801" i="2"/>
  <c r="G800" i="2"/>
  <c r="K800" i="2" s="1"/>
  <c r="L801" i="2"/>
  <c r="K811" i="2"/>
  <c r="G810" i="2"/>
  <c r="L810" i="2" s="1"/>
  <c r="L811" i="2"/>
  <c r="F870" i="2"/>
  <c r="F869" i="2" s="1"/>
  <c r="L873" i="2"/>
  <c r="K873" i="2"/>
  <c r="H906" i="2"/>
  <c r="K912" i="2"/>
  <c r="L912" i="2"/>
  <c r="K938" i="2"/>
  <c r="G934" i="2"/>
  <c r="G933" i="2" s="1"/>
  <c r="L938" i="2"/>
  <c r="K970" i="2"/>
  <c r="L970" i="2"/>
  <c r="L653" i="2"/>
  <c r="G643" i="2"/>
  <c r="K643" i="2" s="1"/>
  <c r="L659" i="2"/>
  <c r="G657" i="2"/>
  <c r="L657" i="2" s="1"/>
  <c r="J742" i="2"/>
  <c r="J741" i="2" s="1"/>
  <c r="I741" i="2"/>
  <c r="G758" i="2"/>
  <c r="L758" i="2" s="1"/>
  <c r="F749" i="2"/>
  <c r="F722" i="2" s="1"/>
  <c r="F725" i="2"/>
  <c r="K774" i="2"/>
  <c r="L774" i="2"/>
  <c r="J781" i="2"/>
  <c r="L891" i="2"/>
  <c r="K891" i="2"/>
  <c r="H623" i="2"/>
  <c r="K635" i="2"/>
  <c r="G651" i="2"/>
  <c r="K651" i="2" s="1"/>
  <c r="G698" i="2"/>
  <c r="H712" i="2"/>
  <c r="G716" i="2"/>
  <c r="L716" i="2" s="1"/>
  <c r="H732" i="2"/>
  <c r="G735" i="2"/>
  <c r="L735" i="2" s="1"/>
  <c r="H738" i="2"/>
  <c r="K751" i="2"/>
  <c r="G762" i="2"/>
  <c r="I779" i="2"/>
  <c r="I778" i="2" s="1"/>
  <c r="L782" i="2"/>
  <c r="L783" i="2"/>
  <c r="I787" i="2"/>
  <c r="L805" i="2"/>
  <c r="L806" i="2"/>
  <c r="G861" i="2"/>
  <c r="L861" i="2" s="1"/>
  <c r="G863" i="2"/>
  <c r="L863" i="2" s="1"/>
  <c r="H916" i="2"/>
  <c r="L917" i="2"/>
  <c r="H925" i="2"/>
  <c r="F943" i="2"/>
  <c r="I800" i="2"/>
  <c r="I799" i="2" s="1"/>
  <c r="L880" i="2"/>
  <c r="L882" i="2"/>
  <c r="K889" i="2"/>
  <c r="K897" i="2"/>
  <c r="G952" i="2"/>
  <c r="L952" i="2" s="1"/>
  <c r="H968" i="2"/>
  <c r="H965" i="2" s="1"/>
  <c r="G654" i="2"/>
  <c r="L654" i="2" s="1"/>
  <c r="K690" i="2"/>
  <c r="K756" i="2"/>
  <c r="K761" i="2"/>
  <c r="F778" i="2"/>
  <c r="G779" i="2"/>
  <c r="K779" i="2" s="1"/>
  <c r="G781" i="2"/>
  <c r="L781" i="2" s="1"/>
  <c r="J784" i="2"/>
  <c r="L788" i="2"/>
  <c r="J802" i="2"/>
  <c r="J800" i="2" s="1"/>
  <c r="J799" i="2" s="1"/>
  <c r="K862" i="2"/>
  <c r="K864" i="2"/>
  <c r="I870" i="2"/>
  <c r="I869" i="2" s="1"/>
  <c r="K887" i="2"/>
  <c r="K895" i="2"/>
  <c r="K910" i="2"/>
  <c r="I924" i="2"/>
  <c r="I925" i="2" s="1"/>
  <c r="L937" i="2"/>
  <c r="K963" i="2"/>
  <c r="K971" i="2"/>
  <c r="L979" i="2"/>
  <c r="K856" i="2"/>
  <c r="G841" i="2"/>
  <c r="I794" i="2"/>
  <c r="I793" i="2" s="1"/>
  <c r="L797" i="2"/>
  <c r="G794" i="2"/>
  <c r="G793" i="2" s="1"/>
  <c r="L793" i="2" s="1"/>
  <c r="I928" i="2"/>
  <c r="L936" i="2"/>
  <c r="I961" i="2"/>
  <c r="F22" i="2"/>
  <c r="K102" i="1"/>
  <c r="J387" i="2"/>
  <c r="J111" i="2" s="1"/>
  <c r="I111" i="2"/>
  <c r="J710" i="2"/>
  <c r="J708" i="2" s="1"/>
  <c r="I708" i="2"/>
  <c r="J360" i="2"/>
  <c r="I84" i="2"/>
  <c r="I109" i="2"/>
  <c r="I384" i="2"/>
  <c r="J385" i="2"/>
  <c r="K56" i="1"/>
  <c r="K55" i="1" s="1"/>
  <c r="J17" i="2"/>
  <c r="J16" i="2" s="1"/>
  <c r="J15" i="2" s="1"/>
  <c r="K21" i="2"/>
  <c r="F29" i="2"/>
  <c r="F33" i="2"/>
  <c r="L55" i="2"/>
  <c r="F67" i="2"/>
  <c r="F83" i="2"/>
  <c r="L87" i="2"/>
  <c r="G86" i="2"/>
  <c r="K86" i="2" s="1"/>
  <c r="F92" i="2"/>
  <c r="I368" i="2"/>
  <c r="J375" i="2"/>
  <c r="J99" i="2" s="1"/>
  <c r="I99" i="2"/>
  <c r="I133" i="2"/>
  <c r="J399" i="2"/>
  <c r="J133" i="2" s="1"/>
  <c r="J407" i="2"/>
  <c r="J171" i="2" s="1"/>
  <c r="I171" i="2"/>
  <c r="J411" i="2"/>
  <c r="J175" i="2" s="1"/>
  <c r="I175" i="2"/>
  <c r="J415" i="2"/>
  <c r="J179" i="2" s="1"/>
  <c r="I179" i="2"/>
  <c r="J659" i="2"/>
  <c r="H666" i="2"/>
  <c r="I678" i="2"/>
  <c r="J678" i="2" s="1"/>
  <c r="J684" i="2"/>
  <c r="J714" i="2"/>
  <c r="J712" i="2" s="1"/>
  <c r="I712" i="2"/>
  <c r="J740" i="2"/>
  <c r="J738" i="2" s="1"/>
  <c r="I738" i="2"/>
  <c r="J906" i="2"/>
  <c r="H41" i="3"/>
  <c r="J397" i="2"/>
  <c r="J131" i="2" s="1"/>
  <c r="I131" i="2"/>
  <c r="I72" i="1"/>
  <c r="I104" i="1"/>
  <c r="I39" i="2"/>
  <c r="K45" i="2"/>
  <c r="J353" i="2"/>
  <c r="J381" i="2"/>
  <c r="I379" i="2"/>
  <c r="I105" i="2"/>
  <c r="J386" i="2"/>
  <c r="J110" i="2" s="1"/>
  <c r="I110" i="2"/>
  <c r="H589" i="2"/>
  <c r="H588" i="2" s="1"/>
  <c r="H587" i="2" s="1"/>
  <c r="J622" i="2"/>
  <c r="J620" i="2" s="1"/>
  <c r="I620" i="2"/>
  <c r="J675" i="2"/>
  <c r="J694" i="2"/>
  <c r="J718" i="2"/>
  <c r="J737" i="2"/>
  <c r="J929" i="2"/>
  <c r="H13" i="3"/>
  <c r="I345" i="2"/>
  <c r="J346" i="2"/>
  <c r="J418" i="2"/>
  <c r="J182" i="2" s="1"/>
  <c r="I182" i="2"/>
  <c r="C43" i="1"/>
  <c r="C42" i="1" s="1"/>
  <c r="K90" i="2"/>
  <c r="F89" i="2"/>
  <c r="J344" i="2"/>
  <c r="I343" i="2"/>
  <c r="I88" i="2"/>
  <c r="J364" i="2"/>
  <c r="J88" i="2" s="1"/>
  <c r="J374" i="2"/>
  <c r="J98" i="2" s="1"/>
  <c r="I98" i="2"/>
  <c r="J383" i="2"/>
  <c r="J107" i="2" s="1"/>
  <c r="I107" i="2"/>
  <c r="J406" i="2"/>
  <c r="J170" i="2" s="1"/>
  <c r="I170" i="2"/>
  <c r="I172" i="2"/>
  <c r="J408" i="2"/>
  <c r="J172" i="2" s="1"/>
  <c r="J410" i="2"/>
  <c r="J174" i="2" s="1"/>
  <c r="I174" i="2"/>
  <c r="J414" i="2"/>
  <c r="J178" i="2" s="1"/>
  <c r="I178" i="2"/>
  <c r="J619" i="2"/>
  <c r="I614" i="2"/>
  <c r="I615" i="2"/>
  <c r="J624" i="2"/>
  <c r="I613" i="2"/>
  <c r="I623" i="2"/>
  <c r="J652" i="2"/>
  <c r="J697" i="2"/>
  <c r="J695" i="2" s="1"/>
  <c r="I695" i="2"/>
  <c r="I729" i="2"/>
  <c r="J729" i="2" s="1"/>
  <c r="J733" i="2"/>
  <c r="J732" i="2" s="1"/>
  <c r="I732" i="2"/>
  <c r="K244" i="2"/>
  <c r="K294" i="2"/>
  <c r="L297" i="2"/>
  <c r="L302" i="2"/>
  <c r="L312" i="2"/>
  <c r="L314" i="2"/>
  <c r="L316" i="2"/>
  <c r="L318" i="2"/>
  <c r="L322" i="2"/>
  <c r="L323" i="2"/>
  <c r="L326" i="2"/>
  <c r="K329" i="2"/>
  <c r="K333" i="2"/>
  <c r="L334" i="2"/>
  <c r="K337" i="2"/>
  <c r="L338" i="2"/>
  <c r="K341" i="2"/>
  <c r="L342" i="2"/>
  <c r="K344" i="2"/>
  <c r="L347" i="2"/>
  <c r="L350" i="2"/>
  <c r="L352" i="2"/>
  <c r="K360" i="2"/>
  <c r="L363" i="2"/>
  <c r="K370" i="2"/>
  <c r="K372" i="2"/>
  <c r="K374" i="2"/>
  <c r="L377" i="2"/>
  <c r="K381" i="2"/>
  <c r="K383" i="2"/>
  <c r="L386" i="2"/>
  <c r="L388" i="2"/>
  <c r="L393" i="2"/>
  <c r="L396" i="2"/>
  <c r="L398" i="2"/>
  <c r="L400" i="2"/>
  <c r="L406" i="2"/>
  <c r="L408" i="2"/>
  <c r="L410" i="2"/>
  <c r="L412" i="2"/>
  <c r="L414" i="2"/>
  <c r="L416" i="2"/>
  <c r="K418" i="2"/>
  <c r="L420" i="2"/>
  <c r="K423" i="2"/>
  <c r="L426" i="2"/>
  <c r="L428" i="2"/>
  <c r="K440" i="2"/>
  <c r="L445" i="2"/>
  <c r="L447" i="2"/>
  <c r="K449" i="2"/>
  <c r="K453" i="2"/>
  <c r="L454" i="2"/>
  <c r="K461" i="2"/>
  <c r="L462" i="2"/>
  <c r="L466" i="2"/>
  <c r="K469" i="2"/>
  <c r="L470" i="2"/>
  <c r="K473" i="2"/>
  <c r="K477" i="2"/>
  <c r="L478" i="2"/>
  <c r="K481" i="2"/>
  <c r="L482" i="2"/>
  <c r="L486" i="2"/>
  <c r="K493" i="2"/>
  <c r="K497" i="2"/>
  <c r="L498" i="2"/>
  <c r="K501" i="2"/>
  <c r="L502" i="2"/>
  <c r="L506" i="2"/>
  <c r="L510" i="2"/>
  <c r="L514" i="2"/>
  <c r="L518" i="2"/>
  <c r="L522" i="2"/>
  <c r="K525" i="2"/>
  <c r="K529" i="2"/>
  <c r="K533" i="2"/>
  <c r="K537" i="2"/>
  <c r="K551" i="2"/>
  <c r="L552" i="2"/>
  <c r="K556" i="2"/>
  <c r="L558" i="2"/>
  <c r="K562" i="2"/>
  <c r="L563" i="2"/>
  <c r="K567" i="2"/>
  <c r="L568" i="2"/>
  <c r="K572" i="2"/>
  <c r="K578" i="2"/>
  <c r="L579" i="2"/>
  <c r="F588" i="2"/>
  <c r="K596" i="2"/>
  <c r="K599" i="2"/>
  <c r="L600" i="2"/>
  <c r="K602" i="2"/>
  <c r="L603" i="2"/>
  <c r="L618" i="2"/>
  <c r="L622" i="2"/>
  <c r="K624" i="2"/>
  <c r="L629" i="2"/>
  <c r="L635" i="2"/>
  <c r="L638" i="2"/>
  <c r="K647" i="2"/>
  <c r="L652" i="2"/>
  <c r="K659" i="2"/>
  <c r="K670" i="2"/>
  <c r="L671" i="2"/>
  <c r="K674" i="2"/>
  <c r="J677" i="2"/>
  <c r="G678" i="2"/>
  <c r="K678" i="2" s="1"/>
  <c r="K682" i="2"/>
  <c r="G685" i="2"/>
  <c r="K685" i="2" s="1"/>
  <c r="L689" i="2"/>
  <c r="K691" i="2"/>
  <c r="I693" i="2"/>
  <c r="I692" i="2" s="1"/>
  <c r="K694" i="2"/>
  <c r="L697" i="2"/>
  <c r="K700" i="2"/>
  <c r="K704" i="2"/>
  <c r="K706" i="2"/>
  <c r="H707" i="2"/>
  <c r="K709" i="2"/>
  <c r="K711" i="2"/>
  <c r="L714" i="2"/>
  <c r="K718" i="2"/>
  <c r="K721" i="2"/>
  <c r="L728" i="2"/>
  <c r="L731" i="2"/>
  <c r="K733" i="2"/>
  <c r="L736" i="2"/>
  <c r="K740" i="2"/>
  <c r="K745" i="2"/>
  <c r="L754" i="2"/>
  <c r="L763" i="2"/>
  <c r="F769" i="2"/>
  <c r="L777" i="2"/>
  <c r="G767" i="2"/>
  <c r="H781" i="2"/>
  <c r="I791" i="2"/>
  <c r="I790" i="2" s="1"/>
  <c r="G791" i="2"/>
  <c r="F790" i="2"/>
  <c r="K792" i="2"/>
  <c r="K808" i="2"/>
  <c r="K813" i="2"/>
  <c r="K815" i="2"/>
  <c r="F816" i="2"/>
  <c r="G819" i="2"/>
  <c r="I840" i="2"/>
  <c r="F839" i="2"/>
  <c r="G840" i="2"/>
  <c r="K840" i="2" s="1"/>
  <c r="F842" i="2"/>
  <c r="F849" i="2"/>
  <c r="M853" i="2"/>
  <c r="F860" i="2"/>
  <c r="G865" i="2"/>
  <c r="K865" i="2" s="1"/>
  <c r="K866" i="2"/>
  <c r="G884" i="2"/>
  <c r="K884" i="2" s="1"/>
  <c r="F883" i="2"/>
  <c r="I908" i="2"/>
  <c r="K919" i="2"/>
  <c r="K925" i="2"/>
  <c r="H929" i="2"/>
  <c r="I957" i="2"/>
  <c r="K960" i="2"/>
  <c r="L976" i="2"/>
  <c r="K976" i="2"/>
  <c r="L17" i="3"/>
  <c r="G16" i="3"/>
  <c r="L19" i="3"/>
  <c r="G18" i="3"/>
  <c r="L18" i="3" s="1"/>
  <c r="K24" i="3"/>
  <c r="F26" i="3"/>
  <c r="K40" i="3"/>
  <c r="F43" i="3"/>
  <c r="K54" i="3"/>
  <c r="I91" i="3"/>
  <c r="F102" i="3"/>
  <c r="K116" i="3"/>
  <c r="K118" i="3"/>
  <c r="I140" i="3"/>
  <c r="K143" i="3"/>
  <c r="K155" i="3"/>
  <c r="H156" i="3"/>
  <c r="J195" i="3"/>
  <c r="K205" i="3"/>
  <c r="L264" i="3"/>
  <c r="L268" i="3"/>
  <c r="G267" i="3"/>
  <c r="L267" i="3" s="1"/>
  <c r="K283" i="3"/>
  <c r="F282" i="3"/>
  <c r="L284" i="3"/>
  <c r="J303" i="3"/>
  <c r="J27" i="3" s="1"/>
  <c r="J26" i="3" s="1"/>
  <c r="J25" i="3" s="1"/>
  <c r="I27" i="3"/>
  <c r="I26" i="3" s="1"/>
  <c r="I25" i="3" s="1"/>
  <c r="I14" i="3" s="1"/>
  <c r="K325" i="3"/>
  <c r="G323" i="3"/>
  <c r="L329" i="3"/>
  <c r="K331" i="3"/>
  <c r="L331" i="3"/>
  <c r="G55" i="3"/>
  <c r="L55" i="3" s="1"/>
  <c r="L336" i="3"/>
  <c r="K336" i="3"/>
  <c r="G60" i="3"/>
  <c r="L60" i="3" s="1"/>
  <c r="K343" i="3"/>
  <c r="J362" i="3"/>
  <c r="J87" i="3" s="1"/>
  <c r="I87" i="3"/>
  <c r="F365" i="3"/>
  <c r="H366" i="3"/>
  <c r="H92" i="3"/>
  <c r="H91" i="3" s="1"/>
  <c r="K376" i="3"/>
  <c r="G101" i="3"/>
  <c r="L101" i="3" s="1"/>
  <c r="G382" i="3"/>
  <c r="L382" i="3" s="1"/>
  <c r="J383" i="3"/>
  <c r="I382" i="3"/>
  <c r="K395" i="3"/>
  <c r="G130" i="3"/>
  <c r="F400" i="3"/>
  <c r="H402" i="3"/>
  <c r="H401" i="3" s="1"/>
  <c r="H168" i="3"/>
  <c r="I403" i="3"/>
  <c r="I169" i="3"/>
  <c r="J404" i="3"/>
  <c r="J169" i="3" s="1"/>
  <c r="H176" i="3"/>
  <c r="I411" i="3"/>
  <c r="I177" i="3"/>
  <c r="J412" i="3"/>
  <c r="J177" i="3" s="1"/>
  <c r="K423" i="3"/>
  <c r="F448" i="3"/>
  <c r="L452" i="3"/>
  <c r="G135" i="3"/>
  <c r="L135" i="3" s="1"/>
  <c r="K452" i="3"/>
  <c r="F492" i="3"/>
  <c r="L550" i="3"/>
  <c r="K550" i="3"/>
  <c r="L568" i="3"/>
  <c r="G567" i="3"/>
  <c r="L567" i="3" s="1"/>
  <c r="K568" i="3"/>
  <c r="H587" i="3"/>
  <c r="H586" i="3" s="1"/>
  <c r="H585" i="3" s="1"/>
  <c r="L641" i="3"/>
  <c r="J722" i="3"/>
  <c r="H729" i="3"/>
  <c r="K756" i="3"/>
  <c r="I763" i="3"/>
  <c r="I772" i="3"/>
  <c r="L776" i="3"/>
  <c r="G775" i="3"/>
  <c r="L775" i="3" s="1"/>
  <c r="K776" i="3"/>
  <c r="K897" i="3"/>
  <c r="G868" i="3"/>
  <c r="L897" i="3"/>
  <c r="I904" i="3"/>
  <c r="J913" i="3"/>
  <c r="F927" i="3"/>
  <c r="F244" i="4"/>
  <c r="K246" i="4"/>
  <c r="I366" i="4"/>
  <c r="J369" i="4"/>
  <c r="J94" i="4" s="1"/>
  <c r="I94" i="4"/>
  <c r="J372" i="4"/>
  <c r="J97" i="4" s="1"/>
  <c r="I97" i="4"/>
  <c r="J381" i="4"/>
  <c r="J106" i="4" s="1"/>
  <c r="I106" i="4"/>
  <c r="I102" i="4" s="1"/>
  <c r="J396" i="4"/>
  <c r="J131" i="4" s="1"/>
  <c r="I131" i="4"/>
  <c r="J426" i="4"/>
  <c r="I422" i="4"/>
  <c r="I199" i="4"/>
  <c r="J610" i="4"/>
  <c r="L640" i="4"/>
  <c r="K640" i="4"/>
  <c r="G638" i="4"/>
  <c r="J711" i="4"/>
  <c r="J709" i="4" s="1"/>
  <c r="I709" i="4"/>
  <c r="L723" i="4"/>
  <c r="L732" i="4"/>
  <c r="K732" i="4"/>
  <c r="L809" i="4"/>
  <c r="K809" i="4"/>
  <c r="L294" i="2"/>
  <c r="K298" i="2"/>
  <c r="K301" i="2"/>
  <c r="K305" i="2"/>
  <c r="K307" i="2"/>
  <c r="K311" i="2"/>
  <c r="K315" i="2"/>
  <c r="K317" i="2"/>
  <c r="N322" i="2"/>
  <c r="K328" i="2"/>
  <c r="K332" i="2"/>
  <c r="K336" i="2"/>
  <c r="K340" i="2"/>
  <c r="K346" i="2"/>
  <c r="K351" i="2"/>
  <c r="K353" i="2"/>
  <c r="K356" i="2"/>
  <c r="K364" i="2"/>
  <c r="J366" i="2"/>
  <c r="K378" i="2"/>
  <c r="K385" i="2"/>
  <c r="K387" i="2"/>
  <c r="K389" i="2"/>
  <c r="K392" i="2"/>
  <c r="K397" i="2"/>
  <c r="K399" i="2"/>
  <c r="K405" i="2"/>
  <c r="K407" i="2"/>
  <c r="K409" i="2"/>
  <c r="K411" i="2"/>
  <c r="K413" i="2"/>
  <c r="K415" i="2"/>
  <c r="K425" i="2"/>
  <c r="K427" i="2"/>
  <c r="K435" i="2"/>
  <c r="K439" i="2"/>
  <c r="K446" i="2"/>
  <c r="K448" i="2"/>
  <c r="K452" i="2"/>
  <c r="K460" i="2"/>
  <c r="K464" i="2"/>
  <c r="K468" i="2"/>
  <c r="K472" i="2"/>
  <c r="K476" i="2"/>
  <c r="K488" i="2"/>
  <c r="K496" i="2"/>
  <c r="K504" i="2"/>
  <c r="K508" i="2"/>
  <c r="K512" i="2"/>
  <c r="K516" i="2"/>
  <c r="K520" i="2"/>
  <c r="K524" i="2"/>
  <c r="K528" i="2"/>
  <c r="K532" i="2"/>
  <c r="K536" i="2"/>
  <c r="K540" i="2"/>
  <c r="G549" i="2"/>
  <c r="K550" i="2"/>
  <c r="K555" i="2"/>
  <c r="K560" i="2"/>
  <c r="K566" i="2"/>
  <c r="K571" i="2"/>
  <c r="K606" i="2"/>
  <c r="K609" i="2"/>
  <c r="K621" i="2"/>
  <c r="K630" i="2"/>
  <c r="F650" i="2"/>
  <c r="K653" i="2"/>
  <c r="K656" i="2"/>
  <c r="K673" i="2"/>
  <c r="G677" i="2"/>
  <c r="K677" i="2" s="1"/>
  <c r="K681" i="2"/>
  <c r="H685" i="2"/>
  <c r="H684" i="2" s="1"/>
  <c r="J693" i="2"/>
  <c r="K696" i="2"/>
  <c r="K699" i="2"/>
  <c r="I707" i="2"/>
  <c r="K713" i="2"/>
  <c r="K715" i="2"/>
  <c r="K720" i="2"/>
  <c r="K727" i="2"/>
  <c r="N728" i="2"/>
  <c r="K730" i="2"/>
  <c r="K737" i="2"/>
  <c r="K742" i="2"/>
  <c r="K747" i="2"/>
  <c r="K780" i="2"/>
  <c r="G784" i="2"/>
  <c r="K785" i="2"/>
  <c r="H787" i="2"/>
  <c r="J796" i="2"/>
  <c r="G807" i="2"/>
  <c r="G812" i="2"/>
  <c r="K822" i="2"/>
  <c r="G830" i="2"/>
  <c r="F835" i="2"/>
  <c r="H840" i="2"/>
  <c r="G843" i="2"/>
  <c r="L844" i="2"/>
  <c r="K855" i="2"/>
  <c r="G857" i="2"/>
  <c r="L857" i="2" s="1"/>
  <c r="K859" i="2"/>
  <c r="O864" i="2"/>
  <c r="P864" i="2" s="1"/>
  <c r="L866" i="2"/>
  <c r="G871" i="2"/>
  <c r="G872" i="2"/>
  <c r="L872" i="2" s="1"/>
  <c r="K874" i="2"/>
  <c r="L886" i="2"/>
  <c r="L888" i="2"/>
  <c r="L890" i="2"/>
  <c r="L892" i="2"/>
  <c r="L894" i="2"/>
  <c r="L896" i="2"/>
  <c r="L898" i="2"/>
  <c r="L900" i="2"/>
  <c r="L902" i="2"/>
  <c r="K908" i="2"/>
  <c r="K915" i="2"/>
  <c r="J917" i="2"/>
  <c r="J916" i="2" s="1"/>
  <c r="H934" i="2"/>
  <c r="L939" i="2"/>
  <c r="L941" i="2"/>
  <c r="K945" i="2"/>
  <c r="K948" i="2"/>
  <c r="L951" i="2"/>
  <c r="L964" i="2"/>
  <c r="G966" i="2"/>
  <c r="F965" i="2"/>
  <c r="I974" i="2"/>
  <c r="I968" i="2" s="1"/>
  <c r="I965" i="2" s="1"/>
  <c r="K21" i="3"/>
  <c r="F19" i="3"/>
  <c r="F32" i="3"/>
  <c r="K34" i="3"/>
  <c r="K38" i="3"/>
  <c r="L44" i="3"/>
  <c r="K44" i="3"/>
  <c r="K46" i="3"/>
  <c r="K55" i="3"/>
  <c r="K59" i="3"/>
  <c r="K64" i="3"/>
  <c r="K83" i="3"/>
  <c r="F82" i="3"/>
  <c r="K96" i="3"/>
  <c r="L100" i="3"/>
  <c r="G99" i="3"/>
  <c r="L99" i="3" s="1"/>
  <c r="K101" i="3"/>
  <c r="H102" i="3"/>
  <c r="K104" i="3"/>
  <c r="L108" i="3"/>
  <c r="L122" i="3"/>
  <c r="K122" i="3"/>
  <c r="F128" i="3"/>
  <c r="H140" i="3"/>
  <c r="F147" i="3"/>
  <c r="L162" i="3"/>
  <c r="G161" i="3"/>
  <c r="L161" i="3" s="1"/>
  <c r="K162" i="3"/>
  <c r="K169" i="3"/>
  <c r="L170" i="3"/>
  <c r="K173" i="3"/>
  <c r="L174" i="3"/>
  <c r="K177" i="3"/>
  <c r="K181" i="3"/>
  <c r="K196" i="3"/>
  <c r="L196" i="3"/>
  <c r="L207" i="3"/>
  <c r="G206" i="3"/>
  <c r="L206" i="3" s="1"/>
  <c r="K207" i="3"/>
  <c r="J227" i="3"/>
  <c r="F236" i="3"/>
  <c r="K236" i="3" s="1"/>
  <c r="L252" i="3"/>
  <c r="G251" i="3"/>
  <c r="K267" i="3"/>
  <c r="L272" i="3"/>
  <c r="G271" i="3"/>
  <c r="L271" i="3" s="1"/>
  <c r="G291" i="3"/>
  <c r="K291" i="3" s="1"/>
  <c r="L292" i="3"/>
  <c r="J292" i="3"/>
  <c r="J291" i="3" s="1"/>
  <c r="J17" i="3"/>
  <c r="J16" i="3" s="1"/>
  <c r="J15" i="3" s="1"/>
  <c r="G29" i="3"/>
  <c r="K305" i="3"/>
  <c r="G304" i="3"/>
  <c r="J309" i="3"/>
  <c r="I33" i="3"/>
  <c r="I32" i="3" s="1"/>
  <c r="I31" i="3" s="1"/>
  <c r="I30" i="3" s="1"/>
  <c r="N840" i="3"/>
  <c r="M839" i="3"/>
  <c r="L320" i="3"/>
  <c r="G319" i="3"/>
  <c r="K320" i="3"/>
  <c r="K327" i="3"/>
  <c r="L327" i="3"/>
  <c r="L332" i="3"/>
  <c r="K332" i="3"/>
  <c r="K337" i="3"/>
  <c r="G61" i="3"/>
  <c r="L61" i="3" s="1"/>
  <c r="J344" i="3"/>
  <c r="I343" i="3"/>
  <c r="I69" i="3"/>
  <c r="I68" i="3" s="1"/>
  <c r="L348" i="3"/>
  <c r="G347" i="3"/>
  <c r="G73" i="3"/>
  <c r="K348" i="3"/>
  <c r="J360" i="3"/>
  <c r="J86" i="3"/>
  <c r="J85" i="3" s="1"/>
  <c r="G374" i="3"/>
  <c r="I105" i="3"/>
  <c r="I102" i="3" s="1"/>
  <c r="J380" i="3"/>
  <c r="J105" i="3" s="1"/>
  <c r="L383" i="3"/>
  <c r="L385" i="3"/>
  <c r="J388" i="3"/>
  <c r="J116" i="3"/>
  <c r="J115" i="3" s="1"/>
  <c r="L406" i="3"/>
  <c r="G171" i="3"/>
  <c r="L171" i="3" s="1"/>
  <c r="I409" i="3"/>
  <c r="H174" i="3"/>
  <c r="J410" i="3"/>
  <c r="J175" i="3" s="1"/>
  <c r="I175" i="3"/>
  <c r="K412" i="3"/>
  <c r="L414" i="3"/>
  <c r="G179" i="3"/>
  <c r="L179" i="3" s="1"/>
  <c r="K414" i="3"/>
  <c r="K419" i="3"/>
  <c r="K422" i="3"/>
  <c r="K424" i="3"/>
  <c r="J429" i="3"/>
  <c r="G431" i="3"/>
  <c r="L432" i="3"/>
  <c r="K432" i="3"/>
  <c r="K439" i="3"/>
  <c r="L464" i="3"/>
  <c r="G463" i="3"/>
  <c r="K464" i="3"/>
  <c r="G148" i="3"/>
  <c r="K148" i="3" s="1"/>
  <c r="L469" i="3"/>
  <c r="K469" i="3"/>
  <c r="G192" i="3"/>
  <c r="L192" i="3" s="1"/>
  <c r="L490" i="3"/>
  <c r="K490" i="3"/>
  <c r="G547" i="3"/>
  <c r="L620" i="3"/>
  <c r="K620" i="3"/>
  <c r="G623" i="3"/>
  <c r="L623" i="3" s="1"/>
  <c r="L625" i="3"/>
  <c r="L725" i="3"/>
  <c r="G722" i="3"/>
  <c r="L722" i="3" s="1"/>
  <c r="G723" i="3"/>
  <c r="N725" i="3"/>
  <c r="K725" i="3"/>
  <c r="L772" i="3"/>
  <c r="K772" i="3"/>
  <c r="F839" i="3"/>
  <c r="G843" i="3"/>
  <c r="K843" i="3" s="1"/>
  <c r="K845" i="3"/>
  <c r="L845" i="3"/>
  <c r="G838" i="3"/>
  <c r="K852" i="3"/>
  <c r="L852" i="3"/>
  <c r="G851" i="3"/>
  <c r="L896" i="3"/>
  <c r="K896" i="3"/>
  <c r="L912" i="3"/>
  <c r="G910" i="3"/>
  <c r="K912" i="3"/>
  <c r="I953" i="3"/>
  <c r="L953" i="3"/>
  <c r="K953" i="3"/>
  <c r="L132" i="4"/>
  <c r="G128" i="4"/>
  <c r="K132" i="4"/>
  <c r="K172" i="4"/>
  <c r="K210" i="4"/>
  <c r="F206" i="4"/>
  <c r="K192" i="2"/>
  <c r="L298" i="2"/>
  <c r="K300" i="2"/>
  <c r="K324" i="2"/>
  <c r="K327" i="2"/>
  <c r="K331" i="2"/>
  <c r="K335" i="2"/>
  <c r="K339" i="2"/>
  <c r="K361" i="2"/>
  <c r="K366" i="2"/>
  <c r="K369" i="2"/>
  <c r="K371" i="2"/>
  <c r="K373" i="2"/>
  <c r="K375" i="2"/>
  <c r="J377" i="2"/>
  <c r="K380" i="2"/>
  <c r="K382" i="2"/>
  <c r="K391" i="2"/>
  <c r="K417" i="2"/>
  <c r="G421" i="2"/>
  <c r="K422" i="2"/>
  <c r="K442" i="2"/>
  <c r="K459" i="2"/>
  <c r="K463" i="2"/>
  <c r="K467" i="2"/>
  <c r="K471" i="2"/>
  <c r="K475" i="2"/>
  <c r="K483" i="2"/>
  <c r="K487" i="2"/>
  <c r="K499" i="2"/>
  <c r="K503" i="2"/>
  <c r="K507" i="2"/>
  <c r="K511" i="2"/>
  <c r="K515" i="2"/>
  <c r="K519" i="2"/>
  <c r="K527" i="2"/>
  <c r="K531" i="2"/>
  <c r="K535" i="2"/>
  <c r="K539" i="2"/>
  <c r="L543" i="2"/>
  <c r="K548" i="2"/>
  <c r="K554" i="2"/>
  <c r="K559" i="2"/>
  <c r="K564" i="2"/>
  <c r="K570" i="2"/>
  <c r="K592" i="2"/>
  <c r="K605" i="2"/>
  <c r="K616" i="2"/>
  <c r="K639" i="2"/>
  <c r="K646" i="2"/>
  <c r="K655" i="2"/>
  <c r="K658" i="2"/>
  <c r="K661" i="2"/>
  <c r="K672" i="2"/>
  <c r="K675" i="2"/>
  <c r="H677" i="2"/>
  <c r="K683" i="2"/>
  <c r="I685" i="2"/>
  <c r="I684" i="2" s="1"/>
  <c r="K686" i="2"/>
  <c r="G693" i="2"/>
  <c r="K693" i="2" s="1"/>
  <c r="K703" i="2"/>
  <c r="K705" i="2"/>
  <c r="J707" i="2"/>
  <c r="K710" i="2"/>
  <c r="K717" i="2"/>
  <c r="K719" i="2"/>
  <c r="K734" i="2"/>
  <c r="K739" i="2"/>
  <c r="K744" i="2"/>
  <c r="L747" i="2"/>
  <c r="K750" i="2"/>
  <c r="K755" i="2"/>
  <c r="K760" i="2"/>
  <c r="L761" i="2"/>
  <c r="L773" i="2"/>
  <c r="F799" i="2"/>
  <c r="G821" i="2"/>
  <c r="L821" i="2" s="1"/>
  <c r="K823" i="2"/>
  <c r="M842" i="2"/>
  <c r="F853" i="2"/>
  <c r="L909" i="2"/>
  <c r="G906" i="2"/>
  <c r="K909" i="2"/>
  <c r="F903" i="2"/>
  <c r="K957" i="2"/>
  <c r="K23" i="3"/>
  <c r="F22" i="3"/>
  <c r="K22" i="3" s="1"/>
  <c r="K62" i="3"/>
  <c r="K79" i="3"/>
  <c r="F78" i="3"/>
  <c r="F88" i="3"/>
  <c r="F90" i="3"/>
  <c r="F120" i="3"/>
  <c r="K134" i="3"/>
  <c r="K144" i="3"/>
  <c r="K154" i="3"/>
  <c r="K251" i="3"/>
  <c r="F250" i="3"/>
  <c r="L256" i="3"/>
  <c r="G255" i="3"/>
  <c r="L255" i="3" s="1"/>
  <c r="K271" i="3"/>
  <c r="L276" i="3"/>
  <c r="G275" i="3"/>
  <c r="L275" i="3" s="1"/>
  <c r="K303" i="3"/>
  <c r="G302" i="3"/>
  <c r="G27" i="3"/>
  <c r="K27" i="3" s="1"/>
  <c r="L328" i="3"/>
  <c r="K328" i="3"/>
  <c r="K333" i="3"/>
  <c r="G57" i="3"/>
  <c r="L57" i="3" s="1"/>
  <c r="K339" i="3"/>
  <c r="L339" i="3"/>
  <c r="G63" i="3"/>
  <c r="L63" i="3" s="1"/>
  <c r="I341" i="3"/>
  <c r="J342" i="3"/>
  <c r="I67" i="3"/>
  <c r="I66" i="3" s="1"/>
  <c r="I41" i="3" s="1"/>
  <c r="H353" i="3"/>
  <c r="H352" i="3" s="1"/>
  <c r="I354" i="3"/>
  <c r="I357" i="3"/>
  <c r="I356" i="3" s="1"/>
  <c r="J358" i="3"/>
  <c r="I83" i="3"/>
  <c r="I82" i="3" s="1"/>
  <c r="I81" i="3" s="1"/>
  <c r="K360" i="3"/>
  <c r="G357" i="3"/>
  <c r="G87" i="3"/>
  <c r="L87" i="3" s="1"/>
  <c r="K362" i="3"/>
  <c r="G363" i="3"/>
  <c r="L363" i="3" s="1"/>
  <c r="K364" i="3"/>
  <c r="G89" i="3"/>
  <c r="K89" i="3" s="1"/>
  <c r="J366" i="3"/>
  <c r="J92" i="3"/>
  <c r="J91" i="3" s="1"/>
  <c r="J376" i="3"/>
  <c r="J101" i="3" s="1"/>
  <c r="I101" i="3"/>
  <c r="J379" i="3"/>
  <c r="I377" i="3"/>
  <c r="I365" i="3" s="1"/>
  <c r="L387" i="3"/>
  <c r="G114" i="3"/>
  <c r="L114" i="3" s="1"/>
  <c r="K387" i="3"/>
  <c r="L391" i="3"/>
  <c r="G119" i="3"/>
  <c r="K119" i="3" s="1"/>
  <c r="K391" i="3"/>
  <c r="J395" i="3"/>
  <c r="J130" i="3" s="1"/>
  <c r="I130" i="3"/>
  <c r="J397" i="3"/>
  <c r="J132" i="3" s="1"/>
  <c r="I132" i="3"/>
  <c r="L404" i="3"/>
  <c r="G402" i="3"/>
  <c r="H172" i="3"/>
  <c r="I407" i="3"/>
  <c r="I173" i="3"/>
  <c r="J408" i="3"/>
  <c r="J173" i="3" s="1"/>
  <c r="I196" i="3"/>
  <c r="I195" i="3" s="1"/>
  <c r="I422" i="3"/>
  <c r="K431" i="3"/>
  <c r="G435" i="3"/>
  <c r="L436" i="3"/>
  <c r="K436" i="3"/>
  <c r="G123" i="3"/>
  <c r="K123" i="3" s="1"/>
  <c r="L444" i="3"/>
  <c r="K444" i="3"/>
  <c r="F456" i="3"/>
  <c r="L473" i="3"/>
  <c r="G157" i="3"/>
  <c r="G472" i="3"/>
  <c r="L472" i="3" s="1"/>
  <c r="G234" i="3"/>
  <c r="L234" i="3" s="1"/>
  <c r="L526" i="3"/>
  <c r="K526" i="3"/>
  <c r="L533" i="3"/>
  <c r="G532" i="3"/>
  <c r="L532" i="3" s="1"/>
  <c r="G241" i="3"/>
  <c r="K533" i="3"/>
  <c r="L592" i="3"/>
  <c r="K592" i="3"/>
  <c r="I587" i="3"/>
  <c r="I586" i="3" s="1"/>
  <c r="I585" i="3" s="1"/>
  <c r="G595" i="3"/>
  <c r="L599" i="3"/>
  <c r="I617" i="3"/>
  <c r="J619" i="3"/>
  <c r="J617" i="3" s="1"/>
  <c r="I644" i="3"/>
  <c r="H640" i="3"/>
  <c r="I639" i="3"/>
  <c r="J649" i="3"/>
  <c r="I655" i="3"/>
  <c r="H654" i="3"/>
  <c r="K667" i="3"/>
  <c r="L667" i="3"/>
  <c r="L698" i="3"/>
  <c r="K698" i="3"/>
  <c r="I771" i="3"/>
  <c r="J771" i="3" s="1"/>
  <c r="H766" i="3"/>
  <c r="H765" i="3" s="1"/>
  <c r="I780" i="3"/>
  <c r="J780" i="3" s="1"/>
  <c r="J778" i="3" s="1"/>
  <c r="H764" i="3"/>
  <c r="H778" i="3"/>
  <c r="K917" i="3"/>
  <c r="L917" i="3"/>
  <c r="G916" i="3"/>
  <c r="F924" i="3"/>
  <c r="G940" i="3"/>
  <c r="L940" i="3" s="1"/>
  <c r="I949" i="3"/>
  <c r="L949" i="3"/>
  <c r="K949" i="3"/>
  <c r="G82" i="4"/>
  <c r="L84" i="4"/>
  <c r="K84" i="4"/>
  <c r="L147" i="4"/>
  <c r="G232" i="4"/>
  <c r="L232" i="4" s="1"/>
  <c r="L235" i="4"/>
  <c r="K235" i="4"/>
  <c r="G490" i="2"/>
  <c r="K490" i="2" s="1"/>
  <c r="F641" i="2"/>
  <c r="G707" i="2"/>
  <c r="K776" i="2"/>
  <c r="K777" i="2"/>
  <c r="I784" i="2"/>
  <c r="J789" i="2"/>
  <c r="H796" i="2"/>
  <c r="F803" i="2"/>
  <c r="L823" i="2"/>
  <c r="L825" i="2"/>
  <c r="L829" i="2"/>
  <c r="L831" i="2"/>
  <c r="J835" i="2"/>
  <c r="J834" i="2" s="1"/>
  <c r="K844" i="2"/>
  <c r="K848" i="2"/>
  <c r="G846" i="2"/>
  <c r="K846" i="2" s="1"/>
  <c r="K852" i="2"/>
  <c r="G850" i="2"/>
  <c r="L850" i="2" s="1"/>
  <c r="G854" i="2"/>
  <c r="K899" i="2"/>
  <c r="G901" i="2"/>
  <c r="J907" i="2"/>
  <c r="I914" i="2"/>
  <c r="I913" i="2" s="1"/>
  <c r="K924" i="2"/>
  <c r="J934" i="2"/>
  <c r="K939" i="2"/>
  <c r="J968" i="2"/>
  <c r="J965" i="2" s="1"/>
  <c r="K16" i="3"/>
  <c r="F15" i="3"/>
  <c r="K29" i="3"/>
  <c r="F28" i="3"/>
  <c r="L36" i="3"/>
  <c r="G35" i="3"/>
  <c r="L35" i="3" s="1"/>
  <c r="K49" i="3"/>
  <c r="L52" i="3"/>
  <c r="K56" i="3"/>
  <c r="K63" i="3"/>
  <c r="K67" i="3"/>
  <c r="F66" i="3"/>
  <c r="K66" i="3" s="1"/>
  <c r="F68" i="3"/>
  <c r="K70" i="3"/>
  <c r="K73" i="3"/>
  <c r="F72" i="3"/>
  <c r="L78" i="3"/>
  <c r="G77" i="3"/>
  <c r="L77" i="3" s="1"/>
  <c r="L86" i="3"/>
  <c r="G85" i="3"/>
  <c r="K87" i="3"/>
  <c r="L92" i="3"/>
  <c r="G91" i="3"/>
  <c r="K94" i="3"/>
  <c r="K98" i="3"/>
  <c r="I99" i="3"/>
  <c r="K106" i="3"/>
  <c r="I107" i="3"/>
  <c r="K110" i="3"/>
  <c r="K124" i="3"/>
  <c r="K126" i="3"/>
  <c r="H128" i="3"/>
  <c r="H127" i="3" s="1"/>
  <c r="K135" i="3"/>
  <c r="K149" i="3"/>
  <c r="K160" i="3"/>
  <c r="K163" i="3"/>
  <c r="L185" i="3"/>
  <c r="K185" i="3"/>
  <c r="K187" i="3"/>
  <c r="L190" i="3"/>
  <c r="K190" i="3"/>
  <c r="K208" i="3"/>
  <c r="G211" i="3"/>
  <c r="L212" i="3"/>
  <c r="K212" i="3"/>
  <c r="G215" i="3"/>
  <c r="L216" i="3"/>
  <c r="K216" i="3"/>
  <c r="G219" i="3"/>
  <c r="L220" i="3"/>
  <c r="K220" i="3"/>
  <c r="G223" i="3"/>
  <c r="L224" i="3"/>
  <c r="K224" i="3"/>
  <c r="G227" i="3"/>
  <c r="L227" i="3" s="1"/>
  <c r="L228" i="3"/>
  <c r="K228" i="3"/>
  <c r="J232" i="3"/>
  <c r="J200" i="3" s="1"/>
  <c r="J244" i="3"/>
  <c r="K255" i="3"/>
  <c r="L260" i="3"/>
  <c r="G259" i="3"/>
  <c r="L259" i="3" s="1"/>
  <c r="K275" i="3"/>
  <c r="I296" i="3"/>
  <c r="K296" i="3"/>
  <c r="J24" i="3"/>
  <c r="J22" i="3" s="1"/>
  <c r="J18" i="3" s="1"/>
  <c r="J298" i="3"/>
  <c r="J294" i="3" s="1"/>
  <c r="J305" i="3"/>
  <c r="J29" i="3" s="1"/>
  <c r="J28" i="3" s="1"/>
  <c r="I29" i="3"/>
  <c r="I28" i="3" s="1"/>
  <c r="G33" i="3"/>
  <c r="K309" i="3"/>
  <c r="G308" i="3"/>
  <c r="L333" i="3"/>
  <c r="K335" i="3"/>
  <c r="L335" i="3"/>
  <c r="L340" i="3"/>
  <c r="K340" i="3"/>
  <c r="K344" i="3"/>
  <c r="G69" i="3"/>
  <c r="I73" i="3"/>
  <c r="I72" i="3" s="1"/>
  <c r="I71" i="3" s="1"/>
  <c r="I347" i="3"/>
  <c r="I346" i="3" s="1"/>
  <c r="I317" i="3" s="1"/>
  <c r="K357" i="3"/>
  <c r="L369" i="3"/>
  <c r="L371" i="3"/>
  <c r="L373" i="3"/>
  <c r="J374" i="3"/>
  <c r="J100" i="3"/>
  <c r="J99" i="3" s="1"/>
  <c r="L376" i="3"/>
  <c r="G377" i="3"/>
  <c r="L377" i="3" s="1"/>
  <c r="G103" i="3"/>
  <c r="K103" i="3" s="1"/>
  <c r="L378" i="3"/>
  <c r="K378" i="3"/>
  <c r="K382" i="3"/>
  <c r="H116" i="3"/>
  <c r="H115" i="3" s="1"/>
  <c r="H388" i="3"/>
  <c r="J393" i="3"/>
  <c r="J392" i="3" s="1"/>
  <c r="J129" i="3"/>
  <c r="J128" i="3" s="1"/>
  <c r="J127" i="3" s="1"/>
  <c r="H170" i="3"/>
  <c r="I405" i="3"/>
  <c r="J406" i="3"/>
  <c r="J171" i="3" s="1"/>
  <c r="I171" i="3"/>
  <c r="L410" i="3"/>
  <c r="G175" i="3"/>
  <c r="L175" i="3" s="1"/>
  <c r="H178" i="3"/>
  <c r="I413" i="3"/>
  <c r="I181" i="3"/>
  <c r="J416" i="3"/>
  <c r="J181" i="3" s="1"/>
  <c r="L418" i="3"/>
  <c r="K418" i="3"/>
  <c r="G184" i="3"/>
  <c r="I428" i="3"/>
  <c r="I427" i="3"/>
  <c r="K435" i="3"/>
  <c r="K467" i="3"/>
  <c r="L467" i="3"/>
  <c r="G151" i="3"/>
  <c r="L151" i="3" s="1"/>
  <c r="K473" i="3"/>
  <c r="L493" i="3"/>
  <c r="K493" i="3"/>
  <c r="K498" i="3"/>
  <c r="H492" i="3"/>
  <c r="H427" i="3" s="1"/>
  <c r="G617" i="3"/>
  <c r="L618" i="3"/>
  <c r="G610" i="3"/>
  <c r="K618" i="3"/>
  <c r="H620" i="3"/>
  <c r="H610" i="3"/>
  <c r="I621" i="3"/>
  <c r="L682" i="3"/>
  <c r="G681" i="3"/>
  <c r="L681" i="3" s="1"/>
  <c r="I707" i="3"/>
  <c r="H705" i="3"/>
  <c r="L710" i="3"/>
  <c r="K710" i="3"/>
  <c r="I730" i="3"/>
  <c r="F765" i="3"/>
  <c r="K777" i="3"/>
  <c r="G959" i="3"/>
  <c r="L961" i="3"/>
  <c r="K961" i="3"/>
  <c r="K54" i="4"/>
  <c r="L100" i="4"/>
  <c r="G99" i="4"/>
  <c r="L99" i="4" s="1"/>
  <c r="K100" i="4"/>
  <c r="G102" i="4"/>
  <c r="L102" i="4" s="1"/>
  <c r="L104" i="4"/>
  <c r="K104" i="4"/>
  <c r="G201" i="4"/>
  <c r="L203" i="4"/>
  <c r="K203" i="4"/>
  <c r="F227" i="4"/>
  <c r="K227" i="4" s="1"/>
  <c r="K230" i="4"/>
  <c r="L264" i="4"/>
  <c r="G263" i="4"/>
  <c r="L263" i="4" s="1"/>
  <c r="L284" i="4"/>
  <c r="G279" i="4"/>
  <c r="L279" i="4" s="1"/>
  <c r="I298" i="4"/>
  <c r="I294" i="4" s="1"/>
  <c r="I23" i="4"/>
  <c r="I22" i="4" s="1"/>
  <c r="J794" i="2"/>
  <c r="J793" i="2" s="1"/>
  <c r="G827" i="2"/>
  <c r="L827" i="2" s="1"/>
  <c r="K911" i="2"/>
  <c r="I912" i="2"/>
  <c r="I910" i="2" s="1"/>
  <c r="I917" i="2"/>
  <c r="K918" i="2"/>
  <c r="G922" i="2"/>
  <c r="L922" i="2" s="1"/>
  <c r="L923" i="2"/>
  <c r="L944" i="2"/>
  <c r="G954" i="2"/>
  <c r="I955" i="2"/>
  <c r="G962" i="2"/>
  <c r="L962" i="2" s="1"/>
  <c r="I123" i="3"/>
  <c r="I120" i="3" s="1"/>
  <c r="F157" i="3"/>
  <c r="K175" i="3"/>
  <c r="H189" i="3"/>
  <c r="K192" i="3"/>
  <c r="K194" i="3"/>
  <c r="H211" i="3"/>
  <c r="H215" i="3"/>
  <c r="H219" i="3"/>
  <c r="H223" i="3"/>
  <c r="H227" i="3"/>
  <c r="K234" i="3"/>
  <c r="K242" i="3"/>
  <c r="K254" i="3"/>
  <c r="K258" i="3"/>
  <c r="K262" i="3"/>
  <c r="K266" i="3"/>
  <c r="K270" i="3"/>
  <c r="K274" i="3"/>
  <c r="K278" i="3"/>
  <c r="H290" i="3"/>
  <c r="H289" i="3" s="1"/>
  <c r="K300" i="3"/>
  <c r="K312" i="3"/>
  <c r="K316" i="3"/>
  <c r="K319" i="3"/>
  <c r="F318" i="3"/>
  <c r="M850" i="3"/>
  <c r="L321" i="3"/>
  <c r="K324" i="3"/>
  <c r="K361" i="3"/>
  <c r="K375" i="3"/>
  <c r="K386" i="3"/>
  <c r="G388" i="3"/>
  <c r="L388" i="3" s="1"/>
  <c r="K389" i="3"/>
  <c r="L396" i="3"/>
  <c r="G131" i="3"/>
  <c r="L131" i="3" s="1"/>
  <c r="K396" i="3"/>
  <c r="K417" i="3"/>
  <c r="K425" i="3"/>
  <c r="F430" i="3"/>
  <c r="F434" i="3"/>
  <c r="F441" i="3"/>
  <c r="G449" i="3"/>
  <c r="K449" i="3" s="1"/>
  <c r="K488" i="3"/>
  <c r="G488" i="3"/>
  <c r="L488" i="3" s="1"/>
  <c r="G503" i="3"/>
  <c r="L506" i="3"/>
  <c r="G511" i="3"/>
  <c r="L514" i="3"/>
  <c r="G519" i="3"/>
  <c r="L522" i="3"/>
  <c r="L537" i="3"/>
  <c r="G536" i="3"/>
  <c r="L536" i="3" s="1"/>
  <c r="L538" i="3"/>
  <c r="G543" i="3"/>
  <c r="K551" i="3"/>
  <c r="L556" i="3"/>
  <c r="K556" i="3"/>
  <c r="G555" i="3"/>
  <c r="L555" i="3" s="1"/>
  <c r="L561" i="3"/>
  <c r="G559" i="3"/>
  <c r="K561" i="3"/>
  <c r="L566" i="3"/>
  <c r="K566" i="3"/>
  <c r="L601" i="3"/>
  <c r="K601" i="3"/>
  <c r="F608" i="3"/>
  <c r="H608" i="3"/>
  <c r="K617" i="3"/>
  <c r="K633" i="3"/>
  <c r="K634" i="3"/>
  <c r="K646" i="3"/>
  <c r="L648" i="3"/>
  <c r="F647" i="3"/>
  <c r="J694" i="3"/>
  <c r="J692" i="3" s="1"/>
  <c r="I692" i="3"/>
  <c r="K717" i="3"/>
  <c r="L733" i="3"/>
  <c r="I740" i="3"/>
  <c r="L743" i="3"/>
  <c r="K743" i="3"/>
  <c r="K775" i="3"/>
  <c r="J783" i="3"/>
  <c r="J781" i="3" s="1"/>
  <c r="I781" i="3"/>
  <c r="I784" i="3"/>
  <c r="J786" i="3"/>
  <c r="J784" i="3" s="1"/>
  <c r="F796" i="3"/>
  <c r="K801" i="3"/>
  <c r="F800" i="3"/>
  <c r="L806" i="3"/>
  <c r="K806" i="3"/>
  <c r="G804" i="3"/>
  <c r="K827" i="3"/>
  <c r="G837" i="3"/>
  <c r="O861" i="3"/>
  <c r="P861" i="3" s="1"/>
  <c r="L841" i="3"/>
  <c r="G840" i="3"/>
  <c r="F867" i="3"/>
  <c r="K891" i="3"/>
  <c r="L891" i="3"/>
  <c r="H907" i="3"/>
  <c r="J909" i="3"/>
  <c r="J907" i="3" s="1"/>
  <c r="K913" i="3"/>
  <c r="F900" i="3"/>
  <c r="L931" i="3"/>
  <c r="K931" i="3"/>
  <c r="G925" i="3"/>
  <c r="L950" i="3"/>
  <c r="K950" i="3"/>
  <c r="I958" i="3"/>
  <c r="I926" i="3" s="1"/>
  <c r="L958" i="3"/>
  <c r="G956" i="3"/>
  <c r="K973" i="3"/>
  <c r="L26" i="4"/>
  <c r="G25" i="4"/>
  <c r="L25" i="4" s="1"/>
  <c r="G32" i="4"/>
  <c r="L34" i="4"/>
  <c r="K34" i="4"/>
  <c r="F35" i="4"/>
  <c r="K99" i="4"/>
  <c r="F120" i="4"/>
  <c r="K120" i="4" s="1"/>
  <c r="F121" i="4"/>
  <c r="K123" i="4"/>
  <c r="J120" i="4"/>
  <c r="J121" i="4"/>
  <c r="I128" i="4"/>
  <c r="I127" i="4" s="1"/>
  <c r="H139" i="4"/>
  <c r="H138" i="4" s="1"/>
  <c r="H137" i="4" s="1"/>
  <c r="K142" i="4"/>
  <c r="K166" i="4"/>
  <c r="L260" i="4"/>
  <c r="G259" i="4"/>
  <c r="L259" i="4" s="1"/>
  <c r="L276" i="4"/>
  <c r="G275" i="4"/>
  <c r="L275" i="4" s="1"/>
  <c r="I38" i="4"/>
  <c r="J311" i="4"/>
  <c r="J38" i="4" s="1"/>
  <c r="L314" i="4"/>
  <c r="K314" i="4"/>
  <c r="L327" i="4"/>
  <c r="K327" i="4"/>
  <c r="G51" i="4"/>
  <c r="L51" i="4" s="1"/>
  <c r="G55" i="4"/>
  <c r="L55" i="4" s="1"/>
  <c r="L331" i="4"/>
  <c r="K331" i="4"/>
  <c r="L335" i="4"/>
  <c r="K335" i="4"/>
  <c r="G59" i="4"/>
  <c r="L443" i="3"/>
  <c r="G442" i="3"/>
  <c r="K445" i="3"/>
  <c r="K477" i="3"/>
  <c r="L525" i="3"/>
  <c r="G524" i="3"/>
  <c r="L524" i="3" s="1"/>
  <c r="K567" i="3"/>
  <c r="L572" i="3"/>
  <c r="K572" i="3"/>
  <c r="L577" i="3"/>
  <c r="K577" i="3"/>
  <c r="L591" i="3"/>
  <c r="K591" i="3"/>
  <c r="K595" i="3"/>
  <c r="F587" i="3"/>
  <c r="K605" i="3"/>
  <c r="I610" i="3"/>
  <c r="J611" i="3"/>
  <c r="L636" i="3"/>
  <c r="G632" i="3"/>
  <c r="L632" i="3" s="1"/>
  <c r="K652" i="3"/>
  <c r="G651" i="3"/>
  <c r="L651" i="3" s="1"/>
  <c r="G639" i="3"/>
  <c r="K657" i="3"/>
  <c r="I666" i="3"/>
  <c r="I665" i="3" s="1"/>
  <c r="K666" i="3"/>
  <c r="G666" i="3"/>
  <c r="J666" i="3"/>
  <c r="J665" i="3" s="1"/>
  <c r="H666" i="3"/>
  <c r="H665" i="3" s="1"/>
  <c r="G677" i="3"/>
  <c r="K677" i="3" s="1"/>
  <c r="F676" i="3"/>
  <c r="F664" i="3" s="1"/>
  <c r="I677" i="3"/>
  <c r="I676" i="3" s="1"/>
  <c r="J677" i="3"/>
  <c r="J676" i="3" s="1"/>
  <c r="I682" i="3"/>
  <c r="F662" i="3"/>
  <c r="K682" i="3"/>
  <c r="F681" i="3"/>
  <c r="K681" i="3" s="1"/>
  <c r="J682" i="3"/>
  <c r="J681" i="3" s="1"/>
  <c r="H684" i="3"/>
  <c r="K687" i="3"/>
  <c r="L687" i="3"/>
  <c r="L693" i="3"/>
  <c r="K693" i="3"/>
  <c r="L704" i="3"/>
  <c r="K704" i="3"/>
  <c r="L709" i="3"/>
  <c r="K709" i="3"/>
  <c r="L712" i="3"/>
  <c r="K712" i="3"/>
  <c r="F746" i="3"/>
  <c r="G754" i="3"/>
  <c r="F721" i="3"/>
  <c r="H754" i="3"/>
  <c r="H721" i="3" s="1"/>
  <c r="H720" i="3" s="1"/>
  <c r="J766" i="3"/>
  <c r="K770" i="3"/>
  <c r="L770" i="3"/>
  <c r="L774" i="3"/>
  <c r="G764" i="3"/>
  <c r="L764" i="3" s="1"/>
  <c r="K774" i="3"/>
  <c r="K782" i="3"/>
  <c r="K819" i="3"/>
  <c r="K837" i="3"/>
  <c r="F836" i="3"/>
  <c r="I837" i="3"/>
  <c r="J837" i="3"/>
  <c r="H837" i="3"/>
  <c r="F832" i="3"/>
  <c r="K856" i="3"/>
  <c r="L856" i="3"/>
  <c r="F857" i="3"/>
  <c r="K889" i="3"/>
  <c r="L889" i="3"/>
  <c r="K898" i="3"/>
  <c r="L906" i="3"/>
  <c r="G903" i="3"/>
  <c r="L903" i="3" s="1"/>
  <c r="G904" i="3"/>
  <c r="K906" i="3"/>
  <c r="L911" i="3"/>
  <c r="K911" i="3"/>
  <c r="G902" i="3"/>
  <c r="I911" i="3"/>
  <c r="I910" i="3" s="1"/>
  <c r="G922" i="3"/>
  <c r="L922" i="3" s="1"/>
  <c r="G919" i="3"/>
  <c r="L919" i="3" s="1"/>
  <c r="L921" i="3"/>
  <c r="I921" i="3"/>
  <c r="J925" i="3"/>
  <c r="J924" i="3" s="1"/>
  <c r="J930" i="3"/>
  <c r="J928" i="3" s="1"/>
  <c r="J927" i="3" s="1"/>
  <c r="I969" i="3"/>
  <c r="G964" i="3"/>
  <c r="L964" i="3" s="1"/>
  <c r="L969" i="3"/>
  <c r="K969" i="3"/>
  <c r="K29" i="4"/>
  <c r="F28" i="4"/>
  <c r="K28" i="4" s="1"/>
  <c r="I43" i="4"/>
  <c r="I42" i="4" s="1"/>
  <c r="I41" i="4" s="1"/>
  <c r="K46" i="4"/>
  <c r="K51" i="4"/>
  <c r="K64" i="4"/>
  <c r="K79" i="4"/>
  <c r="F78" i="4"/>
  <c r="K96" i="4"/>
  <c r="K112" i="4"/>
  <c r="G115" i="4"/>
  <c r="K115" i="4" s="1"/>
  <c r="L116" i="4"/>
  <c r="K116" i="4"/>
  <c r="G156" i="4"/>
  <c r="L156" i="4" s="1"/>
  <c r="L158" i="4"/>
  <c r="K158" i="4"/>
  <c r="L162" i="4"/>
  <c r="G161" i="4"/>
  <c r="L161" i="4" s="1"/>
  <c r="K162" i="4"/>
  <c r="L199" i="4"/>
  <c r="G195" i="4"/>
  <c r="L195" i="4" s="1"/>
  <c r="K199" i="4"/>
  <c r="F211" i="4"/>
  <c r="K211" i="4" s="1"/>
  <c r="K214" i="4"/>
  <c r="H200" i="4"/>
  <c r="F223" i="4"/>
  <c r="K223" i="4" s="1"/>
  <c r="K226" i="4"/>
  <c r="G236" i="4"/>
  <c r="L236" i="4" s="1"/>
  <c r="L239" i="4"/>
  <c r="K239" i="4"/>
  <c r="F240" i="4"/>
  <c r="K242" i="4"/>
  <c r="L252" i="4"/>
  <c r="G251" i="4"/>
  <c r="K251" i="4" s="1"/>
  <c r="K254" i="4"/>
  <c r="L256" i="4"/>
  <c r="G255" i="4"/>
  <c r="L255" i="4" s="1"/>
  <c r="K268" i="4"/>
  <c r="K270" i="4"/>
  <c r="L272" i="4"/>
  <c r="G271" i="4"/>
  <c r="L271" i="4" s="1"/>
  <c r="J290" i="4"/>
  <c r="L310" i="4"/>
  <c r="G37" i="4"/>
  <c r="K310" i="4"/>
  <c r="G308" i="4"/>
  <c r="I319" i="4"/>
  <c r="I318" i="4" s="1"/>
  <c r="I47" i="4"/>
  <c r="N851" i="3"/>
  <c r="G152" i="3"/>
  <c r="L152" i="3" s="1"/>
  <c r="K165" i="3"/>
  <c r="K171" i="3"/>
  <c r="K179" i="3"/>
  <c r="G191" i="3"/>
  <c r="G189" i="3" s="1"/>
  <c r="H195" i="3"/>
  <c r="K202" i="3"/>
  <c r="F201" i="3"/>
  <c r="G233" i="3"/>
  <c r="K252" i="3"/>
  <c r="K256" i="3"/>
  <c r="K260" i="3"/>
  <c r="K264" i="3"/>
  <c r="G265" i="3"/>
  <c r="L265" i="3" s="1"/>
  <c r="K268" i="3"/>
  <c r="K272" i="3"/>
  <c r="K276" i="3"/>
  <c r="K280" i="3"/>
  <c r="K284" i="3"/>
  <c r="G285" i="3"/>
  <c r="K293" i="3"/>
  <c r="G298" i="3"/>
  <c r="K310" i="3"/>
  <c r="K314" i="3"/>
  <c r="K345" i="3"/>
  <c r="K350" i="3"/>
  <c r="L353" i="3"/>
  <c r="G352" i="3"/>
  <c r="L352" i="3" s="1"/>
  <c r="K363" i="3"/>
  <c r="G366" i="3"/>
  <c r="K367" i="3"/>
  <c r="K377" i="3"/>
  <c r="K384" i="3"/>
  <c r="K394" i="3"/>
  <c r="K398" i="3"/>
  <c r="H422" i="3"/>
  <c r="K426" i="3"/>
  <c r="K443" i="3"/>
  <c r="L451" i="3"/>
  <c r="K463" i="3"/>
  <c r="K468" i="3"/>
  <c r="L471" i="3"/>
  <c r="L481" i="3"/>
  <c r="G165" i="3"/>
  <c r="L165" i="3" s="1"/>
  <c r="K489" i="3"/>
  <c r="K525" i="3"/>
  <c r="L529" i="3"/>
  <c r="G528" i="3"/>
  <c r="L528" i="3" s="1"/>
  <c r="K532" i="3"/>
  <c r="K534" i="3"/>
  <c r="F542" i="3"/>
  <c r="K555" i="3"/>
  <c r="K557" i="3"/>
  <c r="K562" i="3"/>
  <c r="K574" i="3"/>
  <c r="G589" i="3"/>
  <c r="L590" i="3"/>
  <c r="K590" i="3"/>
  <c r="L598" i="3"/>
  <c r="K598" i="3"/>
  <c r="K602" i="3"/>
  <c r="H609" i="3"/>
  <c r="K623" i="3"/>
  <c r="K636" i="3"/>
  <c r="K642" i="3"/>
  <c r="F641" i="3"/>
  <c r="H642" i="3"/>
  <c r="H641" i="3" s="1"/>
  <c r="K669" i="3"/>
  <c r="L669" i="3"/>
  <c r="L674" i="3"/>
  <c r="G675" i="3"/>
  <c r="F673" i="3"/>
  <c r="H675" i="3"/>
  <c r="F663" i="3"/>
  <c r="H677" i="3"/>
  <c r="H676" i="3" s="1"/>
  <c r="H682" i="3"/>
  <c r="H681" i="3" s="1"/>
  <c r="J684" i="3"/>
  <c r="I698" i="3"/>
  <c r="L711" i="3"/>
  <c r="K711" i="3"/>
  <c r="I713" i="3"/>
  <c r="J715" i="3"/>
  <c r="J713" i="3" s="1"/>
  <c r="L767" i="3"/>
  <c r="G766" i="3"/>
  <c r="K766" i="3" s="1"/>
  <c r="H763" i="3"/>
  <c r="H762" i="3" s="1"/>
  <c r="G781" i="3"/>
  <c r="G790" i="3"/>
  <c r="L790" i="3" s="1"/>
  <c r="K791" i="3"/>
  <c r="K820" i="3"/>
  <c r="G818" i="3"/>
  <c r="L818" i="3" s="1"/>
  <c r="L820" i="3"/>
  <c r="K877" i="3"/>
  <c r="G876" i="3"/>
  <c r="K899" i="3"/>
  <c r="L899" i="3"/>
  <c r="H913" i="3"/>
  <c r="H903" i="3"/>
  <c r="K936" i="3"/>
  <c r="G926" i="3"/>
  <c r="L926" i="3" s="1"/>
  <c r="G930" i="3"/>
  <c r="K930" i="3" s="1"/>
  <c r="L936" i="3"/>
  <c r="K25" i="4"/>
  <c r="K68" i="4"/>
  <c r="K151" i="4"/>
  <c r="K180" i="4"/>
  <c r="F195" i="4"/>
  <c r="K195" i="4" s="1"/>
  <c r="K198" i="4"/>
  <c r="L207" i="4"/>
  <c r="G206" i="4"/>
  <c r="L206" i="4" s="1"/>
  <c r="K207" i="4"/>
  <c r="K264" i="4"/>
  <c r="K266" i="4"/>
  <c r="L268" i="4"/>
  <c r="G267" i="4"/>
  <c r="L267" i="4" s="1"/>
  <c r="K280" i="4"/>
  <c r="K282" i="4"/>
  <c r="K284" i="4"/>
  <c r="J303" i="4"/>
  <c r="J27" i="4" s="1"/>
  <c r="J26" i="4" s="1"/>
  <c r="J25" i="4" s="1"/>
  <c r="J14" i="4" s="1"/>
  <c r="I27" i="4"/>
  <c r="I26" i="4" s="1"/>
  <c r="I25" i="4" s="1"/>
  <c r="L316" i="4"/>
  <c r="K316" i="4"/>
  <c r="K643" i="3"/>
  <c r="K649" i="3"/>
  <c r="K650" i="3"/>
  <c r="F689" i="3"/>
  <c r="I690" i="3"/>
  <c r="I689" i="3" s="1"/>
  <c r="H692" i="3"/>
  <c r="K695" i="3"/>
  <c r="F692" i="3"/>
  <c r="G695" i="3"/>
  <c r="L695" i="3" s="1"/>
  <c r="K697" i="3"/>
  <c r="K722" i="3"/>
  <c r="I722" i="3"/>
  <c r="K729" i="3"/>
  <c r="F719" i="3"/>
  <c r="I735" i="3"/>
  <c r="K738" i="3"/>
  <c r="K739" i="3"/>
  <c r="K744" i="3"/>
  <c r="J774" i="3"/>
  <c r="I764" i="3"/>
  <c r="J763" i="3"/>
  <c r="H793" i="3"/>
  <c r="H797" i="3"/>
  <c r="H796" i="3" s="1"/>
  <c r="K809" i="3"/>
  <c r="K818" i="3"/>
  <c r="G824" i="3"/>
  <c r="L824" i="3" s="1"/>
  <c r="K826" i="3"/>
  <c r="F846" i="3"/>
  <c r="G847" i="3"/>
  <c r="L847" i="3" s="1"/>
  <c r="K849" i="3"/>
  <c r="F850" i="3"/>
  <c r="K863" i="3"/>
  <c r="G862" i="3"/>
  <c r="K903" i="3"/>
  <c r="J900" i="3"/>
  <c r="J865" i="3" s="1"/>
  <c r="K919" i="3"/>
  <c r="K922" i="3"/>
  <c r="H931" i="3"/>
  <c r="K940" i="3"/>
  <c r="L948" i="3"/>
  <c r="K948" i="3"/>
  <c r="F962" i="3"/>
  <c r="L966" i="3"/>
  <c r="G965" i="3"/>
  <c r="K965" i="3" s="1"/>
  <c r="K966" i="3"/>
  <c r="L19" i="4"/>
  <c r="I18" i="4"/>
  <c r="F43" i="4"/>
  <c r="K45" i="4"/>
  <c r="K67" i="4"/>
  <c r="F66" i="4"/>
  <c r="K66" i="4" s="1"/>
  <c r="K76" i="4"/>
  <c r="H91" i="4"/>
  <c r="H107" i="4"/>
  <c r="I120" i="4"/>
  <c r="I121" i="4"/>
  <c r="H128" i="4"/>
  <c r="H127" i="4" s="1"/>
  <c r="I140" i="4"/>
  <c r="I139" i="4" s="1"/>
  <c r="I138" i="4" s="1"/>
  <c r="I137" i="4" s="1"/>
  <c r="K154" i="4"/>
  <c r="K157" i="4"/>
  <c r="F156" i="4"/>
  <c r="K156" i="4" s="1"/>
  <c r="K161" i="4"/>
  <c r="F167" i="4"/>
  <c r="K176" i="4"/>
  <c r="I195" i="4"/>
  <c r="K202" i="4"/>
  <c r="F201" i="4"/>
  <c r="J200" i="4"/>
  <c r="F219" i="4"/>
  <c r="K219" i="4" s="1"/>
  <c r="K222" i="4"/>
  <c r="K231" i="4"/>
  <c r="F236" i="4"/>
  <c r="K236" i="4" s="1"/>
  <c r="K238" i="4"/>
  <c r="G244" i="4"/>
  <c r="L244" i="4" s="1"/>
  <c r="L247" i="4"/>
  <c r="K247" i="4"/>
  <c r="K255" i="4"/>
  <c r="K257" i="4"/>
  <c r="K259" i="4"/>
  <c r="K261" i="4"/>
  <c r="K263" i="4"/>
  <c r="K265" i="4"/>
  <c r="K269" i="4"/>
  <c r="K271" i="4"/>
  <c r="K273" i="4"/>
  <c r="K275" i="4"/>
  <c r="K277" i="4"/>
  <c r="K279" i="4"/>
  <c r="K281" i="4"/>
  <c r="K283" i="4"/>
  <c r="K285" i="4"/>
  <c r="H290" i="4"/>
  <c r="F290" i="4"/>
  <c r="I302" i="4"/>
  <c r="G301" i="4"/>
  <c r="L302" i="4"/>
  <c r="J310" i="4"/>
  <c r="I37" i="4"/>
  <c r="I35" i="4" s="1"/>
  <c r="I34" i="4"/>
  <c r="G39" i="4"/>
  <c r="L39" i="4" s="1"/>
  <c r="G311" i="4"/>
  <c r="L312" i="4"/>
  <c r="F318" i="4"/>
  <c r="L635" i="3"/>
  <c r="G631" i="3"/>
  <c r="K635" i="3"/>
  <c r="H639" i="3"/>
  <c r="H638" i="3" s="1"/>
  <c r="I685" i="3"/>
  <c r="I684" i="3" s="1"/>
  <c r="G685" i="3"/>
  <c r="G662" i="3" s="1"/>
  <c r="F684" i="3"/>
  <c r="G690" i="3"/>
  <c r="K724" i="3"/>
  <c r="J732" i="3"/>
  <c r="I766" i="3"/>
  <c r="I765" i="3" s="1"/>
  <c r="K773" i="3"/>
  <c r="G788" i="3"/>
  <c r="K788" i="3" s="1"/>
  <c r="F787" i="3"/>
  <c r="I788" i="3"/>
  <c r="I787" i="3" s="1"/>
  <c r="K789" i="3"/>
  <c r="K805" i="3"/>
  <c r="K810" i="3"/>
  <c r="K812" i="3"/>
  <c r="G816" i="3"/>
  <c r="G813" i="3" s="1"/>
  <c r="L813" i="3" s="1"/>
  <c r="F813" i="3"/>
  <c r="K813" i="3" s="1"/>
  <c r="F763" i="3"/>
  <c r="G881" i="3"/>
  <c r="F880" i="3"/>
  <c r="K905" i="3"/>
  <c r="H902" i="3"/>
  <c r="H901" i="3" s="1"/>
  <c r="I924" i="3"/>
  <c r="H955" i="3"/>
  <c r="J955" i="3" s="1"/>
  <c r="K964" i="3"/>
  <c r="L972" i="3"/>
  <c r="G971" i="3"/>
  <c r="K972" i="3"/>
  <c r="F19" i="4"/>
  <c r="K21" i="4"/>
  <c r="K33" i="4"/>
  <c r="F32" i="4"/>
  <c r="K52" i="4"/>
  <c r="L72" i="4"/>
  <c r="G71" i="4"/>
  <c r="K83" i="4"/>
  <c r="F82" i="4"/>
  <c r="J82" i="4"/>
  <c r="L92" i="4"/>
  <c r="G91" i="4"/>
  <c r="K92" i="4"/>
  <c r="K103" i="4"/>
  <c r="F102" i="4"/>
  <c r="K102" i="4" s="1"/>
  <c r="L108" i="4"/>
  <c r="G107" i="4"/>
  <c r="L107" i="4" s="1"/>
  <c r="K108" i="4"/>
  <c r="G121" i="4"/>
  <c r="L121" i="4" s="1"/>
  <c r="L124" i="4"/>
  <c r="K124" i="4"/>
  <c r="F128" i="4"/>
  <c r="K131" i="4"/>
  <c r="K136" i="4"/>
  <c r="K143" i="4"/>
  <c r="F147" i="4"/>
  <c r="K147" i="4" s="1"/>
  <c r="K150" i="4"/>
  <c r="G167" i="4"/>
  <c r="L168" i="4"/>
  <c r="K193" i="4"/>
  <c r="F215" i="4"/>
  <c r="K215" i="4" s="1"/>
  <c r="K218" i="4"/>
  <c r="F232" i="4"/>
  <c r="K232" i="4" s="1"/>
  <c r="K234" i="4"/>
  <c r="G240" i="4"/>
  <c r="L240" i="4" s="1"/>
  <c r="L243" i="4"/>
  <c r="K243" i="4"/>
  <c r="K252" i="4"/>
  <c r="I293" i="4"/>
  <c r="G292" i="4"/>
  <c r="G17" i="4"/>
  <c r="L293" i="4"/>
  <c r="G294" i="4"/>
  <c r="L294" i="4" s="1"/>
  <c r="L298" i="4"/>
  <c r="G24" i="4"/>
  <c r="L300" i="4"/>
  <c r="K300" i="4"/>
  <c r="I29" i="4"/>
  <c r="I28" i="4" s="1"/>
  <c r="J305" i="4"/>
  <c r="J29" i="4" s="1"/>
  <c r="J28" i="4" s="1"/>
  <c r="I33" i="4"/>
  <c r="I32" i="4" s="1"/>
  <c r="J309" i="4"/>
  <c r="J312" i="4"/>
  <c r="J39" i="4" s="1"/>
  <c r="I39" i="4"/>
  <c r="K323" i="4"/>
  <c r="G323" i="4"/>
  <c r="G48" i="4"/>
  <c r="L324" i="4"/>
  <c r="K324" i="4"/>
  <c r="G654" i="3"/>
  <c r="L654" i="3" s="1"/>
  <c r="L686" i="3"/>
  <c r="H704" i="3"/>
  <c r="H662" i="3" s="1"/>
  <c r="G713" i="3"/>
  <c r="L713" i="3" s="1"/>
  <c r="G735" i="3"/>
  <c r="L735" i="3" s="1"/>
  <c r="G740" i="3"/>
  <c r="L740" i="3" s="1"/>
  <c r="G759" i="3"/>
  <c r="L759" i="3" s="1"/>
  <c r="G784" i="3"/>
  <c r="L784" i="3" s="1"/>
  <c r="H791" i="3"/>
  <c r="H790" i="3" s="1"/>
  <c r="G797" i="3"/>
  <c r="G807" i="3"/>
  <c r="L807" i="3" s="1"/>
  <c r="G854" i="3"/>
  <c r="L854" i="3" s="1"/>
  <c r="G858" i="3"/>
  <c r="G860" i="3"/>
  <c r="L860" i="3" s="1"/>
  <c r="G869" i="3"/>
  <c r="L869" i="3" s="1"/>
  <c r="I908" i="3"/>
  <c r="I902" i="3" s="1"/>
  <c r="H910" i="3"/>
  <c r="I915" i="3"/>
  <c r="I913" i="3" s="1"/>
  <c r="I951" i="3"/>
  <c r="I928" i="3" s="1"/>
  <c r="I927" i="3" s="1"/>
  <c r="K952" i="3"/>
  <c r="I963" i="3"/>
  <c r="N851" i="4"/>
  <c r="I296" i="4"/>
  <c r="K297" i="4"/>
  <c r="G319" i="4"/>
  <c r="L320" i="4"/>
  <c r="L321" i="4"/>
  <c r="I343" i="4"/>
  <c r="J344" i="4"/>
  <c r="I353" i="4"/>
  <c r="I352" i="4" s="1"/>
  <c r="J354" i="4"/>
  <c r="J366" i="4"/>
  <c r="I428" i="4"/>
  <c r="K524" i="4"/>
  <c r="L524" i="4"/>
  <c r="K532" i="4"/>
  <c r="L532" i="4"/>
  <c r="L555" i="4"/>
  <c r="K555" i="4"/>
  <c r="J612" i="4"/>
  <c r="J622" i="4"/>
  <c r="J620" i="4" s="1"/>
  <c r="I620" i="4"/>
  <c r="H663" i="4"/>
  <c r="I675" i="4"/>
  <c r="I673" i="4" s="1"/>
  <c r="L705" i="4"/>
  <c r="K705" i="4"/>
  <c r="K723" i="4"/>
  <c r="I778" i="4"/>
  <c r="L781" i="4"/>
  <c r="K781" i="4"/>
  <c r="H762" i="4"/>
  <c r="K790" i="4"/>
  <c r="J801" i="4"/>
  <c r="L804" i="4"/>
  <c r="K804" i="4"/>
  <c r="G800" i="4"/>
  <c r="J924" i="4"/>
  <c r="K36" i="4"/>
  <c r="K40" i="4"/>
  <c r="O862" i="4"/>
  <c r="P862" i="4" s="1"/>
  <c r="L45" i="4"/>
  <c r="K336" i="4"/>
  <c r="L336" i="4"/>
  <c r="J351" i="4"/>
  <c r="J76" i="4" s="1"/>
  <c r="J71" i="4" s="1"/>
  <c r="I346" i="4"/>
  <c r="I400" i="4"/>
  <c r="I399" i="4" s="1"/>
  <c r="J428" i="4"/>
  <c r="J427" i="4"/>
  <c r="H587" i="4"/>
  <c r="H586" i="4" s="1"/>
  <c r="H585" i="4" s="1"/>
  <c r="H584" i="4" s="1"/>
  <c r="J619" i="4"/>
  <c r="J611" i="4" s="1"/>
  <c r="I611" i="4"/>
  <c r="L620" i="4"/>
  <c r="G608" i="4"/>
  <c r="L608" i="4" s="1"/>
  <c r="K620" i="4"/>
  <c r="L629" i="4"/>
  <c r="K641" i="4"/>
  <c r="J656" i="4"/>
  <c r="I640" i="4"/>
  <c r="I729" i="4"/>
  <c r="J730" i="4"/>
  <c r="J729" i="4" s="1"/>
  <c r="F765" i="4"/>
  <c r="J793" i="4"/>
  <c r="K818" i="4"/>
  <c r="F834" i="4"/>
  <c r="L44" i="4"/>
  <c r="M839" i="4"/>
  <c r="N840" i="4"/>
  <c r="J346" i="4"/>
  <c r="J357" i="4"/>
  <c r="I363" i="4"/>
  <c r="J364" i="4"/>
  <c r="I374" i="4"/>
  <c r="J376" i="4"/>
  <c r="J101" i="4" s="1"/>
  <c r="J99" i="4" s="1"/>
  <c r="J379" i="4"/>
  <c r="I377" i="4"/>
  <c r="I382" i="4"/>
  <c r="J385" i="4"/>
  <c r="J110" i="4" s="1"/>
  <c r="J107" i="4" s="1"/>
  <c r="I393" i="4"/>
  <c r="I392" i="4" s="1"/>
  <c r="J394" i="4"/>
  <c r="K402" i="4"/>
  <c r="K419" i="4"/>
  <c r="G402" i="4"/>
  <c r="L419" i="4"/>
  <c r="H428" i="4"/>
  <c r="H427" i="4"/>
  <c r="K528" i="4"/>
  <c r="L528" i="4"/>
  <c r="K536" i="4"/>
  <c r="L536" i="4"/>
  <c r="K563" i="4"/>
  <c r="L571" i="4"/>
  <c r="K571" i="4"/>
  <c r="I587" i="4"/>
  <c r="I586" i="4" s="1"/>
  <c r="I585" i="4" s="1"/>
  <c r="I584" i="4" s="1"/>
  <c r="J617" i="4"/>
  <c r="J640" i="4"/>
  <c r="L690" i="4"/>
  <c r="G689" i="4"/>
  <c r="K690" i="4"/>
  <c r="J722" i="4"/>
  <c r="J723" i="4"/>
  <c r="K748" i="4"/>
  <c r="L748" i="4"/>
  <c r="K759" i="4"/>
  <c r="K775" i="4"/>
  <c r="L775" i="4"/>
  <c r="N788" i="4"/>
  <c r="K824" i="4"/>
  <c r="L824" i="4"/>
  <c r="L910" i="4"/>
  <c r="K910" i="4"/>
  <c r="F927" i="4"/>
  <c r="I90" i="5"/>
  <c r="I80" i="5" s="1"/>
  <c r="K339" i="4"/>
  <c r="L340" i="4"/>
  <c r="I341" i="4"/>
  <c r="K342" i="4"/>
  <c r="H343" i="4"/>
  <c r="H317" i="4" s="1"/>
  <c r="L345" i="4"/>
  <c r="L348" i="4"/>
  <c r="L350" i="4"/>
  <c r="H353" i="4"/>
  <c r="H352" i="4" s="1"/>
  <c r="I357" i="4"/>
  <c r="I356" i="4" s="1"/>
  <c r="K358" i="4"/>
  <c r="L361" i="4"/>
  <c r="G363" i="4"/>
  <c r="L363" i="4" s="1"/>
  <c r="F365" i="4"/>
  <c r="G366" i="4"/>
  <c r="L375" i="4"/>
  <c r="G377" i="4"/>
  <c r="L377" i="4" s="1"/>
  <c r="K381" i="4"/>
  <c r="L384" i="4"/>
  <c r="L386" i="4"/>
  <c r="L391" i="4"/>
  <c r="L394" i="4"/>
  <c r="L396" i="4"/>
  <c r="L398" i="4"/>
  <c r="F400" i="4"/>
  <c r="J403" i="4"/>
  <c r="L404" i="4"/>
  <c r="L406" i="4"/>
  <c r="L408" i="4"/>
  <c r="L410" i="4"/>
  <c r="L412" i="4"/>
  <c r="L414" i="4"/>
  <c r="K416" i="4"/>
  <c r="K421" i="4"/>
  <c r="L424" i="4"/>
  <c r="L426" i="4"/>
  <c r="G430" i="4"/>
  <c r="K430" i="4" s="1"/>
  <c r="K438" i="4"/>
  <c r="G442" i="4"/>
  <c r="L443" i="4"/>
  <c r="L445" i="4"/>
  <c r="L452" i="4"/>
  <c r="L460" i="4"/>
  <c r="G463" i="4"/>
  <c r="L463" i="4" s="1"/>
  <c r="L464" i="4"/>
  <c r="L468" i="4"/>
  <c r="L476" i="4"/>
  <c r="L480" i="4"/>
  <c r="L484" i="4"/>
  <c r="K503" i="4"/>
  <c r="K507" i="4"/>
  <c r="K511" i="4"/>
  <c r="K515" i="4"/>
  <c r="K519" i="4"/>
  <c r="K587" i="4"/>
  <c r="K589" i="4"/>
  <c r="K611" i="4"/>
  <c r="K621" i="4"/>
  <c r="K631" i="4"/>
  <c r="K642" i="4"/>
  <c r="K644" i="4"/>
  <c r="K651" i="4"/>
  <c r="K654" i="4"/>
  <c r="K656" i="4"/>
  <c r="J674" i="4"/>
  <c r="K675" i="4"/>
  <c r="G682" i="4"/>
  <c r="K685" i="4"/>
  <c r="K688" i="4"/>
  <c r="K691" i="4"/>
  <c r="K701" i="4"/>
  <c r="K703" i="4"/>
  <c r="K706" i="4"/>
  <c r="K708" i="4"/>
  <c r="K713" i="4"/>
  <c r="K715" i="4"/>
  <c r="K722" i="4"/>
  <c r="K725" i="4"/>
  <c r="K726" i="4"/>
  <c r="K728" i="4"/>
  <c r="K733" i="4"/>
  <c r="K738" i="4"/>
  <c r="K743" i="4"/>
  <c r="K756" i="4"/>
  <c r="K772" i="4"/>
  <c r="K774" i="4"/>
  <c r="K777" i="4"/>
  <c r="K782" i="4"/>
  <c r="K787" i="4"/>
  <c r="K791" i="4"/>
  <c r="K805" i="4"/>
  <c r="K810" i="4"/>
  <c r="K812" i="4"/>
  <c r="K819" i="4"/>
  <c r="K827" i="4"/>
  <c r="L842" i="4"/>
  <c r="G840" i="4"/>
  <c r="K842" i="4"/>
  <c r="K858" i="4"/>
  <c r="F857" i="4"/>
  <c r="K857" i="4" s="1"/>
  <c r="L877" i="4"/>
  <c r="G876" i="4"/>
  <c r="K876" i="4" s="1"/>
  <c r="K877" i="4"/>
  <c r="G881" i="4"/>
  <c r="F880" i="4"/>
  <c r="L889" i="4"/>
  <c r="K889" i="4"/>
  <c r="L902" i="4"/>
  <c r="G901" i="4"/>
  <c r="L901" i="4" s="1"/>
  <c r="J904" i="4"/>
  <c r="J913" i="4"/>
  <c r="J903" i="4"/>
  <c r="K922" i="4"/>
  <c r="H930" i="4"/>
  <c r="H928" i="4" s="1"/>
  <c r="H927" i="4" s="1"/>
  <c r="H925" i="4"/>
  <c r="H924" i="4" s="1"/>
  <c r="L938" i="4"/>
  <c r="K938" i="4"/>
  <c r="G926" i="4"/>
  <c r="L926" i="4" s="1"/>
  <c r="L950" i="4"/>
  <c r="K950" i="4"/>
  <c r="J926" i="4"/>
  <c r="G959" i="4"/>
  <c r="L961" i="4"/>
  <c r="K961" i="4"/>
  <c r="K24" i="5"/>
  <c r="K28" i="5"/>
  <c r="K40" i="5"/>
  <c r="N851" i="5"/>
  <c r="L45" i="5"/>
  <c r="K45" i="5"/>
  <c r="K54" i="5"/>
  <c r="K61" i="5"/>
  <c r="E43" i="5"/>
  <c r="L150" i="5"/>
  <c r="G147" i="5"/>
  <c r="K163" i="5"/>
  <c r="F161" i="5"/>
  <c r="E183" i="5"/>
  <c r="L316" i="5"/>
  <c r="K316" i="5"/>
  <c r="L357" i="5"/>
  <c r="K357" i="5"/>
  <c r="L382" i="5"/>
  <c r="K382" i="5"/>
  <c r="I168" i="5"/>
  <c r="J403" i="5"/>
  <c r="H427" i="5"/>
  <c r="H428" i="5"/>
  <c r="G442" i="5"/>
  <c r="L444" i="5"/>
  <c r="G123" i="5"/>
  <c r="K444" i="5"/>
  <c r="K528" i="5"/>
  <c r="L537" i="5"/>
  <c r="G536" i="5"/>
  <c r="L536" i="5" s="1"/>
  <c r="K537" i="5"/>
  <c r="G245" i="5"/>
  <c r="L639" i="5"/>
  <c r="K639" i="5"/>
  <c r="G638" i="5"/>
  <c r="L696" i="5"/>
  <c r="G695" i="5"/>
  <c r="L695" i="5" s="1"/>
  <c r="K696" i="5"/>
  <c r="H740" i="5"/>
  <c r="I741" i="5"/>
  <c r="J741" i="5" s="1"/>
  <c r="J740" i="5" s="1"/>
  <c r="L749" i="5"/>
  <c r="K749" i="5"/>
  <c r="L753" i="5"/>
  <c r="K753" i="5"/>
  <c r="K72" i="6"/>
  <c r="F71" i="6"/>
  <c r="L73" i="6"/>
  <c r="G72" i="6"/>
  <c r="K73" i="6"/>
  <c r="L77" i="6"/>
  <c r="K77" i="6"/>
  <c r="K338" i="4"/>
  <c r="K344" i="4"/>
  <c r="K374" i="4"/>
  <c r="K376" i="4"/>
  <c r="K383" i="4"/>
  <c r="K385" i="4"/>
  <c r="K387" i="4"/>
  <c r="G393" i="4"/>
  <c r="K395" i="4"/>
  <c r="K397" i="4"/>
  <c r="K403" i="4"/>
  <c r="K405" i="4"/>
  <c r="K407" i="4"/>
  <c r="K409" i="4"/>
  <c r="K411" i="4"/>
  <c r="K413" i="4"/>
  <c r="K423" i="4"/>
  <c r="K425" i="4"/>
  <c r="K494" i="4"/>
  <c r="G498" i="4"/>
  <c r="L498" i="4" s="1"/>
  <c r="K502" i="4"/>
  <c r="K506" i="4"/>
  <c r="K510" i="4"/>
  <c r="K514" i="4"/>
  <c r="K518" i="4"/>
  <c r="K522" i="4"/>
  <c r="K526" i="4"/>
  <c r="K530" i="4"/>
  <c r="K534" i="4"/>
  <c r="K538" i="4"/>
  <c r="G547" i="4"/>
  <c r="K548" i="4"/>
  <c r="K553" i="4"/>
  <c r="K558" i="4"/>
  <c r="G563" i="4"/>
  <c r="L563" i="4" s="1"/>
  <c r="K564" i="4"/>
  <c r="K569" i="4"/>
  <c r="G574" i="4"/>
  <c r="L574" i="4" s="1"/>
  <c r="K575" i="4"/>
  <c r="F584" i="4"/>
  <c r="G586" i="4"/>
  <c r="L589" i="4"/>
  <c r="K603" i="4"/>
  <c r="K606" i="4"/>
  <c r="F609" i="4"/>
  <c r="G610" i="4"/>
  <c r="L610" i="4" s="1"/>
  <c r="H611" i="4"/>
  <c r="L611" i="4"/>
  <c r="I612" i="4"/>
  <c r="I608" i="4" s="1"/>
  <c r="K614" i="4"/>
  <c r="L621" i="4"/>
  <c r="G625" i="4"/>
  <c r="K625" i="4" s="1"/>
  <c r="H631" i="4"/>
  <c r="H629" i="4" s="1"/>
  <c r="L631" i="4"/>
  <c r="F633" i="4"/>
  <c r="G634" i="4"/>
  <c r="I639" i="4"/>
  <c r="I638" i="4" s="1"/>
  <c r="G641" i="4"/>
  <c r="L644" i="4"/>
  <c r="F647" i="4"/>
  <c r="G648" i="4"/>
  <c r="K648" i="4" s="1"/>
  <c r="K650" i="4"/>
  <c r="J652" i="4"/>
  <c r="J651" i="4" s="1"/>
  <c r="K653" i="4"/>
  <c r="J655" i="4"/>
  <c r="J654" i="4" s="1"/>
  <c r="K670" i="4"/>
  <c r="G674" i="4"/>
  <c r="K674" i="4"/>
  <c r="L675" i="4"/>
  <c r="F677" i="4"/>
  <c r="K678" i="4"/>
  <c r="H682" i="4"/>
  <c r="H681" i="4" s="1"/>
  <c r="G684" i="4"/>
  <c r="L684" i="4" s="1"/>
  <c r="H685" i="4"/>
  <c r="H684" i="4" s="1"/>
  <c r="K696" i="4"/>
  <c r="I704" i="4"/>
  <c r="L708" i="4"/>
  <c r="J716" i="4"/>
  <c r="J713" i="4" s="1"/>
  <c r="G717" i="4"/>
  <c r="L717" i="4" s="1"/>
  <c r="F720" i="4"/>
  <c r="H725" i="4"/>
  <c r="L725" i="4"/>
  <c r="J727" i="4"/>
  <c r="L733" i="4"/>
  <c r="G735" i="4"/>
  <c r="L735" i="4" s="1"/>
  <c r="I736" i="4"/>
  <c r="K737" i="4"/>
  <c r="G740" i="4"/>
  <c r="L740" i="4" s="1"/>
  <c r="I741" i="4"/>
  <c r="K742" i="4"/>
  <c r="J744" i="4"/>
  <c r="J743" i="4" s="1"/>
  <c r="K745" i="4"/>
  <c r="K750" i="4"/>
  <c r="G754" i="4"/>
  <c r="G721" i="4" s="1"/>
  <c r="G759" i="4"/>
  <c r="L759" i="4" s="1"/>
  <c r="J763" i="4"/>
  <c r="G764" i="4"/>
  <c r="L764" i="4" s="1"/>
  <c r="J767" i="4"/>
  <c r="J766" i="4" s="1"/>
  <c r="J765" i="4" s="1"/>
  <c r="J761" i="4" s="1"/>
  <c r="G768" i="4"/>
  <c r="K771" i="4"/>
  <c r="L777" i="4"/>
  <c r="K779" i="4"/>
  <c r="I780" i="4"/>
  <c r="L782" i="4"/>
  <c r="G784" i="4"/>
  <c r="L784" i="4" s="1"/>
  <c r="L787" i="4"/>
  <c r="I788" i="4"/>
  <c r="I787" i="4" s="1"/>
  <c r="H791" i="4"/>
  <c r="H790" i="4" s="1"/>
  <c r="F796" i="4"/>
  <c r="G797" i="4"/>
  <c r="L805" i="4"/>
  <c r="G807" i="4"/>
  <c r="L807" i="4" s="1"/>
  <c r="L810" i="4"/>
  <c r="G817" i="4"/>
  <c r="L817" i="4" s="1"/>
  <c r="K822" i="4"/>
  <c r="K826" i="4"/>
  <c r="G839" i="4"/>
  <c r="K898" i="4"/>
  <c r="K902" i="4"/>
  <c r="I921" i="4"/>
  <c r="L921" i="4"/>
  <c r="J930" i="4"/>
  <c r="J928" i="4" s="1"/>
  <c r="J927" i="4" s="1"/>
  <c r="G940" i="4"/>
  <c r="L940" i="4" s="1"/>
  <c r="I949" i="4"/>
  <c r="L949" i="4"/>
  <c r="I953" i="4"/>
  <c r="L953" i="4"/>
  <c r="G956" i="4"/>
  <c r="L972" i="4"/>
  <c r="G971" i="4"/>
  <c r="K971" i="4" s="1"/>
  <c r="K972" i="4"/>
  <c r="K23" i="5"/>
  <c r="K27" i="5"/>
  <c r="K33" i="5"/>
  <c r="K39" i="5"/>
  <c r="L44" i="5"/>
  <c r="K44" i="5"/>
  <c r="K49" i="5"/>
  <c r="K59" i="5"/>
  <c r="E72" i="5"/>
  <c r="I115" i="5"/>
  <c r="E120" i="5"/>
  <c r="K123" i="5"/>
  <c r="E128" i="5"/>
  <c r="K141" i="5"/>
  <c r="J195" i="5"/>
  <c r="K231" i="5"/>
  <c r="F227" i="5"/>
  <c r="J244" i="5"/>
  <c r="J310" i="5"/>
  <c r="I37" i="5"/>
  <c r="I35" i="5" s="1"/>
  <c r="I34" i="5"/>
  <c r="I32" i="5" s="1"/>
  <c r="G311" i="5"/>
  <c r="L312" i="5"/>
  <c r="K312" i="5"/>
  <c r="G343" i="5"/>
  <c r="L343" i="5" s="1"/>
  <c r="L344" i="5"/>
  <c r="K344" i="5"/>
  <c r="G69" i="5"/>
  <c r="K69" i="5" s="1"/>
  <c r="G356" i="5"/>
  <c r="I360" i="5"/>
  <c r="J361" i="5"/>
  <c r="E355" i="5"/>
  <c r="J370" i="5"/>
  <c r="J95" i="5" s="1"/>
  <c r="I366" i="5"/>
  <c r="I365" i="5" s="1"/>
  <c r="L373" i="5"/>
  <c r="K373" i="5"/>
  <c r="G98" i="5"/>
  <c r="I412" i="5"/>
  <c r="H177" i="5"/>
  <c r="I199" i="5"/>
  <c r="J426" i="5"/>
  <c r="J199" i="5" s="1"/>
  <c r="I422" i="5"/>
  <c r="E434" i="5"/>
  <c r="L437" i="5"/>
  <c r="G436" i="5"/>
  <c r="K436" i="5" s="1"/>
  <c r="K437" i="5"/>
  <c r="G111" i="5"/>
  <c r="F428" i="5"/>
  <c r="F427" i="5"/>
  <c r="J428" i="5"/>
  <c r="J427" i="5"/>
  <c r="G498" i="5"/>
  <c r="L498" i="5" s="1"/>
  <c r="L500" i="5"/>
  <c r="K500" i="5"/>
  <c r="G208" i="5"/>
  <c r="L681" i="5"/>
  <c r="K681" i="5"/>
  <c r="K685" i="5"/>
  <c r="G685" i="5"/>
  <c r="E662" i="5"/>
  <c r="E684" i="5"/>
  <c r="K357" i="4"/>
  <c r="K359" i="4"/>
  <c r="K364" i="4"/>
  <c r="K367" i="4"/>
  <c r="K369" i="4"/>
  <c r="K371" i="4"/>
  <c r="K373" i="4"/>
  <c r="K378" i="4"/>
  <c r="K380" i="4"/>
  <c r="K389" i="4"/>
  <c r="K432" i="4"/>
  <c r="K436" i="4"/>
  <c r="K449" i="4"/>
  <c r="K457" i="4"/>
  <c r="K461" i="4"/>
  <c r="K469" i="4"/>
  <c r="K473" i="4"/>
  <c r="G493" i="4"/>
  <c r="K497" i="4"/>
  <c r="K505" i="4"/>
  <c r="K509" i="4"/>
  <c r="L526" i="4"/>
  <c r="L530" i="4"/>
  <c r="L534" i="4"/>
  <c r="L538" i="4"/>
  <c r="K547" i="4"/>
  <c r="G551" i="4"/>
  <c r="L558" i="4"/>
  <c r="G567" i="4"/>
  <c r="L575" i="4"/>
  <c r="K590" i="4"/>
  <c r="G605" i="4"/>
  <c r="F662" i="4"/>
  <c r="H674" i="4"/>
  <c r="I682" i="4"/>
  <c r="I681" i="4" s="1"/>
  <c r="I685" i="4"/>
  <c r="I684" i="4" s="1"/>
  <c r="G695" i="4"/>
  <c r="K700" i="4"/>
  <c r="K702" i="4"/>
  <c r="J704" i="4"/>
  <c r="K707" i="4"/>
  <c r="K714" i="4"/>
  <c r="K716" i="4"/>
  <c r="I725" i="4"/>
  <c r="N725" i="4"/>
  <c r="K727" i="4"/>
  <c r="H754" i="4"/>
  <c r="G763" i="4"/>
  <c r="K763" i="4" s="1"/>
  <c r="H784" i="4"/>
  <c r="H765" i="4" s="1"/>
  <c r="H761" i="4" s="1"/>
  <c r="I791" i="4"/>
  <c r="I790" i="4" s="1"/>
  <c r="L826" i="4"/>
  <c r="J832" i="4"/>
  <c r="J831" i="4" s="1"/>
  <c r="I837" i="4"/>
  <c r="H837" i="4"/>
  <c r="K837" i="4"/>
  <c r="F836" i="4"/>
  <c r="K843" i="4"/>
  <c r="K847" i="4"/>
  <c r="K868" i="4"/>
  <c r="F867" i="4"/>
  <c r="I866" i="4"/>
  <c r="L885" i="4"/>
  <c r="K885" i="4"/>
  <c r="L893" i="4"/>
  <c r="K893" i="4"/>
  <c r="K903" i="4"/>
  <c r="K907" i="4"/>
  <c r="F900" i="4"/>
  <c r="H913" i="4"/>
  <c r="K916" i="4"/>
  <c r="L917" i="4"/>
  <c r="G916" i="4"/>
  <c r="L916" i="4" s="1"/>
  <c r="K917" i="4"/>
  <c r="J922" i="4"/>
  <c r="J919" i="4"/>
  <c r="I928" i="4"/>
  <c r="I927" i="4" s="1"/>
  <c r="H955" i="4"/>
  <c r="J955" i="4" s="1"/>
  <c r="F962" i="4"/>
  <c r="L966" i="4"/>
  <c r="G965" i="4"/>
  <c r="K965" i="4" s="1"/>
  <c r="K966" i="4"/>
  <c r="I969" i="4"/>
  <c r="G964" i="4"/>
  <c r="L964" i="4" s="1"/>
  <c r="L969" i="4"/>
  <c r="E15" i="5"/>
  <c r="G19" i="5"/>
  <c r="L21" i="5"/>
  <c r="K26" i="5"/>
  <c r="K32" i="5"/>
  <c r="K34" i="5"/>
  <c r="K36" i="5"/>
  <c r="K48" i="5"/>
  <c r="K56" i="5"/>
  <c r="K58" i="5"/>
  <c r="F43" i="5"/>
  <c r="F42" i="5" s="1"/>
  <c r="F41" i="5" s="1"/>
  <c r="F13" i="5" s="1"/>
  <c r="F12" i="5" s="1"/>
  <c r="E66" i="5"/>
  <c r="K66" i="5" s="1"/>
  <c r="K98" i="5"/>
  <c r="K111" i="5"/>
  <c r="E115" i="5"/>
  <c r="E121" i="5"/>
  <c r="F147" i="5"/>
  <c r="F140" i="5" s="1"/>
  <c r="F139" i="5" s="1"/>
  <c r="F138" i="5" s="1"/>
  <c r="F137" i="5" s="1"/>
  <c r="K158" i="5"/>
  <c r="F156" i="5"/>
  <c r="J161" i="5"/>
  <c r="J140" i="5" s="1"/>
  <c r="F211" i="5"/>
  <c r="J211" i="5"/>
  <c r="J200" i="5" s="1"/>
  <c r="I298" i="5"/>
  <c r="I294" i="5" s="1"/>
  <c r="I23" i="5"/>
  <c r="I22" i="5" s="1"/>
  <c r="G307" i="5"/>
  <c r="L308" i="5"/>
  <c r="K308" i="5"/>
  <c r="L331" i="5"/>
  <c r="K331" i="5"/>
  <c r="K343" i="5"/>
  <c r="L360" i="5"/>
  <c r="K360" i="5"/>
  <c r="J91" i="5"/>
  <c r="G388" i="5"/>
  <c r="L388" i="5" s="1"/>
  <c r="L389" i="5"/>
  <c r="G116" i="5"/>
  <c r="K116" i="5" s="1"/>
  <c r="K389" i="5"/>
  <c r="I176" i="5"/>
  <c r="J411" i="5"/>
  <c r="J176" i="5" s="1"/>
  <c r="F352" i="4"/>
  <c r="K352" i="4" s="1"/>
  <c r="F355" i="4"/>
  <c r="G356" i="4"/>
  <c r="K356" i="4" s="1"/>
  <c r="F434" i="4"/>
  <c r="G435" i="4"/>
  <c r="K435" i="4" s="1"/>
  <c r="G448" i="4"/>
  <c r="L448" i="4" s="1"/>
  <c r="F455" i="4"/>
  <c r="G472" i="4"/>
  <c r="L472" i="4" s="1"/>
  <c r="G488" i="4"/>
  <c r="L488" i="4" s="1"/>
  <c r="F666" i="4"/>
  <c r="G704" i="4"/>
  <c r="G838" i="4"/>
  <c r="K838" i="4" s="1"/>
  <c r="I835" i="4"/>
  <c r="I830" i="4" s="1"/>
  <c r="I846" i="4"/>
  <c r="H846" i="4"/>
  <c r="K846" i="4"/>
  <c r="G846" i="4"/>
  <c r="L846" i="4" s="1"/>
  <c r="I850" i="4"/>
  <c r="H850" i="4"/>
  <c r="K850" i="4"/>
  <c r="G850" i="4"/>
  <c r="N850" i="4" s="1"/>
  <c r="L873" i="4"/>
  <c r="K873" i="4"/>
  <c r="G869" i="4"/>
  <c r="L869" i="4" s="1"/>
  <c r="L897" i="4"/>
  <c r="G868" i="4"/>
  <c r="L868" i="4" s="1"/>
  <c r="K897" i="4"/>
  <c r="H903" i="4"/>
  <c r="I905" i="4"/>
  <c r="G904" i="4"/>
  <c r="L905" i="4"/>
  <c r="J908" i="4"/>
  <c r="J902" i="4" s="1"/>
  <c r="J901" i="4" s="1"/>
  <c r="H902" i="4"/>
  <c r="G903" i="4"/>
  <c r="L903" i="4" s="1"/>
  <c r="L912" i="4"/>
  <c r="K912" i="4"/>
  <c r="L925" i="4"/>
  <c r="K930" i="4"/>
  <c r="L931" i="4"/>
  <c r="G930" i="4"/>
  <c r="K940" i="4"/>
  <c r="K942" i="4"/>
  <c r="G942" i="4"/>
  <c r="L942" i="4" s="1"/>
  <c r="L948" i="4"/>
  <c r="K948" i="4"/>
  <c r="I958" i="4"/>
  <c r="I926" i="4" s="1"/>
  <c r="I924" i="4" s="1"/>
  <c r="L958" i="4"/>
  <c r="K973" i="4"/>
  <c r="K22" i="5"/>
  <c r="K25" i="5"/>
  <c r="K29" i="5"/>
  <c r="K46" i="5"/>
  <c r="K55" i="5"/>
  <c r="E78" i="5"/>
  <c r="E81" i="5"/>
  <c r="E99" i="5"/>
  <c r="K99" i="5" s="1"/>
  <c r="E102" i="5"/>
  <c r="K102" i="5" s="1"/>
  <c r="E107" i="5"/>
  <c r="K112" i="5"/>
  <c r="H90" i="5"/>
  <c r="H80" i="5" s="1"/>
  <c r="H12" i="5" s="1"/>
  <c r="K246" i="5"/>
  <c r="F244" i="5"/>
  <c r="L291" i="5"/>
  <c r="K291" i="5"/>
  <c r="I319" i="5"/>
  <c r="I318" i="5" s="1"/>
  <c r="I317" i="5" s="1"/>
  <c r="I47" i="5"/>
  <c r="I43" i="5" s="1"/>
  <c r="I42" i="5" s="1"/>
  <c r="I41" i="5" s="1"/>
  <c r="L350" i="5"/>
  <c r="G75" i="5"/>
  <c r="K350" i="5"/>
  <c r="G353" i="5"/>
  <c r="L354" i="5"/>
  <c r="K354" i="5"/>
  <c r="G79" i="5"/>
  <c r="K79" i="5" s="1"/>
  <c r="I357" i="5"/>
  <c r="J358" i="5"/>
  <c r="I382" i="5"/>
  <c r="J383" i="5"/>
  <c r="L386" i="5"/>
  <c r="K386" i="5"/>
  <c r="G112" i="5"/>
  <c r="L112" i="5" s="1"/>
  <c r="I404" i="5"/>
  <c r="H402" i="5"/>
  <c r="H401" i="5" s="1"/>
  <c r="H400" i="5" s="1"/>
  <c r="H399" i="5" s="1"/>
  <c r="H169" i="5"/>
  <c r="H167" i="5" s="1"/>
  <c r="H139" i="5" s="1"/>
  <c r="H138" i="5" s="1"/>
  <c r="H137" i="5" s="1"/>
  <c r="I428" i="5"/>
  <c r="I427" i="5"/>
  <c r="L478" i="5"/>
  <c r="G477" i="5"/>
  <c r="L477" i="5" s="1"/>
  <c r="K478" i="5"/>
  <c r="G162" i="5"/>
  <c r="F456" i="5"/>
  <c r="F455" i="5" s="1"/>
  <c r="F454" i="5" s="1"/>
  <c r="F453" i="5" s="1"/>
  <c r="G488" i="5"/>
  <c r="L488" i="5" s="1"/>
  <c r="K777" i="5"/>
  <c r="J799" i="5"/>
  <c r="J797" i="5" s="1"/>
  <c r="J796" i="5" s="1"/>
  <c r="I797" i="5"/>
  <c r="I796" i="5" s="1"/>
  <c r="F834" i="5"/>
  <c r="F830" i="5"/>
  <c r="H839" i="4"/>
  <c r="H835" i="4" s="1"/>
  <c r="H830" i="4" s="1"/>
  <c r="I908" i="4"/>
  <c r="K909" i="4"/>
  <c r="K914" i="4"/>
  <c r="I915" i="4"/>
  <c r="I913" i="4" s="1"/>
  <c r="K934" i="4"/>
  <c r="K952" i="4"/>
  <c r="K166" i="5"/>
  <c r="K199" i="5"/>
  <c r="K220" i="5"/>
  <c r="K229" i="5"/>
  <c r="K240" i="5"/>
  <c r="F250" i="5"/>
  <c r="L254" i="5"/>
  <c r="G251" i="5"/>
  <c r="L258" i="5"/>
  <c r="G255" i="5"/>
  <c r="L255" i="5" s="1"/>
  <c r="L270" i="5"/>
  <c r="G267" i="5"/>
  <c r="L267" i="5" s="1"/>
  <c r="L278" i="5"/>
  <c r="G275" i="5"/>
  <c r="L275" i="5" s="1"/>
  <c r="K283" i="5"/>
  <c r="K284" i="5"/>
  <c r="E279" i="5"/>
  <c r="K279" i="5" s="1"/>
  <c r="E282" i="5"/>
  <c r="K282" i="5" s="1"/>
  <c r="I297" i="5"/>
  <c r="I21" i="5" s="1"/>
  <c r="I19" i="5" s="1"/>
  <c r="L297" i="5"/>
  <c r="I302" i="5"/>
  <c r="G301" i="5"/>
  <c r="L302" i="5"/>
  <c r="E319" i="5"/>
  <c r="K359" i="5"/>
  <c r="J366" i="5"/>
  <c r="K369" i="5"/>
  <c r="F287" i="5"/>
  <c r="F286" i="5"/>
  <c r="H365" i="5"/>
  <c r="G377" i="5"/>
  <c r="J377" i="5"/>
  <c r="K381" i="5"/>
  <c r="J410" i="5"/>
  <c r="J175" i="5" s="1"/>
  <c r="I175" i="5"/>
  <c r="L425" i="5"/>
  <c r="G198" i="5"/>
  <c r="L198" i="5" s="1"/>
  <c r="K425" i="5"/>
  <c r="K439" i="5"/>
  <c r="G449" i="5"/>
  <c r="L451" i="5"/>
  <c r="K451" i="5"/>
  <c r="L459" i="5"/>
  <c r="K459" i="5"/>
  <c r="K463" i="5"/>
  <c r="E456" i="5"/>
  <c r="E492" i="5"/>
  <c r="L510" i="5"/>
  <c r="K510" i="5"/>
  <c r="G218" i="5"/>
  <c r="G519" i="5"/>
  <c r="L519" i="5" s="1"/>
  <c r="L521" i="5"/>
  <c r="K521" i="5"/>
  <c r="G229" i="5"/>
  <c r="G547" i="5"/>
  <c r="L550" i="5"/>
  <c r="K550" i="5"/>
  <c r="E587" i="5"/>
  <c r="K590" i="5"/>
  <c r="G590" i="5"/>
  <c r="I654" i="5"/>
  <c r="J655" i="5"/>
  <c r="J654" i="5" s="1"/>
  <c r="I704" i="5"/>
  <c r="F698" i="5"/>
  <c r="F662" i="5"/>
  <c r="F661" i="5" s="1"/>
  <c r="H704" i="5"/>
  <c r="K704" i="5"/>
  <c r="G704" i="5"/>
  <c r="J704" i="5"/>
  <c r="E720" i="5"/>
  <c r="I723" i="5"/>
  <c r="K740" i="5"/>
  <c r="J795" i="5"/>
  <c r="J793" i="5" s="1"/>
  <c r="I793" i="5"/>
  <c r="G801" i="5"/>
  <c r="K801" i="5" s="1"/>
  <c r="L802" i="5"/>
  <c r="K802" i="5"/>
  <c r="K853" i="4"/>
  <c r="O861" i="4"/>
  <c r="P861" i="4" s="1"/>
  <c r="L862" i="4"/>
  <c r="K864" i="4"/>
  <c r="K872" i="4"/>
  <c r="K884" i="4"/>
  <c r="K888" i="4"/>
  <c r="K892" i="4"/>
  <c r="G896" i="4"/>
  <c r="L896" i="4" s="1"/>
  <c r="K906" i="4"/>
  <c r="L909" i="4"/>
  <c r="K911" i="4"/>
  <c r="L914" i="4"/>
  <c r="K920" i="4"/>
  <c r="L952" i="4"/>
  <c r="K954" i="4"/>
  <c r="K957" i="4"/>
  <c r="K960" i="4"/>
  <c r="K968" i="4"/>
  <c r="K150" i="5"/>
  <c r="F183" i="5"/>
  <c r="F167" i="5" s="1"/>
  <c r="K184" i="5"/>
  <c r="K252" i="5"/>
  <c r="E251" i="5"/>
  <c r="G294" i="5"/>
  <c r="L294" i="5" s="1"/>
  <c r="L298" i="5"/>
  <c r="K300" i="5"/>
  <c r="G323" i="5"/>
  <c r="K323" i="5" s="1"/>
  <c r="L324" i="5"/>
  <c r="K324" i="5"/>
  <c r="L327" i="5"/>
  <c r="K327" i="5"/>
  <c r="L335" i="5"/>
  <c r="K335" i="5"/>
  <c r="L339" i="5"/>
  <c r="K339" i="5"/>
  <c r="G366" i="5"/>
  <c r="L367" i="5"/>
  <c r="K367" i="5"/>
  <c r="I374" i="5"/>
  <c r="J375" i="5"/>
  <c r="J408" i="5"/>
  <c r="J173" i="5" s="1"/>
  <c r="I173" i="5"/>
  <c r="G402" i="5"/>
  <c r="G181" i="5"/>
  <c r="L416" i="5"/>
  <c r="K417" i="5"/>
  <c r="J422" i="5"/>
  <c r="I195" i="5"/>
  <c r="K446" i="5"/>
  <c r="L464" i="5"/>
  <c r="G463" i="5"/>
  <c r="K464" i="5"/>
  <c r="L468" i="5"/>
  <c r="G152" i="5"/>
  <c r="L152" i="5" s="1"/>
  <c r="K468" i="5"/>
  <c r="L483" i="5"/>
  <c r="G482" i="5"/>
  <c r="L482" i="5" s="1"/>
  <c r="G185" i="5"/>
  <c r="K483" i="5"/>
  <c r="G188" i="5"/>
  <c r="L188" i="5" s="1"/>
  <c r="L487" i="5"/>
  <c r="K487" i="5"/>
  <c r="G493" i="5"/>
  <c r="K493" i="5" s="1"/>
  <c r="L495" i="5"/>
  <c r="K495" i="5"/>
  <c r="G203" i="5"/>
  <c r="K503" i="5"/>
  <c r="G503" i="5"/>
  <c r="L503" i="5" s="1"/>
  <c r="L505" i="5"/>
  <c r="K505" i="5"/>
  <c r="G213" i="5"/>
  <c r="L531" i="5"/>
  <c r="K531" i="5"/>
  <c r="G239" i="5"/>
  <c r="K239" i="5" s="1"/>
  <c r="H628" i="5"/>
  <c r="G635" i="5"/>
  <c r="E631" i="5"/>
  <c r="L663" i="5"/>
  <c r="K663" i="5"/>
  <c r="I684" i="5"/>
  <c r="E689" i="5"/>
  <c r="J715" i="5"/>
  <c r="J713" i="5" s="1"/>
  <c r="L768" i="5"/>
  <c r="G766" i="5"/>
  <c r="I778" i="5"/>
  <c r="I763" i="5"/>
  <c r="F765" i="5"/>
  <c r="L785" i="5"/>
  <c r="G784" i="5"/>
  <c r="L784" i="5" s="1"/>
  <c r="K785" i="5"/>
  <c r="E800" i="5"/>
  <c r="K824" i="5"/>
  <c r="I903" i="5"/>
  <c r="H904" i="4"/>
  <c r="G919" i="4"/>
  <c r="L919" i="4" s="1"/>
  <c r="L920" i="4"/>
  <c r="E147" i="5"/>
  <c r="K162" i="5"/>
  <c r="K165" i="5"/>
  <c r="K194" i="5"/>
  <c r="K197" i="5"/>
  <c r="K208" i="5"/>
  <c r="K213" i="5"/>
  <c r="K218" i="5"/>
  <c r="K219" i="5"/>
  <c r="K241" i="5"/>
  <c r="K245" i="5"/>
  <c r="K254" i="5"/>
  <c r="K256" i="5"/>
  <c r="E255" i="5"/>
  <c r="K255" i="5" s="1"/>
  <c r="K258" i="5"/>
  <c r="K260" i="5"/>
  <c r="E259" i="5"/>
  <c r="K259" i="5" s="1"/>
  <c r="K262" i="5"/>
  <c r="K264" i="5"/>
  <c r="E263" i="5"/>
  <c r="K263" i="5" s="1"/>
  <c r="K266" i="5"/>
  <c r="K268" i="5"/>
  <c r="E267" i="5"/>
  <c r="K267" i="5" s="1"/>
  <c r="K270" i="5"/>
  <c r="K272" i="5"/>
  <c r="E271" i="5"/>
  <c r="K271" i="5" s="1"/>
  <c r="K274" i="5"/>
  <c r="K276" i="5"/>
  <c r="E275" i="5"/>
  <c r="K278" i="5"/>
  <c r="K292" i="5"/>
  <c r="K294" i="5"/>
  <c r="E290" i="5"/>
  <c r="K297" i="5"/>
  <c r="K302" i="5"/>
  <c r="I341" i="5"/>
  <c r="J342" i="5"/>
  <c r="I343" i="5"/>
  <c r="K347" i="5"/>
  <c r="G347" i="5"/>
  <c r="L348" i="5"/>
  <c r="K348" i="5"/>
  <c r="H356" i="5"/>
  <c r="H355" i="5" s="1"/>
  <c r="H288" i="5" s="1"/>
  <c r="I363" i="5"/>
  <c r="J364" i="5"/>
  <c r="K374" i="5"/>
  <c r="J388" i="5"/>
  <c r="H393" i="5"/>
  <c r="H392" i="5" s="1"/>
  <c r="I394" i="5"/>
  <c r="J406" i="5"/>
  <c r="J171" i="5" s="1"/>
  <c r="I171" i="5"/>
  <c r="J407" i="5"/>
  <c r="J172" i="5" s="1"/>
  <c r="K419" i="5"/>
  <c r="K422" i="5"/>
  <c r="G422" i="5"/>
  <c r="L422" i="5" s="1"/>
  <c r="L423" i="5"/>
  <c r="G196" i="5"/>
  <c r="K196" i="5" s="1"/>
  <c r="K423" i="5"/>
  <c r="L473" i="5"/>
  <c r="G472" i="5"/>
  <c r="L472" i="5" s="1"/>
  <c r="K473" i="5"/>
  <c r="G157" i="5"/>
  <c r="K488" i="5"/>
  <c r="G507" i="5"/>
  <c r="F492" i="5"/>
  <c r="L516" i="5"/>
  <c r="G515" i="5"/>
  <c r="L515" i="5" s="1"/>
  <c r="K516" i="5"/>
  <c r="G224" i="5"/>
  <c r="K224" i="5" s="1"/>
  <c r="G524" i="5"/>
  <c r="L524" i="5" s="1"/>
  <c r="L526" i="5"/>
  <c r="K526" i="5"/>
  <c r="G234" i="5"/>
  <c r="K532" i="5"/>
  <c r="K536" i="5"/>
  <c r="G563" i="5"/>
  <c r="L566" i="5"/>
  <c r="K566" i="5"/>
  <c r="G623" i="5"/>
  <c r="L623" i="5" s="1"/>
  <c r="L625" i="5"/>
  <c r="K625" i="5"/>
  <c r="I650" i="5"/>
  <c r="J650" i="5" s="1"/>
  <c r="H640" i="5"/>
  <c r="H638" i="5" s="1"/>
  <c r="I651" i="5"/>
  <c r="J652" i="5"/>
  <c r="J651" i="5" s="1"/>
  <c r="L682" i="5"/>
  <c r="K682" i="5"/>
  <c r="K759" i="5"/>
  <c r="I781" i="5"/>
  <c r="I765" i="5" s="1"/>
  <c r="I761" i="5" s="1"/>
  <c r="J783" i="5"/>
  <c r="E791" i="5"/>
  <c r="K793" i="5"/>
  <c r="I839" i="5"/>
  <c r="H839" i="5"/>
  <c r="J839" i="5"/>
  <c r="K876" i="5"/>
  <c r="J930" i="5"/>
  <c r="J928" i="5" s="1"/>
  <c r="J927" i="5" s="1"/>
  <c r="J923" i="5" s="1"/>
  <c r="J925" i="5"/>
  <c r="L936" i="5"/>
  <c r="G926" i="5"/>
  <c r="L926" i="5" s="1"/>
  <c r="G930" i="5"/>
  <c r="G393" i="5"/>
  <c r="E402" i="5"/>
  <c r="G511" i="5"/>
  <c r="L511" i="5" s="1"/>
  <c r="G532" i="5"/>
  <c r="L532" i="5" s="1"/>
  <c r="L560" i="5"/>
  <c r="K560" i="5"/>
  <c r="G559" i="5"/>
  <c r="L559" i="5" s="1"/>
  <c r="L603" i="5"/>
  <c r="K603" i="5"/>
  <c r="G605" i="5"/>
  <c r="L607" i="5"/>
  <c r="K607" i="5"/>
  <c r="K611" i="5"/>
  <c r="E610" i="5"/>
  <c r="K618" i="5"/>
  <c r="G618" i="5"/>
  <c r="K623" i="5"/>
  <c r="K627" i="5"/>
  <c r="I629" i="5"/>
  <c r="L640" i="5"/>
  <c r="G641" i="5"/>
  <c r="I647" i="5"/>
  <c r="J647" i="5" s="1"/>
  <c r="H637" i="5"/>
  <c r="L667" i="5"/>
  <c r="K667" i="5"/>
  <c r="L671" i="5"/>
  <c r="K671" i="5"/>
  <c r="I675" i="5"/>
  <c r="H663" i="5"/>
  <c r="K677" i="5"/>
  <c r="K680" i="5"/>
  <c r="H705" i="5"/>
  <c r="I708" i="5"/>
  <c r="J708" i="5" s="1"/>
  <c r="H709" i="5"/>
  <c r="G723" i="5"/>
  <c r="G721" i="5"/>
  <c r="L724" i="5"/>
  <c r="K724" i="5"/>
  <c r="H722" i="5"/>
  <c r="I728" i="5"/>
  <c r="J728" i="5" s="1"/>
  <c r="L747" i="5"/>
  <c r="K747" i="5"/>
  <c r="K754" i="5"/>
  <c r="K755" i="5"/>
  <c r="G755" i="5"/>
  <c r="F746" i="5"/>
  <c r="F719" i="5" s="1"/>
  <c r="F722" i="5"/>
  <c r="F583" i="5" s="1"/>
  <c r="K767" i="5"/>
  <c r="I772" i="5"/>
  <c r="I764" i="5"/>
  <c r="J774" i="5"/>
  <c r="J764" i="5" s="1"/>
  <c r="G776" i="5"/>
  <c r="J778" i="5"/>
  <c r="K780" i="5"/>
  <c r="J781" i="5"/>
  <c r="G793" i="5"/>
  <c r="L794" i="5"/>
  <c r="K794" i="5"/>
  <c r="G797" i="5"/>
  <c r="K797" i="5" s="1"/>
  <c r="L798" i="5"/>
  <c r="K798" i="5"/>
  <c r="K819" i="5"/>
  <c r="K827" i="5"/>
  <c r="K849" i="5"/>
  <c r="G847" i="5"/>
  <c r="L849" i="5"/>
  <c r="E830" i="5"/>
  <c r="K859" i="5"/>
  <c r="L859" i="5"/>
  <c r="G858" i="5"/>
  <c r="L902" i="5"/>
  <c r="K902" i="5"/>
  <c r="K936" i="5"/>
  <c r="G942" i="5"/>
  <c r="L942" i="5" s="1"/>
  <c r="K293" i="5"/>
  <c r="K296" i="5"/>
  <c r="K299" i="5"/>
  <c r="K303" i="5"/>
  <c r="K305" i="5"/>
  <c r="K309" i="5"/>
  <c r="K313" i="5"/>
  <c r="K315" i="5"/>
  <c r="M839" i="5"/>
  <c r="N840" i="5"/>
  <c r="K322" i="5"/>
  <c r="K326" i="5"/>
  <c r="K330" i="5"/>
  <c r="K334" i="5"/>
  <c r="K342" i="5"/>
  <c r="K345" i="5"/>
  <c r="K349" i="5"/>
  <c r="K351" i="5"/>
  <c r="K358" i="5"/>
  <c r="K361" i="5"/>
  <c r="K364" i="5"/>
  <c r="K368" i="5"/>
  <c r="K370" i="5"/>
  <c r="K372" i="5"/>
  <c r="K375" i="5"/>
  <c r="K378" i="5"/>
  <c r="K380" i="5"/>
  <c r="K383" i="5"/>
  <c r="K385" i="5"/>
  <c r="K387" i="5"/>
  <c r="K421" i="5"/>
  <c r="G555" i="5"/>
  <c r="L558" i="5"/>
  <c r="K558" i="5"/>
  <c r="G574" i="5"/>
  <c r="L577" i="5"/>
  <c r="K577" i="5"/>
  <c r="H587" i="5"/>
  <c r="H586" i="5" s="1"/>
  <c r="H585" i="5" s="1"/>
  <c r="H584" i="5" s="1"/>
  <c r="E608" i="5"/>
  <c r="H617" i="5"/>
  <c r="H608" i="5" s="1"/>
  <c r="H611" i="5"/>
  <c r="H609" i="5" s="1"/>
  <c r="I619" i="5"/>
  <c r="I610" i="5"/>
  <c r="I620" i="5"/>
  <c r="K632" i="5"/>
  <c r="J644" i="5"/>
  <c r="I640" i="5"/>
  <c r="E664" i="5"/>
  <c r="G673" i="5"/>
  <c r="L673" i="5" s="1"/>
  <c r="L674" i="5"/>
  <c r="J676" i="5"/>
  <c r="J664" i="5" s="1"/>
  <c r="I692" i="5"/>
  <c r="J694" i="5"/>
  <c r="J692" i="5" s="1"/>
  <c r="I726" i="5"/>
  <c r="J726" i="5" s="1"/>
  <c r="H743" i="5"/>
  <c r="I744" i="5"/>
  <c r="H754" i="5"/>
  <c r="H721" i="5" s="1"/>
  <c r="H720" i="5" s="1"/>
  <c r="G754" i="5"/>
  <c r="L754" i="5" s="1"/>
  <c r="F721" i="5"/>
  <c r="F720" i="5" s="1"/>
  <c r="H772" i="5"/>
  <c r="H763" i="5"/>
  <c r="H762" i="5" s="1"/>
  <c r="I791" i="5"/>
  <c r="I790" i="5" s="1"/>
  <c r="H791" i="5"/>
  <c r="H790" i="5" s="1"/>
  <c r="J763" i="5"/>
  <c r="J762" i="5" s="1"/>
  <c r="J801" i="5"/>
  <c r="K818" i="5"/>
  <c r="L822" i="5"/>
  <c r="K822" i="5"/>
  <c r="L828" i="5"/>
  <c r="G827" i="5"/>
  <c r="L827" i="5" s="1"/>
  <c r="K828" i="5"/>
  <c r="I837" i="5"/>
  <c r="F832" i="5"/>
  <c r="H837" i="5"/>
  <c r="K840" i="5"/>
  <c r="L842" i="5"/>
  <c r="G838" i="5"/>
  <c r="L901" i="5"/>
  <c r="K901" i="5"/>
  <c r="K959" i="5"/>
  <c r="K961" i="5"/>
  <c r="G959" i="5"/>
  <c r="L961" i="5"/>
  <c r="K971" i="5"/>
  <c r="K19" i="6"/>
  <c r="F18" i="6"/>
  <c r="K320" i="5"/>
  <c r="K321" i="5"/>
  <c r="L552" i="5"/>
  <c r="K552" i="5"/>
  <c r="G551" i="5"/>
  <c r="L551" i="5" s="1"/>
  <c r="K559" i="5"/>
  <c r="L568" i="5"/>
  <c r="K568" i="5"/>
  <c r="G567" i="5"/>
  <c r="L567" i="5" s="1"/>
  <c r="G571" i="5"/>
  <c r="L571" i="5" s="1"/>
  <c r="I587" i="5"/>
  <c r="I586" i="5" s="1"/>
  <c r="I585" i="5" s="1"/>
  <c r="I612" i="5"/>
  <c r="J616" i="5"/>
  <c r="J621" i="5"/>
  <c r="J620" i="5" s="1"/>
  <c r="J634" i="5"/>
  <c r="J633" i="5" s="1"/>
  <c r="J631" i="5"/>
  <c r="J629" i="5" s="1"/>
  <c r="I642" i="5"/>
  <c r="I641" i="5" s="1"/>
  <c r="I637" i="5" s="1"/>
  <c r="I639" i="5"/>
  <c r="I638" i="5" s="1"/>
  <c r="K647" i="5"/>
  <c r="G647" i="5"/>
  <c r="L647" i="5" s="1"/>
  <c r="L654" i="5"/>
  <c r="K657" i="5"/>
  <c r="I666" i="5"/>
  <c r="I665" i="5" s="1"/>
  <c r="F665" i="5"/>
  <c r="F664" i="5" s="1"/>
  <c r="F660" i="5" s="1"/>
  <c r="H666" i="5"/>
  <c r="H665" i="5" s="1"/>
  <c r="H664" i="5" s="1"/>
  <c r="G666" i="5"/>
  <c r="K666" i="5" s="1"/>
  <c r="K674" i="5"/>
  <c r="K675" i="5"/>
  <c r="J681" i="5"/>
  <c r="G690" i="5"/>
  <c r="K690" i="5" s="1"/>
  <c r="L686" i="5"/>
  <c r="K686" i="5"/>
  <c r="K695" i="5"/>
  <c r="E692" i="5"/>
  <c r="J707" i="5"/>
  <c r="J711" i="5"/>
  <c r="J709" i="5" s="1"/>
  <c r="I709" i="5"/>
  <c r="H713" i="5"/>
  <c r="I716" i="5"/>
  <c r="J716" i="5" s="1"/>
  <c r="J734" i="5"/>
  <c r="J732" i="5" s="1"/>
  <c r="I732" i="5"/>
  <c r="J737" i="5"/>
  <c r="J735" i="5" s="1"/>
  <c r="I735" i="5"/>
  <c r="I740" i="5"/>
  <c r="K748" i="5"/>
  <c r="G748" i="5"/>
  <c r="L748" i="5" s="1"/>
  <c r="L757" i="5"/>
  <c r="G756" i="5"/>
  <c r="L756" i="5" s="1"/>
  <c r="K757" i="5"/>
  <c r="G764" i="5"/>
  <c r="G778" i="5"/>
  <c r="G788" i="5"/>
  <c r="K788" i="5" s="1"/>
  <c r="J791" i="5"/>
  <c r="J790" i="5" s="1"/>
  <c r="I801" i="5"/>
  <c r="G804" i="5"/>
  <c r="L804" i="5" s="1"/>
  <c r="L805" i="5"/>
  <c r="K805" i="5"/>
  <c r="G807" i="5"/>
  <c r="L807" i="5" s="1"/>
  <c r="L808" i="5"/>
  <c r="K808" i="5"/>
  <c r="K809" i="5"/>
  <c r="K817" i="5"/>
  <c r="F836" i="5"/>
  <c r="J837" i="5"/>
  <c r="K880" i="5"/>
  <c r="L900" i="5"/>
  <c r="K900" i="5"/>
  <c r="J954" i="5"/>
  <c r="J926" i="5" s="1"/>
  <c r="H926" i="5"/>
  <c r="K39" i="6"/>
  <c r="K649" i="5"/>
  <c r="H674" i="5"/>
  <c r="H677" i="5"/>
  <c r="H676" i="5" s="1"/>
  <c r="H682" i="5"/>
  <c r="H681" i="5" s="1"/>
  <c r="J685" i="5"/>
  <c r="J684" i="5" s="1"/>
  <c r="J690" i="5"/>
  <c r="J689" i="5" s="1"/>
  <c r="K701" i="5"/>
  <c r="K703" i="5"/>
  <c r="K707" i="5"/>
  <c r="K710" i="5"/>
  <c r="K712" i="5"/>
  <c r="K715" i="5"/>
  <c r="G740" i="5"/>
  <c r="L740" i="5" s="1"/>
  <c r="G743" i="5"/>
  <c r="L743" i="5" s="1"/>
  <c r="H767" i="5"/>
  <c r="H766" i="5" s="1"/>
  <c r="H765" i="5" s="1"/>
  <c r="H761" i="5" s="1"/>
  <c r="J776" i="5"/>
  <c r="J775" i="5" s="1"/>
  <c r="J765" i="5" s="1"/>
  <c r="J761" i="5" s="1"/>
  <c r="J788" i="5"/>
  <c r="J787" i="5" s="1"/>
  <c r="F813" i="5"/>
  <c r="K813" i="5" s="1"/>
  <c r="G837" i="5"/>
  <c r="K837" i="5" s="1"/>
  <c r="K841" i="5"/>
  <c r="K858" i="5"/>
  <c r="L862" i="5"/>
  <c r="K862" i="5"/>
  <c r="K864" i="5"/>
  <c r="L864" i="5"/>
  <c r="K888" i="5"/>
  <c r="L888" i="5"/>
  <c r="J904" i="5"/>
  <c r="J900" i="5" s="1"/>
  <c r="J865" i="5" s="1"/>
  <c r="J902" i="5"/>
  <c r="H904" i="5"/>
  <c r="H900" i="5" s="1"/>
  <c r="H903" i="5"/>
  <c r="H901" i="5" s="1"/>
  <c r="J903" i="5"/>
  <c r="J913" i="5"/>
  <c r="K920" i="5"/>
  <c r="G922" i="5"/>
  <c r="L922" i="5" s="1"/>
  <c r="L920" i="5"/>
  <c r="G919" i="5"/>
  <c r="L919" i="5" s="1"/>
  <c r="L931" i="5"/>
  <c r="K963" i="5"/>
  <c r="K965" i="5"/>
  <c r="G965" i="5"/>
  <c r="L966" i="5"/>
  <c r="K973" i="5"/>
  <c r="J14" i="6"/>
  <c r="H18" i="6"/>
  <c r="L23" i="6"/>
  <c r="G22" i="6"/>
  <c r="L22" i="6" s="1"/>
  <c r="K23" i="6"/>
  <c r="F25" i="6"/>
  <c r="L27" i="6"/>
  <c r="G26" i="6"/>
  <c r="K26" i="6" s="1"/>
  <c r="K27" i="6"/>
  <c r="I42" i="6"/>
  <c r="K55" i="6"/>
  <c r="K626" i="5"/>
  <c r="K643" i="5"/>
  <c r="K655" i="5"/>
  <c r="I674" i="5"/>
  <c r="I682" i="5"/>
  <c r="I681" i="5" s="1"/>
  <c r="K683" i="5"/>
  <c r="K688" i="5"/>
  <c r="L712" i="5"/>
  <c r="K718" i="5"/>
  <c r="K725" i="5"/>
  <c r="K774" i="5"/>
  <c r="K779" i="5"/>
  <c r="K786" i="5"/>
  <c r="K792" i="5"/>
  <c r="K795" i="5"/>
  <c r="K799" i="5"/>
  <c r="K803" i="5"/>
  <c r="K806" i="5"/>
  <c r="K810" i="5"/>
  <c r="G850" i="5"/>
  <c r="I850" i="5"/>
  <c r="H850" i="5"/>
  <c r="K854" i="5"/>
  <c r="O861" i="5"/>
  <c r="P861" i="5" s="1"/>
  <c r="H865" i="5"/>
  <c r="K896" i="5"/>
  <c r="G896" i="5"/>
  <c r="L896" i="5" s="1"/>
  <c r="K897" i="5"/>
  <c r="G868" i="5"/>
  <c r="L868" i="5" s="1"/>
  <c r="L897" i="5"/>
  <c r="K919" i="5"/>
  <c r="I924" i="5"/>
  <c r="H931" i="5"/>
  <c r="E926" i="5"/>
  <c r="K926" i="5" s="1"/>
  <c r="E930" i="5"/>
  <c r="K941" i="5"/>
  <c r="G950" i="5"/>
  <c r="L950" i="5" s="1"/>
  <c r="L941" i="5"/>
  <c r="G963" i="5"/>
  <c r="H963" i="5"/>
  <c r="J963" i="5" s="1"/>
  <c r="L16" i="6"/>
  <c r="G15" i="6"/>
  <c r="L19" i="6"/>
  <c r="K22" i="6"/>
  <c r="K28" i="6"/>
  <c r="K34" i="6"/>
  <c r="F32" i="6"/>
  <c r="L43" i="6"/>
  <c r="G42" i="6"/>
  <c r="H43" i="6"/>
  <c r="H42" i="6" s="1"/>
  <c r="H41" i="6" s="1"/>
  <c r="K47" i="6"/>
  <c r="L62" i="6"/>
  <c r="G693" i="5"/>
  <c r="K693" i="5" s="1"/>
  <c r="G717" i="5"/>
  <c r="L717" i="5" s="1"/>
  <c r="G773" i="5"/>
  <c r="K773" i="5" s="1"/>
  <c r="G782" i="5"/>
  <c r="K782" i="5" s="1"/>
  <c r="K838" i="5"/>
  <c r="K842" i="5"/>
  <c r="J850" i="5"/>
  <c r="G851" i="5"/>
  <c r="K873" i="5"/>
  <c r="L873" i="5"/>
  <c r="K878" i="5"/>
  <c r="G876" i="5"/>
  <c r="L878" i="5"/>
  <c r="K884" i="5"/>
  <c r="L884" i="5"/>
  <c r="K892" i="5"/>
  <c r="L892" i="5"/>
  <c r="K898" i="5"/>
  <c r="H919" i="5"/>
  <c r="J921" i="5"/>
  <c r="H922" i="5"/>
  <c r="K949" i="5"/>
  <c r="G949" i="5"/>
  <c r="K950" i="5"/>
  <c r="E962" i="5"/>
  <c r="H14" i="6"/>
  <c r="H31" i="6"/>
  <c r="H30" i="6" s="1"/>
  <c r="H91" i="6"/>
  <c r="H90" i="6" s="1"/>
  <c r="J846" i="5"/>
  <c r="K877" i="5"/>
  <c r="K883" i="5"/>
  <c r="K887" i="5"/>
  <c r="K891" i="5"/>
  <c r="L908" i="5"/>
  <c r="L911" i="5"/>
  <c r="K21" i="6"/>
  <c r="K29" i="6"/>
  <c r="K33" i="6"/>
  <c r="K37" i="6"/>
  <c r="K45" i="6"/>
  <c r="K50" i="6"/>
  <c r="K58" i="6"/>
  <c r="K61" i="6"/>
  <c r="L69" i="6"/>
  <c r="G68" i="6"/>
  <c r="L68" i="6" s="1"/>
  <c r="F82" i="6"/>
  <c r="K84" i="6"/>
  <c r="L89" i="6"/>
  <c r="G88" i="6"/>
  <c r="L88" i="6" s="1"/>
  <c r="K89" i="6"/>
  <c r="K92" i="6"/>
  <c r="F91" i="6"/>
  <c r="K100" i="6"/>
  <c r="F99" i="6"/>
  <c r="F102" i="6"/>
  <c r="K102" i="6" s="1"/>
  <c r="K104" i="6"/>
  <c r="F200" i="6"/>
  <c r="K200" i="6" s="1"/>
  <c r="K240" i="6"/>
  <c r="I908" i="5"/>
  <c r="K909" i="5"/>
  <c r="I914" i="5"/>
  <c r="I902" i="5" s="1"/>
  <c r="K915" i="5"/>
  <c r="K921" i="5"/>
  <c r="F930" i="5"/>
  <c r="F928" i="5" s="1"/>
  <c r="F927" i="5" s="1"/>
  <c r="F923" i="5" s="1"/>
  <c r="F918" i="5" s="1"/>
  <c r="G937" i="5"/>
  <c r="K954" i="5"/>
  <c r="K958" i="5"/>
  <c r="K968" i="5"/>
  <c r="F16" i="6"/>
  <c r="L21" i="6"/>
  <c r="G28" i="6"/>
  <c r="L28" i="6" s="1"/>
  <c r="G32" i="6"/>
  <c r="F35" i="6"/>
  <c r="K35" i="6" s="1"/>
  <c r="F43" i="6"/>
  <c r="L45" i="6"/>
  <c r="K60" i="6"/>
  <c r="K68" i="6"/>
  <c r="H80" i="6"/>
  <c r="K156" i="6"/>
  <c r="J140" i="6"/>
  <c r="H200" i="6"/>
  <c r="G843" i="5"/>
  <c r="K843" i="5" s="1"/>
  <c r="G869" i="5"/>
  <c r="L869" i="5" s="1"/>
  <c r="G898" i="5"/>
  <c r="L898" i="5" s="1"/>
  <c r="G953" i="5"/>
  <c r="G964" i="5"/>
  <c r="L964" i="5" s="1"/>
  <c r="G971" i="5"/>
  <c r="K65" i="6"/>
  <c r="G82" i="6"/>
  <c r="L85" i="6"/>
  <c r="G91" i="6"/>
  <c r="L93" i="6"/>
  <c r="K93" i="6"/>
  <c r="K97" i="6"/>
  <c r="G99" i="6"/>
  <c r="L99" i="6" s="1"/>
  <c r="L101" i="6"/>
  <c r="K101" i="6"/>
  <c r="G102" i="6"/>
  <c r="L102" i="6" s="1"/>
  <c r="L105" i="6"/>
  <c r="K105" i="6"/>
  <c r="K108" i="6"/>
  <c r="F107" i="6"/>
  <c r="K107" i="6" s="1"/>
  <c r="H140" i="6"/>
  <c r="H139" i="6" s="1"/>
  <c r="H138" i="6" s="1"/>
  <c r="H137" i="6" s="1"/>
  <c r="K109" i="6"/>
  <c r="K114" i="6"/>
  <c r="K117" i="6"/>
  <c r="K125" i="6"/>
  <c r="K129" i="6"/>
  <c r="K133" i="6"/>
  <c r="L145" i="6"/>
  <c r="L149" i="6"/>
  <c r="L160" i="6"/>
  <c r="L164" i="6"/>
  <c r="L170" i="6"/>
  <c r="L174" i="6"/>
  <c r="F195" i="6"/>
  <c r="K195" i="6" s="1"/>
  <c r="L197" i="6"/>
  <c r="K220" i="6"/>
  <c r="K224" i="6"/>
  <c r="K236" i="6"/>
  <c r="K248" i="6"/>
  <c r="M839" i="6"/>
  <c r="N840" i="6"/>
  <c r="N320" i="6"/>
  <c r="L320" i="6"/>
  <c r="G319" i="6"/>
  <c r="K320" i="6"/>
  <c r="K319" i="6"/>
  <c r="F318" i="6"/>
  <c r="L332" i="6"/>
  <c r="K332" i="6"/>
  <c r="I341" i="6"/>
  <c r="J342" i="6"/>
  <c r="F355" i="6"/>
  <c r="K369" i="6"/>
  <c r="F365" i="6"/>
  <c r="K402" i="6"/>
  <c r="F401" i="6"/>
  <c r="L418" i="6"/>
  <c r="K418" i="6"/>
  <c r="K422" i="6"/>
  <c r="L432" i="6"/>
  <c r="G431" i="6"/>
  <c r="K432" i="6"/>
  <c r="L109" i="6"/>
  <c r="K116" i="6"/>
  <c r="L117" i="6"/>
  <c r="G120" i="6"/>
  <c r="L120" i="6" s="1"/>
  <c r="H121" i="6"/>
  <c r="K124" i="6"/>
  <c r="F127" i="6"/>
  <c r="G128" i="6"/>
  <c r="K128" i="6" s="1"/>
  <c r="G147" i="6"/>
  <c r="L147" i="6" s="1"/>
  <c r="K158" i="6"/>
  <c r="F161" i="6"/>
  <c r="K161" i="6" s="1"/>
  <c r="L163" i="6"/>
  <c r="K243" i="6"/>
  <c r="K247" i="6"/>
  <c r="I296" i="6"/>
  <c r="L296" i="6"/>
  <c r="F294" i="6"/>
  <c r="K298" i="6"/>
  <c r="M850" i="6"/>
  <c r="L321" i="6"/>
  <c r="K321" i="6"/>
  <c r="L336" i="6"/>
  <c r="K336" i="6"/>
  <c r="K341" i="6"/>
  <c r="H343" i="6"/>
  <c r="H317" i="6" s="1"/>
  <c r="I344" i="6"/>
  <c r="H353" i="6"/>
  <c r="H352" i="6" s="1"/>
  <c r="I354" i="6"/>
  <c r="K359" i="6"/>
  <c r="G363" i="6"/>
  <c r="L364" i="6"/>
  <c r="K364" i="6"/>
  <c r="K371" i="6"/>
  <c r="K392" i="6"/>
  <c r="J393" i="6"/>
  <c r="J392" i="6" s="1"/>
  <c r="F434" i="6"/>
  <c r="I121" i="6"/>
  <c r="K175" i="6"/>
  <c r="K179" i="6"/>
  <c r="F279" i="6"/>
  <c r="L291" i="6"/>
  <c r="H290" i="6"/>
  <c r="L340" i="6"/>
  <c r="K340" i="6"/>
  <c r="K346" i="6"/>
  <c r="J346" i="6"/>
  <c r="F352" i="6"/>
  <c r="H357" i="6"/>
  <c r="H356" i="6" s="1"/>
  <c r="H355" i="6" s="1"/>
  <c r="I366" i="6"/>
  <c r="J366" i="6"/>
  <c r="K373" i="6"/>
  <c r="J374" i="6"/>
  <c r="G377" i="6"/>
  <c r="L378" i="6"/>
  <c r="K378" i="6"/>
  <c r="G388" i="6"/>
  <c r="L389" i="6"/>
  <c r="K389" i="6"/>
  <c r="I429" i="6"/>
  <c r="J429" i="6"/>
  <c r="F282" i="6"/>
  <c r="K282" i="6" s="1"/>
  <c r="K291" i="6"/>
  <c r="L328" i="6"/>
  <c r="K328" i="6"/>
  <c r="G357" i="6"/>
  <c r="I357" i="6"/>
  <c r="I356" i="6" s="1"/>
  <c r="J358" i="6"/>
  <c r="G366" i="6"/>
  <c r="L367" i="6"/>
  <c r="K367" i="6"/>
  <c r="K380" i="6"/>
  <c r="H382" i="6"/>
  <c r="H365" i="6" s="1"/>
  <c r="I383" i="6"/>
  <c r="H402" i="6"/>
  <c r="H401" i="6" s="1"/>
  <c r="H400" i="6" s="1"/>
  <c r="H399" i="6" s="1"/>
  <c r="I403" i="6"/>
  <c r="G417" i="6"/>
  <c r="L417" i="6" s="1"/>
  <c r="H428" i="6"/>
  <c r="H427" i="6"/>
  <c r="K431" i="6"/>
  <c r="F430" i="6"/>
  <c r="I628" i="6"/>
  <c r="K436" i="6"/>
  <c r="K449" i="6"/>
  <c r="K472" i="6"/>
  <c r="L554" i="6"/>
  <c r="K554" i="6"/>
  <c r="L572" i="6"/>
  <c r="K572" i="6"/>
  <c r="K629" i="6"/>
  <c r="I705" i="6"/>
  <c r="I703" i="6" s="1"/>
  <c r="J707" i="6"/>
  <c r="I732" i="6"/>
  <c r="J733" i="6"/>
  <c r="I742" i="6"/>
  <c r="H722" i="6"/>
  <c r="H740" i="6"/>
  <c r="G743" i="6"/>
  <c r="L744" i="6"/>
  <c r="K744" i="6"/>
  <c r="G721" i="6"/>
  <c r="J780" i="6"/>
  <c r="I778" i="6"/>
  <c r="O14" i="7"/>
  <c r="G298" i="6"/>
  <c r="G302" i="6"/>
  <c r="G304" i="6"/>
  <c r="G308" i="6"/>
  <c r="G343" i="6"/>
  <c r="L343" i="6" s="1"/>
  <c r="G353" i="6"/>
  <c r="G382" i="6"/>
  <c r="L382" i="6" s="1"/>
  <c r="G402" i="6"/>
  <c r="G422" i="6"/>
  <c r="L422" i="6" s="1"/>
  <c r="G439" i="6"/>
  <c r="L439" i="6" s="1"/>
  <c r="K443" i="6"/>
  <c r="G448" i="6"/>
  <c r="L448" i="6" s="1"/>
  <c r="K452" i="6"/>
  <c r="J456" i="6"/>
  <c r="J455" i="6" s="1"/>
  <c r="J454" i="6" s="1"/>
  <c r="J453" i="6" s="1"/>
  <c r="K465" i="6"/>
  <c r="G463" i="6"/>
  <c r="G477" i="6"/>
  <c r="L477" i="6" s="1"/>
  <c r="K479" i="6"/>
  <c r="K488" i="6"/>
  <c r="G493" i="6"/>
  <c r="F542" i="6"/>
  <c r="K555" i="6"/>
  <c r="L565" i="6"/>
  <c r="G563" i="6"/>
  <c r="K565" i="6"/>
  <c r="L600" i="6"/>
  <c r="K600" i="6"/>
  <c r="G595" i="6"/>
  <c r="G605" i="6"/>
  <c r="L605" i="6" s="1"/>
  <c r="L607" i="6"/>
  <c r="K607" i="6"/>
  <c r="K612" i="6"/>
  <c r="J621" i="6"/>
  <c r="K634" i="6"/>
  <c r="K717" i="6"/>
  <c r="K416" i="6"/>
  <c r="K421" i="6"/>
  <c r="G442" i="6"/>
  <c r="F456" i="6"/>
  <c r="K463" i="6"/>
  <c r="K503" i="6"/>
  <c r="K507" i="6"/>
  <c r="K511" i="6"/>
  <c r="K515" i="6"/>
  <c r="K519" i="6"/>
  <c r="G543" i="6"/>
  <c r="L549" i="6"/>
  <c r="G547" i="6"/>
  <c r="K549" i="6"/>
  <c r="F567" i="6"/>
  <c r="G570" i="6"/>
  <c r="K570" i="6" s="1"/>
  <c r="L577" i="6"/>
  <c r="K577" i="6"/>
  <c r="K605" i="6"/>
  <c r="L615" i="6"/>
  <c r="K615" i="6"/>
  <c r="H610" i="6"/>
  <c r="H617" i="6"/>
  <c r="H611" i="6"/>
  <c r="H609" i="6" s="1"/>
  <c r="I622" i="6"/>
  <c r="J622" i="6" s="1"/>
  <c r="J611" i="6" s="1"/>
  <c r="H620" i="6"/>
  <c r="H634" i="6"/>
  <c r="H633" i="6" s="1"/>
  <c r="J642" i="6"/>
  <c r="J641" i="6" s="1"/>
  <c r="J640" i="6"/>
  <c r="I682" i="6"/>
  <c r="I681" i="6" s="1"/>
  <c r="F662" i="6"/>
  <c r="H682" i="6"/>
  <c r="H681" i="6" s="1"/>
  <c r="F677" i="6"/>
  <c r="K682" i="6"/>
  <c r="F681" i="6"/>
  <c r="J682" i="6"/>
  <c r="J681" i="6" s="1"/>
  <c r="L690" i="6"/>
  <c r="I774" i="6"/>
  <c r="H764" i="6"/>
  <c r="K323" i="6"/>
  <c r="L457" i="6"/>
  <c r="L459" i="6"/>
  <c r="L487" i="6"/>
  <c r="L489" i="6"/>
  <c r="I492" i="6"/>
  <c r="K498" i="6"/>
  <c r="G498" i="6"/>
  <c r="L498" i="6" s="1"/>
  <c r="K500" i="6"/>
  <c r="L526" i="6"/>
  <c r="L530" i="6"/>
  <c r="L534" i="6"/>
  <c r="L538" i="6"/>
  <c r="L560" i="6"/>
  <c r="K560" i="6"/>
  <c r="G559" i="6"/>
  <c r="L559" i="6" s="1"/>
  <c r="I590" i="6"/>
  <c r="I589" i="6" s="1"/>
  <c r="H590" i="6"/>
  <c r="H589" i="6" s="1"/>
  <c r="K590" i="6"/>
  <c r="G590" i="6"/>
  <c r="F589" i="6"/>
  <c r="F583" i="6"/>
  <c r="K595" i="6"/>
  <c r="L598" i="6"/>
  <c r="K598" i="6"/>
  <c r="K611" i="6"/>
  <c r="I612" i="6"/>
  <c r="K632" i="6"/>
  <c r="L636" i="6"/>
  <c r="K636" i="6"/>
  <c r="G632" i="6"/>
  <c r="L632" i="6" s="1"/>
  <c r="K640" i="6"/>
  <c r="F638" i="6"/>
  <c r="K642" i="6"/>
  <c r="F641" i="6"/>
  <c r="H705" i="6"/>
  <c r="H703" i="6" s="1"/>
  <c r="I708" i="6"/>
  <c r="J708" i="6" s="1"/>
  <c r="G709" i="6"/>
  <c r="L712" i="6"/>
  <c r="K712" i="6"/>
  <c r="L739" i="6"/>
  <c r="K739" i="6"/>
  <c r="K764" i="6"/>
  <c r="I773" i="6"/>
  <c r="F767" i="6"/>
  <c r="F763" i="6"/>
  <c r="H773" i="6"/>
  <c r="K773" i="6"/>
  <c r="G773" i="6"/>
  <c r="F772" i="6"/>
  <c r="J773" i="6"/>
  <c r="F791" i="6"/>
  <c r="G524" i="6"/>
  <c r="L524" i="6" s="1"/>
  <c r="G528" i="6"/>
  <c r="L528" i="6" s="1"/>
  <c r="G532" i="6"/>
  <c r="L532" i="6" s="1"/>
  <c r="G536" i="6"/>
  <c r="L536" i="6" s="1"/>
  <c r="G571" i="6"/>
  <c r="L571" i="6" s="1"/>
  <c r="F610" i="6"/>
  <c r="H612" i="6"/>
  <c r="H608" i="6" s="1"/>
  <c r="I618" i="6"/>
  <c r="F623" i="6"/>
  <c r="K623" i="6" s="1"/>
  <c r="K626" i="6"/>
  <c r="G629" i="6"/>
  <c r="J635" i="6"/>
  <c r="K646" i="6"/>
  <c r="K649" i="6"/>
  <c r="I666" i="6"/>
  <c r="I665" i="6" s="1"/>
  <c r="H666" i="6"/>
  <c r="H665" i="6" s="1"/>
  <c r="G666" i="6"/>
  <c r="K666" i="6" s="1"/>
  <c r="J715" i="6"/>
  <c r="J713" i="6" s="1"/>
  <c r="I713" i="6"/>
  <c r="K735" i="6"/>
  <c r="J737" i="6"/>
  <c r="J735" i="6" s="1"/>
  <c r="I735" i="6"/>
  <c r="L748" i="6"/>
  <c r="K748" i="6"/>
  <c r="L752" i="6"/>
  <c r="K752" i="6"/>
  <c r="J778" i="6"/>
  <c r="K801" i="6"/>
  <c r="F800" i="6"/>
  <c r="K807" i="6"/>
  <c r="G818" i="6"/>
  <c r="L818" i="6" s="1"/>
  <c r="L820" i="6"/>
  <c r="K820" i="6"/>
  <c r="I837" i="6"/>
  <c r="H837" i="6"/>
  <c r="F836" i="6"/>
  <c r="J837" i="6"/>
  <c r="I914" i="6"/>
  <c r="I902" i="6" s="1"/>
  <c r="G913" i="6"/>
  <c r="L914" i="6"/>
  <c r="K914" i="6"/>
  <c r="G902" i="6"/>
  <c r="J618" i="6"/>
  <c r="K621" i="6"/>
  <c r="K631" i="6"/>
  <c r="K635" i="6"/>
  <c r="K639" i="6"/>
  <c r="L650" i="6"/>
  <c r="K650" i="6"/>
  <c r="H651" i="6"/>
  <c r="I652" i="6"/>
  <c r="K657" i="6"/>
  <c r="L671" i="6"/>
  <c r="K671" i="6"/>
  <c r="I685" i="6"/>
  <c r="I684" i="6" s="1"/>
  <c r="H685" i="6"/>
  <c r="H684" i="6" s="1"/>
  <c r="K685" i="6"/>
  <c r="G685" i="6"/>
  <c r="F684" i="6"/>
  <c r="K690" i="6"/>
  <c r="I722" i="6"/>
  <c r="K729" i="6"/>
  <c r="H746" i="6"/>
  <c r="I754" i="6"/>
  <c r="L806" i="6"/>
  <c r="K806" i="6"/>
  <c r="G764" i="6"/>
  <c r="L764" i="6" s="1"/>
  <c r="F832" i="6"/>
  <c r="G551" i="6"/>
  <c r="G567" i="6"/>
  <c r="L567" i="6" s="1"/>
  <c r="G574" i="6"/>
  <c r="F617" i="6"/>
  <c r="G618" i="6"/>
  <c r="F633" i="6"/>
  <c r="G634" i="6"/>
  <c r="G638" i="6"/>
  <c r="L638" i="6" s="1"/>
  <c r="I642" i="6"/>
  <c r="I641" i="6" s="1"/>
  <c r="I637" i="6" s="1"/>
  <c r="I640" i="6"/>
  <c r="H647" i="6"/>
  <c r="I647" i="6" s="1"/>
  <c r="J647" i="6" s="1"/>
  <c r="G648" i="6"/>
  <c r="H654" i="6"/>
  <c r="I655" i="6"/>
  <c r="F665" i="6"/>
  <c r="L667" i="6"/>
  <c r="K667" i="6"/>
  <c r="H675" i="6"/>
  <c r="H673" i="6" s="1"/>
  <c r="F663" i="6"/>
  <c r="G675" i="6"/>
  <c r="F673" i="6"/>
  <c r="L679" i="6"/>
  <c r="K679" i="6"/>
  <c r="J685" i="6"/>
  <c r="J684" i="6" s="1"/>
  <c r="J691" i="6"/>
  <c r="J709" i="6"/>
  <c r="G723" i="6"/>
  <c r="L724" i="6"/>
  <c r="K724" i="6"/>
  <c r="G726" i="6"/>
  <c r="L727" i="6"/>
  <c r="H729" i="6"/>
  <c r="H719" i="6" s="1"/>
  <c r="I730" i="6"/>
  <c r="H721" i="6"/>
  <c r="H720" i="6" s="1"/>
  <c r="G732" i="6"/>
  <c r="J732" i="6"/>
  <c r="L747" i="6"/>
  <c r="K747" i="6"/>
  <c r="L757" i="6"/>
  <c r="G756" i="6"/>
  <c r="K757" i="6"/>
  <c r="K759" i="6"/>
  <c r="L770" i="6"/>
  <c r="K770" i="6"/>
  <c r="L782" i="6"/>
  <c r="G781" i="6"/>
  <c r="L781" i="6" s="1"/>
  <c r="K782" i="6"/>
  <c r="G804" i="6"/>
  <c r="L817" i="6"/>
  <c r="K817" i="6"/>
  <c r="J674" i="6"/>
  <c r="G682" i="6"/>
  <c r="L686" i="6"/>
  <c r="I690" i="6"/>
  <c r="I689" i="6" s="1"/>
  <c r="I693" i="6"/>
  <c r="I692" i="6" s="1"/>
  <c r="G695" i="6"/>
  <c r="L695" i="6" s="1"/>
  <c r="J704" i="6"/>
  <c r="K736" i="6"/>
  <c r="K741" i="6"/>
  <c r="F746" i="6"/>
  <c r="G776" i="6"/>
  <c r="K776" i="6" s="1"/>
  <c r="F775" i="6"/>
  <c r="K779" i="6"/>
  <c r="J788" i="6"/>
  <c r="J787" i="6" s="1"/>
  <c r="I788" i="6"/>
  <c r="I787" i="6" s="1"/>
  <c r="H788" i="6"/>
  <c r="H787" i="6" s="1"/>
  <c r="J799" i="6"/>
  <c r="I797" i="6"/>
  <c r="I796" i="6" s="1"/>
  <c r="H801" i="6"/>
  <c r="I802" i="6"/>
  <c r="L828" i="6"/>
  <c r="G827" i="6"/>
  <c r="K828" i="6"/>
  <c r="L862" i="6"/>
  <c r="K862" i="6"/>
  <c r="I866" i="6"/>
  <c r="K674" i="6"/>
  <c r="J690" i="6"/>
  <c r="J689" i="6" s="1"/>
  <c r="J693" i="6"/>
  <c r="J692" i="6" s="1"/>
  <c r="K694" i="6"/>
  <c r="K698" i="6"/>
  <c r="K704" i="6"/>
  <c r="K711" i="6"/>
  <c r="K725" i="6"/>
  <c r="K728" i="6"/>
  <c r="K733" i="6"/>
  <c r="K738" i="6"/>
  <c r="K769" i="6"/>
  <c r="H776" i="6"/>
  <c r="H775" i="6" s="1"/>
  <c r="L785" i="6"/>
  <c r="G784" i="6"/>
  <c r="L784" i="6" s="1"/>
  <c r="G788" i="6"/>
  <c r="J797" i="6"/>
  <c r="J796" i="6" s="1"/>
  <c r="H811" i="6"/>
  <c r="I811" i="6" s="1"/>
  <c r="J811" i="6" s="1"/>
  <c r="K818" i="6"/>
  <c r="G837" i="6"/>
  <c r="K837" i="6" s="1"/>
  <c r="L907" i="6"/>
  <c r="K907" i="6"/>
  <c r="H918" i="6"/>
  <c r="F689" i="6"/>
  <c r="K689" i="6" s="1"/>
  <c r="F692" i="6"/>
  <c r="G693" i="6"/>
  <c r="G722" i="6"/>
  <c r="L722" i="6" s="1"/>
  <c r="G754" i="6"/>
  <c r="K754" i="6" s="1"/>
  <c r="G759" i="6"/>
  <c r="L759" i="6" s="1"/>
  <c r="I776" i="6"/>
  <c r="I775" i="6" s="1"/>
  <c r="K784" i="6"/>
  <c r="K788" i="6"/>
  <c r="F813" i="6"/>
  <c r="G816" i="6"/>
  <c r="G813" i="6" s="1"/>
  <c r="L813" i="6" s="1"/>
  <c r="K833" i="6"/>
  <c r="L838" i="6"/>
  <c r="K838" i="6"/>
  <c r="J839" i="6"/>
  <c r="I839" i="6"/>
  <c r="H839" i="6"/>
  <c r="K881" i="6"/>
  <c r="G881" i="6"/>
  <c r="F880" i="6"/>
  <c r="L889" i="6"/>
  <c r="K889" i="6"/>
  <c r="G966" i="6"/>
  <c r="L968" i="6"/>
  <c r="K968" i="6"/>
  <c r="G964" i="6"/>
  <c r="L964" i="6" s="1"/>
  <c r="H782" i="6"/>
  <c r="H781" i="6" s="1"/>
  <c r="H785" i="6"/>
  <c r="H784" i="6" s="1"/>
  <c r="I794" i="6"/>
  <c r="I793" i="6" s="1"/>
  <c r="K808" i="6"/>
  <c r="G811" i="6"/>
  <c r="K811" i="6" s="1"/>
  <c r="G824" i="6"/>
  <c r="L824" i="6" s="1"/>
  <c r="L844" i="6"/>
  <c r="G843" i="6"/>
  <c r="M862" i="6" s="1"/>
  <c r="K844" i="6"/>
  <c r="L853" i="6"/>
  <c r="K853" i="6"/>
  <c r="F857" i="6"/>
  <c r="L873" i="6"/>
  <c r="K873" i="6"/>
  <c r="L897" i="6"/>
  <c r="G868" i="6"/>
  <c r="L868" i="6" s="1"/>
  <c r="K897" i="6"/>
  <c r="J903" i="6"/>
  <c r="G922" i="6"/>
  <c r="L920" i="6"/>
  <c r="G919" i="6"/>
  <c r="K920" i="6"/>
  <c r="K780" i="6"/>
  <c r="K786" i="6"/>
  <c r="K792" i="6"/>
  <c r="J794" i="6"/>
  <c r="J793" i="6" s="1"/>
  <c r="K805" i="6"/>
  <c r="K810" i="6"/>
  <c r="K819" i="6"/>
  <c r="K840" i="6"/>
  <c r="L848" i="6"/>
  <c r="G847" i="6"/>
  <c r="L847" i="6" s="1"/>
  <c r="K848" i="6"/>
  <c r="F850" i="6"/>
  <c r="L858" i="6"/>
  <c r="G857" i="6"/>
  <c r="L857" i="6" s="1"/>
  <c r="K858" i="6"/>
  <c r="L864" i="6"/>
  <c r="K864" i="6"/>
  <c r="K868" i="6"/>
  <c r="F867" i="6"/>
  <c r="L885" i="6"/>
  <c r="K885" i="6"/>
  <c r="J905" i="6"/>
  <c r="J902" i="6" s="1"/>
  <c r="H902" i="6"/>
  <c r="H901" i="6" s="1"/>
  <c r="I903" i="6"/>
  <c r="I952" i="6"/>
  <c r="I926" i="6" s="1"/>
  <c r="I924" i="6" s="1"/>
  <c r="G951" i="6"/>
  <c r="L952" i="6"/>
  <c r="K952" i="6"/>
  <c r="J785" i="6"/>
  <c r="J784" i="6" s="1"/>
  <c r="G794" i="6"/>
  <c r="K794" i="6" s="1"/>
  <c r="F796" i="6"/>
  <c r="K796" i="6" s="1"/>
  <c r="K841" i="6"/>
  <c r="K845" i="6"/>
  <c r="G852" i="6"/>
  <c r="G869" i="6"/>
  <c r="L869" i="6" s="1"/>
  <c r="K876" i="6"/>
  <c r="L877" i="6"/>
  <c r="G876" i="6"/>
  <c r="K877" i="6"/>
  <c r="L893" i="6"/>
  <c r="K893" i="6"/>
  <c r="K898" i="6"/>
  <c r="H904" i="6"/>
  <c r="H900" i="6" s="1"/>
  <c r="H865" i="6" s="1"/>
  <c r="G903" i="6"/>
  <c r="L903" i="6" s="1"/>
  <c r="I909" i="6"/>
  <c r="I907" i="6" s="1"/>
  <c r="L909" i="6"/>
  <c r="F900" i="6"/>
  <c r="H922" i="6"/>
  <c r="H919" i="6"/>
  <c r="J921" i="6"/>
  <c r="G916" i="6"/>
  <c r="L916" i="6" s="1"/>
  <c r="I921" i="6"/>
  <c r="L936" i="6"/>
  <c r="K936" i="6"/>
  <c r="G950" i="6"/>
  <c r="L941" i="6"/>
  <c r="K941" i="6"/>
  <c r="L956" i="6"/>
  <c r="L84" i="7"/>
  <c r="L42" i="7"/>
  <c r="L60" i="7" s="1"/>
  <c r="I846" i="6"/>
  <c r="K872" i="6"/>
  <c r="K884" i="6"/>
  <c r="K888" i="6"/>
  <c r="K896" i="6"/>
  <c r="K904" i="6"/>
  <c r="K908" i="6"/>
  <c r="K915" i="6"/>
  <c r="J928" i="6"/>
  <c r="J927" i="6" s="1"/>
  <c r="J923" i="6" s="1"/>
  <c r="L960" i="6"/>
  <c r="G959" i="6"/>
  <c r="L959" i="6" s="1"/>
  <c r="K960" i="6"/>
  <c r="K964" i="6"/>
  <c r="K966" i="6"/>
  <c r="K971" i="6"/>
  <c r="F970" i="6"/>
  <c r="F924" i="6"/>
  <c r="L937" i="6"/>
  <c r="K937" i="6"/>
  <c r="L942" i="6"/>
  <c r="K942" i="6"/>
  <c r="K956" i="6"/>
  <c r="H964" i="6"/>
  <c r="H965" i="6"/>
  <c r="H962" i="6" s="1"/>
  <c r="N60" i="7"/>
  <c r="N84" i="7"/>
  <c r="E30" i="7"/>
  <c r="E15" i="7" s="1"/>
  <c r="H43" i="7"/>
  <c r="H42" i="7" s="1"/>
  <c r="P43" i="7"/>
  <c r="P42" i="7" s="1"/>
  <c r="P60" i="7" s="1"/>
  <c r="G87" i="7"/>
  <c r="E87" i="7" s="1"/>
  <c r="D87" i="1" s="1"/>
  <c r="K933" i="6"/>
  <c r="K935" i="6"/>
  <c r="K954" i="6"/>
  <c r="K957" i="6"/>
  <c r="N85" i="7"/>
  <c r="E85" i="1" s="1"/>
  <c r="F930" i="6"/>
  <c r="G931" i="6"/>
  <c r="G945" i="6"/>
  <c r="L945" i="6" s="1"/>
  <c r="K951" i="6"/>
  <c r="L954" i="6"/>
  <c r="L957" i="6"/>
  <c r="K959" i="6"/>
  <c r="G963" i="6"/>
  <c r="K963" i="6" s="1"/>
  <c r="I965" i="6"/>
  <c r="I962" i="6" s="1"/>
  <c r="K967" i="6"/>
  <c r="K974" i="6"/>
  <c r="O33" i="7"/>
  <c r="G35" i="7"/>
  <c r="G33" i="7" s="1"/>
  <c r="G14" i="7" s="1"/>
  <c r="G36" i="7"/>
  <c r="G949" i="6"/>
  <c r="G953" i="6"/>
  <c r="K953" i="6" s="1"/>
  <c r="F965" i="6"/>
  <c r="G973" i="6"/>
  <c r="L973" i="6" s="1"/>
  <c r="H35" i="7"/>
  <c r="G43" i="7"/>
  <c r="G42" i="7" s="1"/>
  <c r="G60" i="7" s="1"/>
  <c r="G100" i="2" l="1"/>
  <c r="L100" i="2" s="1"/>
  <c r="I96" i="2"/>
  <c r="K628" i="2"/>
  <c r="K151" i="2"/>
  <c r="K98" i="2"/>
  <c r="M60" i="7"/>
  <c r="G904" i="2"/>
  <c r="L904" i="2" s="1"/>
  <c r="H688" i="2"/>
  <c r="H687" i="2" s="1"/>
  <c r="G975" i="2"/>
  <c r="L975" i="2" s="1"/>
  <c r="K160" i="2"/>
  <c r="K235" i="2"/>
  <c r="K142" i="2"/>
  <c r="K222" i="2"/>
  <c r="H18" i="2"/>
  <c r="H14" i="2" s="1"/>
  <c r="J356" i="2"/>
  <c r="J355" i="2" s="1"/>
  <c r="J354" i="2" s="1"/>
  <c r="L969" i="2"/>
  <c r="G968" i="2"/>
  <c r="G965" i="2" s="1"/>
  <c r="K58" i="2"/>
  <c r="K35" i="2"/>
  <c r="K608" i="2"/>
  <c r="L60" i="2"/>
  <c r="K65" i="2"/>
  <c r="K434" i="2"/>
  <c r="K206" i="2"/>
  <c r="K743" i="2"/>
  <c r="K441" i="2"/>
  <c r="L62" i="2"/>
  <c r="F168" i="2"/>
  <c r="K25" i="2"/>
  <c r="K238" i="2"/>
  <c r="K50" i="2"/>
  <c r="J430" i="2"/>
  <c r="L634" i="2"/>
  <c r="K125" i="2"/>
  <c r="K258" i="2"/>
  <c r="L249" i="2"/>
  <c r="K46" i="2"/>
  <c r="K614" i="2"/>
  <c r="K155" i="2"/>
  <c r="K47" i="2"/>
  <c r="G433" i="2"/>
  <c r="G432" i="2" s="1"/>
  <c r="L432" i="2" s="1"/>
  <c r="K247" i="2"/>
  <c r="K978" i="2"/>
  <c r="K159" i="2"/>
  <c r="K165" i="2"/>
  <c r="K64" i="2"/>
  <c r="K145" i="2"/>
  <c r="L959" i="2"/>
  <c r="I680" i="2"/>
  <c r="I679" i="2" s="1"/>
  <c r="K117" i="2"/>
  <c r="I716" i="2"/>
  <c r="K93" i="2"/>
  <c r="K273" i="2"/>
  <c r="L746" i="2"/>
  <c r="J716" i="2"/>
  <c r="G680" i="2"/>
  <c r="K680" i="2" s="1"/>
  <c r="K959" i="2"/>
  <c r="I956" i="2"/>
  <c r="K113" i="2"/>
  <c r="F679" i="2"/>
  <c r="H83" i="2"/>
  <c r="H82" i="2" s="1"/>
  <c r="K956" i="2"/>
  <c r="J680" i="2"/>
  <c r="J679" i="2" s="1"/>
  <c r="K94" i="2"/>
  <c r="K143" i="2"/>
  <c r="K133" i="2"/>
  <c r="K211" i="2"/>
  <c r="L178" i="2"/>
  <c r="K89" i="2"/>
  <c r="L253" i="2"/>
  <c r="K257" i="2"/>
  <c r="K120" i="2"/>
  <c r="K213" i="2"/>
  <c r="K623" i="2"/>
  <c r="K255" i="2"/>
  <c r="K474" i="2"/>
  <c r="G19" i="2"/>
  <c r="L19" i="2" s="1"/>
  <c r="J400" i="2"/>
  <c r="J137" i="2" s="1"/>
  <c r="H402" i="2"/>
  <c r="H401" i="2" s="1"/>
  <c r="I395" i="2"/>
  <c r="I394" i="2" s="1"/>
  <c r="K879" i="2"/>
  <c r="I177" i="2"/>
  <c r="I168" i="2" s="1"/>
  <c r="K538" i="2"/>
  <c r="K214" i="2"/>
  <c r="K221" i="2"/>
  <c r="K277" i="2"/>
  <c r="G260" i="2"/>
  <c r="L260" i="2" s="1"/>
  <c r="K84" i="2"/>
  <c r="K263" i="2"/>
  <c r="K180" i="2"/>
  <c r="L620" i="2"/>
  <c r="K500" i="2"/>
  <c r="G359" i="2"/>
  <c r="K359" i="2" s="1"/>
  <c r="K203" i="2"/>
  <c r="H291" i="2"/>
  <c r="D86" i="1"/>
  <c r="D61" i="1" s="1"/>
  <c r="K907" i="2"/>
  <c r="K275" i="2"/>
  <c r="G272" i="2"/>
  <c r="L272" i="2" s="1"/>
  <c r="H72" i="2"/>
  <c r="K804" i="2"/>
  <c r="K767" i="2"/>
  <c r="H36" i="2"/>
  <c r="H69" i="2"/>
  <c r="K152" i="2"/>
  <c r="K479" i="2"/>
  <c r="L325" i="2"/>
  <c r="L306" i="2"/>
  <c r="K144" i="2"/>
  <c r="K565" i="2"/>
  <c r="G122" i="2"/>
  <c r="L122" i="2" s="1"/>
  <c r="J122" i="2"/>
  <c r="K969" i="2"/>
  <c r="J412" i="2"/>
  <c r="J176" i="2" s="1"/>
  <c r="N854" i="2"/>
  <c r="K343" i="2"/>
  <c r="K174" i="2"/>
  <c r="F664" i="2"/>
  <c r="K304" i="2"/>
  <c r="K269" i="2"/>
  <c r="K161" i="2"/>
  <c r="C69" i="1"/>
  <c r="L109" i="2"/>
  <c r="K85" i="2"/>
  <c r="G162" i="2"/>
  <c r="L162" i="2" s="1"/>
  <c r="G27" i="2"/>
  <c r="K27" i="2" s="1"/>
  <c r="K156" i="2"/>
  <c r="J363" i="2"/>
  <c r="J362" i="2" s="1"/>
  <c r="J359" i="2" s="1"/>
  <c r="K210" i="2"/>
  <c r="J424" i="2"/>
  <c r="G724" i="2"/>
  <c r="L724" i="2" s="1"/>
  <c r="H103" i="2"/>
  <c r="K857" i="2"/>
  <c r="K738" i="2"/>
  <c r="L729" i="2"/>
  <c r="J378" i="2"/>
  <c r="J102" i="2" s="1"/>
  <c r="K634" i="2"/>
  <c r="K205" i="2"/>
  <c r="K243" i="2"/>
  <c r="K654" i="2"/>
  <c r="I102" i="2"/>
  <c r="I100" i="2" s="1"/>
  <c r="G268" i="2"/>
  <c r="L268" i="2" s="1"/>
  <c r="K708" i="2"/>
  <c r="J804" i="2"/>
  <c r="K172" i="2"/>
  <c r="K967" i="2"/>
  <c r="K365" i="2"/>
  <c r="J757" i="2"/>
  <c r="J749" i="2" s="1"/>
  <c r="L916" i="2"/>
  <c r="K24" i="2"/>
  <c r="F927" i="2"/>
  <c r="K54" i="2"/>
  <c r="K182" i="2"/>
  <c r="I929" i="2"/>
  <c r="I927" i="2" s="1"/>
  <c r="I657" i="2"/>
  <c r="K38" i="2"/>
  <c r="K234" i="2"/>
  <c r="K59" i="2"/>
  <c r="H129" i="2"/>
  <c r="H128" i="2" s="1"/>
  <c r="K195" i="2"/>
  <c r="K793" i="2"/>
  <c r="K419" i="2"/>
  <c r="K227" i="2"/>
  <c r="K171" i="2"/>
  <c r="K189" i="2"/>
  <c r="K147" i="2"/>
  <c r="J92" i="2"/>
  <c r="G632" i="2"/>
  <c r="K632" i="2" s="1"/>
  <c r="K741" i="2"/>
  <c r="I33" i="2"/>
  <c r="K933" i="2"/>
  <c r="K198" i="2"/>
  <c r="G769" i="2"/>
  <c r="L769" i="2" s="1"/>
  <c r="K861" i="2"/>
  <c r="K794" i="2"/>
  <c r="K712" i="2"/>
  <c r="K166" i="2"/>
  <c r="K51" i="2"/>
  <c r="K169" i="2"/>
  <c r="G157" i="2"/>
  <c r="L157" i="2" s="1"/>
  <c r="L63" i="2"/>
  <c r="K188" i="2"/>
  <c r="K107" i="2"/>
  <c r="L770" i="2"/>
  <c r="K953" i="2"/>
  <c r="G749" i="2"/>
  <c r="L749" i="2" s="1"/>
  <c r="K384" i="2"/>
  <c r="K158" i="2"/>
  <c r="K134" i="2"/>
  <c r="K88" i="2"/>
  <c r="K95" i="2"/>
  <c r="K239" i="2"/>
  <c r="G233" i="2"/>
  <c r="L233" i="2" s="1"/>
  <c r="K223" i="2"/>
  <c r="K444" i="2"/>
  <c r="K199" i="2"/>
  <c r="G148" i="2"/>
  <c r="L148" i="2" s="1"/>
  <c r="K225" i="2"/>
  <c r="K99" i="2"/>
  <c r="K179" i="2"/>
  <c r="K379" i="2"/>
  <c r="G92" i="2"/>
  <c r="L92" i="2" s="1"/>
  <c r="K526" i="2"/>
  <c r="K362" i="2"/>
  <c r="K149" i="2"/>
  <c r="G224" i="2"/>
  <c r="L224" i="2" s="1"/>
  <c r="K136" i="2"/>
  <c r="K177" i="2"/>
  <c r="H108" i="2"/>
  <c r="G626" i="2"/>
  <c r="L626" i="2" s="1"/>
  <c r="K841" i="2"/>
  <c r="G836" i="2"/>
  <c r="H33" i="2"/>
  <c r="I43" i="1"/>
  <c r="K104" i="1"/>
  <c r="K99" i="1"/>
  <c r="K98" i="1" s="1"/>
  <c r="I74" i="1"/>
  <c r="E21" i="1"/>
  <c r="E20" i="1" s="1"/>
  <c r="E19" i="1" s="1"/>
  <c r="E60" i="1" s="1"/>
  <c r="I101" i="1"/>
  <c r="C74" i="1"/>
  <c r="K101" i="1"/>
  <c r="K75" i="1"/>
  <c r="K74" i="1" s="1"/>
  <c r="J61" i="1"/>
  <c r="F60" i="1"/>
  <c r="I55" i="1"/>
  <c r="I110" i="1"/>
  <c r="D42" i="1"/>
  <c r="K119" i="2"/>
  <c r="F765" i="2"/>
  <c r="E35" i="7"/>
  <c r="E33" i="7" s="1"/>
  <c r="E14" i="7" s="1"/>
  <c r="E36" i="7"/>
  <c r="G929" i="2"/>
  <c r="K929" i="2" s="1"/>
  <c r="I355" i="2"/>
  <c r="I354" i="2" s="1"/>
  <c r="K732" i="2"/>
  <c r="H92" i="2"/>
  <c r="F201" i="2"/>
  <c r="K517" i="2"/>
  <c r="J657" i="2"/>
  <c r="G443" i="2"/>
  <c r="L443" i="2" s="1"/>
  <c r="K123" i="2"/>
  <c r="K76" i="2"/>
  <c r="K872" i="2"/>
  <c r="K135" i="2"/>
  <c r="H669" i="2"/>
  <c r="H668" i="2" s="1"/>
  <c r="J409" i="2"/>
  <c r="J173" i="2" s="1"/>
  <c r="I643" i="2"/>
  <c r="K534" i="2"/>
  <c r="K573" i="2"/>
  <c r="K279" i="2"/>
  <c r="J34" i="2"/>
  <c r="J33" i="2" s="1"/>
  <c r="J32" i="2" s="1"/>
  <c r="J31" i="2" s="1"/>
  <c r="K197" i="2"/>
  <c r="J692" i="2"/>
  <c r="I645" i="2"/>
  <c r="I644" i="2" s="1"/>
  <c r="I746" i="2"/>
  <c r="K615" i="2"/>
  <c r="K530" i="2"/>
  <c r="G611" i="2"/>
  <c r="L611" i="2" s="1"/>
  <c r="H612" i="2"/>
  <c r="H358" i="2"/>
  <c r="K231" i="2"/>
  <c r="K265" i="2"/>
  <c r="L56" i="2"/>
  <c r="K217" i="2"/>
  <c r="K106" i="2"/>
  <c r="K186" i="2"/>
  <c r="C67" i="1"/>
  <c r="I67" i="1" s="1"/>
  <c r="K67" i="1" s="1"/>
  <c r="H429" i="2"/>
  <c r="H430" i="2"/>
  <c r="K975" i="2"/>
  <c r="J905" i="2"/>
  <c r="J904" i="2" s="1"/>
  <c r="K200" i="2"/>
  <c r="J405" i="2"/>
  <c r="J169" i="2" s="1"/>
  <c r="I362" i="2"/>
  <c r="I359" i="2" s="1"/>
  <c r="I358" i="2" s="1"/>
  <c r="I743" i="2"/>
  <c r="K545" i="2"/>
  <c r="I42" i="2"/>
  <c r="H904" i="2"/>
  <c r="K465" i="2"/>
  <c r="H367" i="2"/>
  <c r="G264" i="2"/>
  <c r="L264" i="2" s="1"/>
  <c r="K191" i="2"/>
  <c r="K105" i="2"/>
  <c r="G228" i="2"/>
  <c r="L228" i="2" s="1"/>
  <c r="K215" i="2"/>
  <c r="G67" i="2"/>
  <c r="K67" i="2" s="1"/>
  <c r="L41" i="2"/>
  <c r="H121" i="2"/>
  <c r="K513" i="2"/>
  <c r="K229" i="2"/>
  <c r="K70" i="2"/>
  <c r="K131" i="2"/>
  <c r="L28" i="2"/>
  <c r="K97" i="2"/>
  <c r="K175" i="2"/>
  <c r="H768" i="2"/>
  <c r="G778" i="2"/>
  <c r="L778" i="2" s="1"/>
  <c r="I642" i="2"/>
  <c r="I404" i="2"/>
  <c r="I403" i="2" s="1"/>
  <c r="I402" i="2" s="1"/>
  <c r="I401" i="2" s="1"/>
  <c r="J745" i="2"/>
  <c r="J743" i="2" s="1"/>
  <c r="K775" i="2"/>
  <c r="K187" i="2"/>
  <c r="L57" i="2"/>
  <c r="G212" i="2"/>
  <c r="L212" i="2" s="1"/>
  <c r="L68" i="2"/>
  <c r="K61" i="2"/>
  <c r="G196" i="2"/>
  <c r="K196" i="2" s="1"/>
  <c r="G190" i="2"/>
  <c r="L190" i="2" s="1"/>
  <c r="K163" i="2"/>
  <c r="I122" i="2"/>
  <c r="K173" i="2"/>
  <c r="L779" i="2"/>
  <c r="K657" i="2"/>
  <c r="K167" i="2"/>
  <c r="J642" i="2"/>
  <c r="H903" i="2"/>
  <c r="H868" i="2" s="1"/>
  <c r="H319" i="2"/>
  <c r="G256" i="2"/>
  <c r="L256" i="2" s="1"/>
  <c r="K270" i="2"/>
  <c r="K66" i="2"/>
  <c r="L37" i="2"/>
  <c r="K521" i="2"/>
  <c r="K181" i="2"/>
  <c r="K112" i="2"/>
  <c r="H201" i="2"/>
  <c r="I141" i="2"/>
  <c r="K259" i="2"/>
  <c r="K282" i="2"/>
  <c r="K267" i="2"/>
  <c r="K193" i="2"/>
  <c r="F931" i="2"/>
  <c r="F930" i="2" s="1"/>
  <c r="G280" i="2"/>
  <c r="L280" i="2" s="1"/>
  <c r="K757" i="2"/>
  <c r="J201" i="2"/>
  <c r="H141" i="2"/>
  <c r="J141" i="2"/>
  <c r="K22" i="2"/>
  <c r="K274" i="2"/>
  <c r="K271" i="2"/>
  <c r="I303" i="2"/>
  <c r="K303" i="2"/>
  <c r="L303" i="2"/>
  <c r="L613" i="2"/>
  <c r="C66" i="1"/>
  <c r="G943" i="2"/>
  <c r="L943" i="2" s="1"/>
  <c r="I922" i="2"/>
  <c r="I304" i="2"/>
  <c r="K758" i="2"/>
  <c r="K240" i="2"/>
  <c r="K114" i="2"/>
  <c r="J735" i="2"/>
  <c r="K111" i="1"/>
  <c r="K110" i="1" s="1"/>
  <c r="K726" i="2"/>
  <c r="K759" i="2"/>
  <c r="G612" i="2"/>
  <c r="L612" i="2" s="1"/>
  <c r="K553" i="2"/>
  <c r="K424" i="2"/>
  <c r="K285" i="2"/>
  <c r="I201" i="2"/>
  <c r="G252" i="2"/>
  <c r="K252" i="2" s="1"/>
  <c r="G237" i="2"/>
  <c r="L237" i="2" s="1"/>
  <c r="G220" i="2"/>
  <c r="L220" i="2" s="1"/>
  <c r="G216" i="2"/>
  <c r="L216" i="2" s="1"/>
  <c r="G121" i="2"/>
  <c r="C36" i="1" s="1"/>
  <c r="I36" i="1" s="1"/>
  <c r="K36" i="1" s="1"/>
  <c r="K130" i="2"/>
  <c r="K232" i="2"/>
  <c r="G33" i="2"/>
  <c r="L33" i="2" s="1"/>
  <c r="L637" i="2"/>
  <c r="G636" i="2"/>
  <c r="L636" i="2" s="1"/>
  <c r="K368" i="2"/>
  <c r="L304" i="2"/>
  <c r="L153" i="2"/>
  <c r="I724" i="2"/>
  <c r="I723" i="2" s="1"/>
  <c r="I92" i="2"/>
  <c r="I319" i="2"/>
  <c r="K29" i="2"/>
  <c r="G725" i="2"/>
  <c r="K725" i="2" s="1"/>
  <c r="K642" i="2"/>
  <c r="K613" i="2"/>
  <c r="J766" i="2"/>
  <c r="K390" i="2"/>
  <c r="L23" i="2"/>
  <c r="L218" i="2"/>
  <c r="J429" i="2"/>
  <c r="I804" i="2"/>
  <c r="K137" i="2"/>
  <c r="K115" i="2"/>
  <c r="K111" i="2"/>
  <c r="K176" i="2"/>
  <c r="I916" i="2"/>
  <c r="G367" i="2"/>
  <c r="L367" i="2" s="1"/>
  <c r="H749" i="2"/>
  <c r="H722" i="2" s="1"/>
  <c r="K248" i="2"/>
  <c r="I36" i="2"/>
  <c r="I767" i="2"/>
  <c r="I765" i="2" s="1"/>
  <c r="L642" i="2"/>
  <c r="H641" i="2"/>
  <c r="H196" i="2"/>
  <c r="K23" i="2"/>
  <c r="K34" i="2"/>
  <c r="L645" i="2"/>
  <c r="G644" i="2"/>
  <c r="I967" i="2"/>
  <c r="K821" i="2"/>
  <c r="I768" i="2"/>
  <c r="I735" i="2"/>
  <c r="K77" i="2"/>
  <c r="F585" i="2"/>
  <c r="K345" i="2"/>
  <c r="G129" i="2"/>
  <c r="L129" i="2" s="1"/>
  <c r="K505" i="2"/>
  <c r="G108" i="2"/>
  <c r="L108" i="2" s="1"/>
  <c r="K509" i="2"/>
  <c r="J925" i="2"/>
  <c r="J922" i="2"/>
  <c r="K236" i="2"/>
  <c r="L591" i="2"/>
  <c r="G589" i="2"/>
  <c r="C63" i="1"/>
  <c r="K787" i="2"/>
  <c r="K127" i="2"/>
  <c r="L451" i="2"/>
  <c r="G450" i="2"/>
  <c r="L450" i="2" s="1"/>
  <c r="H765" i="2"/>
  <c r="L597" i="2"/>
  <c r="C64" i="1"/>
  <c r="I64" i="1" s="1"/>
  <c r="K64" i="1" s="1"/>
  <c r="L185" i="2"/>
  <c r="G184" i="2"/>
  <c r="L73" i="2"/>
  <c r="G72" i="2"/>
  <c r="L72" i="2" s="1"/>
  <c r="K73" i="2"/>
  <c r="I611" i="2"/>
  <c r="I586" i="2" s="1"/>
  <c r="I666" i="2"/>
  <c r="J14" i="2"/>
  <c r="F18" i="2"/>
  <c r="F14" i="2" s="1"/>
  <c r="K762" i="2"/>
  <c r="L762" i="2"/>
  <c r="L698" i="2"/>
  <c r="G695" i="2"/>
  <c r="L695" i="2" s="1"/>
  <c r="G641" i="2"/>
  <c r="L641" i="2" s="1"/>
  <c r="K310" i="2"/>
  <c r="G309" i="2"/>
  <c r="K810" i="2"/>
  <c r="L355" i="2"/>
  <c r="G354" i="2"/>
  <c r="L321" i="2"/>
  <c r="G320" i="2"/>
  <c r="K71" i="2"/>
  <c r="L71" i="2"/>
  <c r="G69" i="2"/>
  <c r="K913" i="2"/>
  <c r="F429" i="2"/>
  <c r="F430" i="2"/>
  <c r="K905" i="2"/>
  <c r="C96" i="1"/>
  <c r="I96" i="1" s="1"/>
  <c r="K96" i="1" s="1"/>
  <c r="L286" i="2"/>
  <c r="G283" i="2"/>
  <c r="L283" i="2" s="1"/>
  <c r="I293" i="2"/>
  <c r="I292" i="2" s="1"/>
  <c r="I17" i="2"/>
  <c r="I16" i="2" s="1"/>
  <c r="I15" i="2" s="1"/>
  <c r="I14" i="2" s="1"/>
  <c r="K242" i="2"/>
  <c r="L242" i="2"/>
  <c r="G241" i="2"/>
  <c r="L208" i="2"/>
  <c r="G207" i="2"/>
  <c r="L313" i="2"/>
  <c r="G39" i="2"/>
  <c r="L104" i="2"/>
  <c r="G103" i="2"/>
  <c r="L103" i="2" s="1"/>
  <c r="L79" i="2"/>
  <c r="G78" i="2"/>
  <c r="K781" i="2"/>
  <c r="L651" i="2"/>
  <c r="G650" i="2"/>
  <c r="K650" i="2" s="1"/>
  <c r="L934" i="2"/>
  <c r="G928" i="2"/>
  <c r="F723" i="2"/>
  <c r="L299" i="2"/>
  <c r="G295" i="2"/>
  <c r="J688" i="2"/>
  <c r="J687" i="2" s="1"/>
  <c r="G688" i="2"/>
  <c r="G665" i="2" s="1"/>
  <c r="I688" i="2"/>
  <c r="I687" i="2" s="1"/>
  <c r="F687" i="2"/>
  <c r="F358" i="2"/>
  <c r="F128" i="2"/>
  <c r="K96" i="2"/>
  <c r="F251" i="2"/>
  <c r="J307" i="2"/>
  <c r="J30" i="2" s="1"/>
  <c r="J29" i="2" s="1"/>
  <c r="I30" i="2"/>
  <c r="I29" i="2" s="1"/>
  <c r="K569" i="2"/>
  <c r="K321" i="2"/>
  <c r="F320" i="2"/>
  <c r="K934" i="2"/>
  <c r="K79" i="2"/>
  <c r="L643" i="2"/>
  <c r="C79" i="1"/>
  <c r="L800" i="2"/>
  <c r="G799" i="2"/>
  <c r="L799" i="2" s="1"/>
  <c r="K863" i="2"/>
  <c r="J669" i="2"/>
  <c r="J668" i="2" s="1"/>
  <c r="I669" i="2"/>
  <c r="I668" i="2" s="1"/>
  <c r="F668" i="2"/>
  <c r="K376" i="2"/>
  <c r="G16" i="2"/>
  <c r="L17" i="2"/>
  <c r="K735" i="2"/>
  <c r="K557" i="2"/>
  <c r="L246" i="2"/>
  <c r="G245" i="2"/>
  <c r="L245" i="2" s="1"/>
  <c r="L204" i="2"/>
  <c r="G202" i="2"/>
  <c r="K202" i="2" s="1"/>
  <c r="J396" i="2"/>
  <c r="J130" i="2" s="1"/>
  <c r="I130" i="2"/>
  <c r="I129" i="2" s="1"/>
  <c r="I128" i="2" s="1"/>
  <c r="K246" i="2"/>
  <c r="I952" i="2"/>
  <c r="K952" i="2"/>
  <c r="K716" i="2"/>
  <c r="K698" i="2"/>
  <c r="K576" i="2"/>
  <c r="L576" i="2"/>
  <c r="F291" i="2"/>
  <c r="K561" i="2"/>
  <c r="K299" i="2"/>
  <c r="H724" i="2"/>
  <c r="H723" i="2" s="1"/>
  <c r="L395" i="2"/>
  <c r="G394" i="2"/>
  <c r="L394" i="2" s="1"/>
  <c r="K75" i="2"/>
  <c r="L75" i="2"/>
  <c r="G903" i="2"/>
  <c r="L903" i="2" s="1"/>
  <c r="H611" i="2"/>
  <c r="H586" i="2" s="1"/>
  <c r="I430" i="2"/>
  <c r="I429" i="2"/>
  <c r="M669" i="2"/>
  <c r="G48" i="2"/>
  <c r="K194" i="2"/>
  <c r="L118" i="2"/>
  <c r="G116" i="2"/>
  <c r="K116" i="2" s="1"/>
  <c r="L349" i="2"/>
  <c r="G348" i="2"/>
  <c r="L293" i="2"/>
  <c r="G292" i="2"/>
  <c r="K278" i="2"/>
  <c r="K118" i="2"/>
  <c r="L495" i="2"/>
  <c r="G494" i="2"/>
  <c r="L494" i="2" s="1"/>
  <c r="H168" i="2"/>
  <c r="K40" i="2"/>
  <c r="L40" i="2"/>
  <c r="G276" i="2"/>
  <c r="L276" i="2" s="1"/>
  <c r="L438" i="2"/>
  <c r="G437" i="2"/>
  <c r="K325" i="2"/>
  <c r="F141" i="2"/>
  <c r="K100" i="2"/>
  <c r="K272" i="2"/>
  <c r="L841" i="2"/>
  <c r="H287" i="5"/>
  <c r="H286" i="5"/>
  <c r="H10" i="5"/>
  <c r="H11" i="5"/>
  <c r="L189" i="3"/>
  <c r="K189" i="3"/>
  <c r="I608" i="3"/>
  <c r="I584" i="3" s="1"/>
  <c r="L721" i="4"/>
  <c r="G720" i="4"/>
  <c r="L720" i="4" s="1"/>
  <c r="K721" i="4"/>
  <c r="J609" i="4"/>
  <c r="F660" i="3"/>
  <c r="J609" i="6"/>
  <c r="L662" i="3"/>
  <c r="F962" i="6"/>
  <c r="K973" i="6"/>
  <c r="K945" i="6"/>
  <c r="E84" i="1"/>
  <c r="L876" i="6"/>
  <c r="G867" i="6"/>
  <c r="G851" i="6"/>
  <c r="L852" i="6"/>
  <c r="K869" i="6"/>
  <c r="K847" i="6"/>
  <c r="J835" i="6"/>
  <c r="J830" i="6" s="1"/>
  <c r="L693" i="6"/>
  <c r="G692" i="6"/>
  <c r="L692" i="6" s="1"/>
  <c r="K781" i="6"/>
  <c r="J698" i="6"/>
  <c r="I729" i="6"/>
  <c r="J730" i="6"/>
  <c r="I721" i="6"/>
  <c r="I720" i="6" s="1"/>
  <c r="G663" i="6"/>
  <c r="L663" i="6" s="1"/>
  <c r="L675" i="6"/>
  <c r="G673" i="6"/>
  <c r="L673" i="6" s="1"/>
  <c r="L618" i="6"/>
  <c r="G617" i="6"/>
  <c r="L551" i="6"/>
  <c r="K551" i="6"/>
  <c r="J754" i="6"/>
  <c r="J746" i="6" s="1"/>
  <c r="I746" i="6"/>
  <c r="J836" i="6"/>
  <c r="J832" i="6"/>
  <c r="J831" i="6" s="1"/>
  <c r="I832" i="6"/>
  <c r="I831" i="6" s="1"/>
  <c r="I836" i="6"/>
  <c r="K763" i="6"/>
  <c r="F762" i="6"/>
  <c r="K641" i="6"/>
  <c r="F637" i="6"/>
  <c r="F587" i="6"/>
  <c r="F582" i="6"/>
  <c r="I587" i="6"/>
  <c r="I586" i="6" s="1"/>
  <c r="I585" i="6" s="1"/>
  <c r="K532" i="6"/>
  <c r="K524" i="6"/>
  <c r="K677" i="6"/>
  <c r="G677" i="6"/>
  <c r="F676" i="6"/>
  <c r="J677" i="6"/>
  <c r="J676" i="6" s="1"/>
  <c r="J664" i="6" s="1"/>
  <c r="J660" i="6" s="1"/>
  <c r="I677" i="6"/>
  <c r="I676" i="6" s="1"/>
  <c r="I664" i="6" s="1"/>
  <c r="I660" i="6" s="1"/>
  <c r="H677" i="6"/>
  <c r="H676" i="6" s="1"/>
  <c r="H662" i="6"/>
  <c r="J637" i="6"/>
  <c r="K567" i="6"/>
  <c r="K547" i="6"/>
  <c r="L547" i="6"/>
  <c r="J620" i="6"/>
  <c r="L595" i="6"/>
  <c r="K563" i="6"/>
  <c r="L563" i="6"/>
  <c r="L493" i="6"/>
  <c r="G492" i="6"/>
  <c r="K493" i="6"/>
  <c r="K477" i="6"/>
  <c r="G435" i="6"/>
  <c r="L353" i="6"/>
  <c r="G352" i="6"/>
  <c r="L352" i="6" s="1"/>
  <c r="I302" i="6"/>
  <c r="G301" i="6"/>
  <c r="L302" i="6"/>
  <c r="K302" i="6"/>
  <c r="F429" i="6"/>
  <c r="I382" i="6"/>
  <c r="J383" i="6"/>
  <c r="I108" i="6"/>
  <c r="I107" i="6" s="1"/>
  <c r="I90" i="6" s="1"/>
  <c r="I80" i="6" s="1"/>
  <c r="L357" i="6"/>
  <c r="G356" i="6"/>
  <c r="K357" i="6"/>
  <c r="I428" i="6"/>
  <c r="I427" i="6"/>
  <c r="K352" i="6"/>
  <c r="K343" i="6"/>
  <c r="H289" i="6"/>
  <c r="H288" i="6" s="1"/>
  <c r="I353" i="6"/>
  <c r="I352" i="6" s="1"/>
  <c r="J354" i="6"/>
  <c r="I79" i="6"/>
  <c r="I78" i="6" s="1"/>
  <c r="I77" i="6" s="1"/>
  <c r="F290" i="6"/>
  <c r="K294" i="6"/>
  <c r="K382" i="6"/>
  <c r="K147" i="6"/>
  <c r="G81" i="6"/>
  <c r="L82" i="6"/>
  <c r="I953" i="5"/>
  <c r="I928" i="5" s="1"/>
  <c r="I927" i="5" s="1"/>
  <c r="L953" i="5"/>
  <c r="K16" i="6"/>
  <c r="F15" i="6"/>
  <c r="L937" i="5"/>
  <c r="K937" i="5"/>
  <c r="I901" i="5"/>
  <c r="K91" i="6"/>
  <c r="F90" i="6"/>
  <c r="H13" i="6"/>
  <c r="H12" i="6" s="1"/>
  <c r="E924" i="5"/>
  <c r="H930" i="5"/>
  <c r="H928" i="5" s="1"/>
  <c r="H927" i="5" s="1"/>
  <c r="H923" i="5" s="1"/>
  <c r="H918" i="5" s="1"/>
  <c r="H925" i="5"/>
  <c r="H924" i="5" s="1"/>
  <c r="I662" i="5"/>
  <c r="I582" i="5" s="1"/>
  <c r="I673" i="5"/>
  <c r="M862" i="5"/>
  <c r="K807" i="5"/>
  <c r="K804" i="5"/>
  <c r="I836" i="5"/>
  <c r="I832" i="5"/>
  <c r="I831" i="5" s="1"/>
  <c r="K743" i="5"/>
  <c r="E660" i="5"/>
  <c r="E583" i="5"/>
  <c r="J619" i="5"/>
  <c r="J617" i="5" s="1"/>
  <c r="I617" i="5"/>
  <c r="K847" i="5"/>
  <c r="L847" i="5"/>
  <c r="L776" i="5"/>
  <c r="G775" i="5"/>
  <c r="L723" i="5"/>
  <c r="J662" i="5"/>
  <c r="G542" i="5"/>
  <c r="L393" i="5"/>
  <c r="G392" i="5"/>
  <c r="J835" i="5"/>
  <c r="J830" i="5" s="1"/>
  <c r="E790" i="5"/>
  <c r="K723" i="5"/>
  <c r="L563" i="5"/>
  <c r="K563" i="5"/>
  <c r="L234" i="5"/>
  <c r="G232" i="5"/>
  <c r="K524" i="5"/>
  <c r="K477" i="5"/>
  <c r="J363" i="5"/>
  <c r="J89" i="5"/>
  <c r="J88" i="5" s="1"/>
  <c r="I913" i="5"/>
  <c r="I900" i="5" s="1"/>
  <c r="I865" i="5" s="1"/>
  <c r="I713" i="5"/>
  <c r="L635" i="5"/>
  <c r="G634" i="5"/>
  <c r="G631" i="5"/>
  <c r="L203" i="5"/>
  <c r="G201" i="5"/>
  <c r="K472" i="5"/>
  <c r="L181" i="5"/>
  <c r="J374" i="5"/>
  <c r="J365" i="5" s="1"/>
  <c r="J100" i="5"/>
  <c r="J99" i="5" s="1"/>
  <c r="L366" i="5"/>
  <c r="G365" i="5"/>
  <c r="K251" i="5"/>
  <c r="E250" i="5"/>
  <c r="I722" i="5"/>
  <c r="J698" i="5"/>
  <c r="J660" i="5" s="1"/>
  <c r="L547" i="5"/>
  <c r="K547" i="5"/>
  <c r="K449" i="5"/>
  <c r="G448" i="5"/>
  <c r="L449" i="5"/>
  <c r="E318" i="5"/>
  <c r="I356" i="5"/>
  <c r="I355" i="5" s="1"/>
  <c r="L353" i="5"/>
  <c r="G352" i="5"/>
  <c r="L75" i="5"/>
  <c r="G71" i="5"/>
  <c r="E77" i="5"/>
  <c r="G924" i="4"/>
  <c r="L904" i="4"/>
  <c r="G900" i="4"/>
  <c r="L900" i="4" s="1"/>
  <c r="G698" i="4"/>
  <c r="L704" i="4"/>
  <c r="G456" i="4"/>
  <c r="F429" i="4"/>
  <c r="H583" i="5"/>
  <c r="H982" i="5" s="1"/>
  <c r="E90" i="5"/>
  <c r="L19" i="5"/>
  <c r="G18" i="5"/>
  <c r="I965" i="4"/>
  <c r="I962" i="4" s="1"/>
  <c r="I964" i="4"/>
  <c r="K900" i="4"/>
  <c r="I754" i="4"/>
  <c r="H746" i="4"/>
  <c r="H721" i="4"/>
  <c r="J703" i="4"/>
  <c r="J698" i="4"/>
  <c r="L605" i="4"/>
  <c r="K605" i="4"/>
  <c r="L208" i="5"/>
  <c r="G206" i="5"/>
  <c r="K498" i="5"/>
  <c r="L98" i="5"/>
  <c r="G91" i="5"/>
  <c r="L311" i="5"/>
  <c r="K311" i="5"/>
  <c r="G38" i="5"/>
  <c r="K19" i="5"/>
  <c r="I922" i="4"/>
  <c r="I919" i="4"/>
  <c r="K901" i="4"/>
  <c r="I764" i="4"/>
  <c r="I762" i="4" s="1"/>
  <c r="J780" i="4"/>
  <c r="G766" i="4"/>
  <c r="L768" i="4"/>
  <c r="I740" i="4"/>
  <c r="J741" i="4"/>
  <c r="J740" i="4" s="1"/>
  <c r="K735" i="4"/>
  <c r="G662" i="4"/>
  <c r="L674" i="4"/>
  <c r="G673" i="4"/>
  <c r="H647" i="4"/>
  <c r="F637" i="4"/>
  <c r="L634" i="4"/>
  <c r="G633" i="4"/>
  <c r="L633" i="4" s="1"/>
  <c r="L586" i="4"/>
  <c r="G585" i="4"/>
  <c r="L72" i="6"/>
  <c r="G71" i="6"/>
  <c r="L245" i="5"/>
  <c r="G244" i="5"/>
  <c r="L244" i="5" s="1"/>
  <c r="K442" i="5"/>
  <c r="G441" i="5"/>
  <c r="L442" i="5"/>
  <c r="I903" i="4"/>
  <c r="L881" i="4"/>
  <c r="G880" i="4"/>
  <c r="L880" i="4" s="1"/>
  <c r="L682" i="4"/>
  <c r="G681" i="4"/>
  <c r="K682" i="4"/>
  <c r="L442" i="4"/>
  <c r="G441" i="4"/>
  <c r="L366" i="4"/>
  <c r="G365" i="4"/>
  <c r="L365" i="4" s="1"/>
  <c r="F923" i="4"/>
  <c r="K442" i="4"/>
  <c r="J393" i="4"/>
  <c r="J392" i="4" s="1"/>
  <c r="J129" i="4"/>
  <c r="J128" i="4" s="1"/>
  <c r="J127" i="4" s="1"/>
  <c r="J363" i="4"/>
  <c r="J89" i="4"/>
  <c r="J88" i="4" s="1"/>
  <c r="H582" i="4"/>
  <c r="K498" i="4"/>
  <c r="K817" i="4"/>
  <c r="K784" i="4"/>
  <c r="J374" i="4"/>
  <c r="J365" i="4" s="1"/>
  <c r="G796" i="3"/>
  <c r="L796" i="3" s="1"/>
  <c r="L797" i="3"/>
  <c r="K48" i="4"/>
  <c r="L48" i="4"/>
  <c r="L24" i="4"/>
  <c r="G22" i="4"/>
  <c r="L17" i="4"/>
  <c r="G16" i="4"/>
  <c r="K17" i="4"/>
  <c r="K128" i="4"/>
  <c r="F127" i="4"/>
  <c r="M10" i="4"/>
  <c r="L71" i="4"/>
  <c r="L971" i="3"/>
  <c r="G970" i="3"/>
  <c r="K971" i="3"/>
  <c r="K759" i="3"/>
  <c r="K685" i="3"/>
  <c r="G629" i="3"/>
  <c r="L631" i="3"/>
  <c r="J850" i="3"/>
  <c r="H850" i="3"/>
  <c r="K850" i="3"/>
  <c r="I850" i="3"/>
  <c r="G850" i="3"/>
  <c r="K847" i="3"/>
  <c r="J762" i="3"/>
  <c r="L781" i="3"/>
  <c r="K781" i="3"/>
  <c r="G663" i="3"/>
  <c r="L663" i="3" s="1"/>
  <c r="G673" i="3"/>
  <c r="L673" i="3" s="1"/>
  <c r="L675" i="3"/>
  <c r="G282" i="3"/>
  <c r="L282" i="3" s="1"/>
  <c r="L285" i="3"/>
  <c r="K201" i="3"/>
  <c r="F200" i="3"/>
  <c r="K107" i="4"/>
  <c r="K78" i="4"/>
  <c r="F77" i="4"/>
  <c r="K77" i="4" s="1"/>
  <c r="F831" i="3"/>
  <c r="L754" i="3"/>
  <c r="G746" i="3"/>
  <c r="L746" i="3" s="1"/>
  <c r="J664" i="3"/>
  <c r="J660" i="3" s="1"/>
  <c r="L442" i="3"/>
  <c r="G441" i="3"/>
  <c r="L441" i="3" s="1"/>
  <c r="K121" i="4"/>
  <c r="K55" i="4"/>
  <c r="F866" i="3"/>
  <c r="L840" i="3"/>
  <c r="K840" i="3"/>
  <c r="H800" i="3"/>
  <c r="I800" i="3" s="1"/>
  <c r="J800" i="3" s="1"/>
  <c r="K651" i="3"/>
  <c r="L559" i="3"/>
  <c r="K559" i="3"/>
  <c r="L519" i="3"/>
  <c r="K519" i="3"/>
  <c r="L503" i="3"/>
  <c r="K503" i="3"/>
  <c r="K441" i="3"/>
  <c r="N850" i="3"/>
  <c r="H200" i="3"/>
  <c r="L617" i="3"/>
  <c r="G608" i="3"/>
  <c r="L608" i="3" s="1"/>
  <c r="G492" i="3"/>
  <c r="L492" i="3" s="1"/>
  <c r="J405" i="3"/>
  <c r="J170" i="3" s="1"/>
  <c r="I170" i="3"/>
  <c r="L219" i="3"/>
  <c r="K219" i="3"/>
  <c r="J928" i="2"/>
  <c r="J927" i="2" s="1"/>
  <c r="J933" i="2"/>
  <c r="J931" i="2" s="1"/>
  <c r="J930" i="2" s="1"/>
  <c r="J926" i="2" s="1"/>
  <c r="J903" i="2"/>
  <c r="J868" i="2" s="1"/>
  <c r="K827" i="2"/>
  <c r="H803" i="2"/>
  <c r="I803" i="2" s="1"/>
  <c r="J803" i="2" s="1"/>
  <c r="G140" i="4"/>
  <c r="G139" i="4" s="1"/>
  <c r="L82" i="4"/>
  <c r="G81" i="4"/>
  <c r="L916" i="3"/>
  <c r="K916" i="3"/>
  <c r="K807" i="3"/>
  <c r="I778" i="3"/>
  <c r="I654" i="3"/>
  <c r="J655" i="3"/>
  <c r="J654" i="3" s="1"/>
  <c r="I640" i="3"/>
  <c r="I638" i="3" s="1"/>
  <c r="J644" i="3"/>
  <c r="I642" i="3"/>
  <c r="I641" i="3" s="1"/>
  <c r="I609" i="3"/>
  <c r="K241" i="3"/>
  <c r="G240" i="3"/>
  <c r="L241" i="3"/>
  <c r="L435" i="3"/>
  <c r="G434" i="3"/>
  <c r="L434" i="3" s="1"/>
  <c r="L402" i="3"/>
  <c r="G401" i="3"/>
  <c r="K402" i="3"/>
  <c r="I128" i="3"/>
  <c r="I127" i="3" s="1"/>
  <c r="J341" i="3"/>
  <c r="J67" i="3"/>
  <c r="J66" i="3" s="1"/>
  <c r="G167" i="3"/>
  <c r="K35" i="3"/>
  <c r="K922" i="2"/>
  <c r="L906" i="2"/>
  <c r="C97" i="1"/>
  <c r="J706" i="2"/>
  <c r="J701" i="2"/>
  <c r="L693" i="2"/>
  <c r="G692" i="2"/>
  <c r="G404" i="2"/>
  <c r="L421" i="2"/>
  <c r="L910" i="3"/>
  <c r="K910" i="3"/>
  <c r="K838" i="3"/>
  <c r="L838" i="3"/>
  <c r="G833" i="3"/>
  <c r="H839" i="3"/>
  <c r="J839" i="3"/>
  <c r="F835" i="3"/>
  <c r="I839" i="3"/>
  <c r="L547" i="3"/>
  <c r="K547" i="3"/>
  <c r="L463" i="3"/>
  <c r="G456" i="3"/>
  <c r="L304" i="3"/>
  <c r="K304" i="3"/>
  <c r="J290" i="3"/>
  <c r="K206" i="3"/>
  <c r="K19" i="3"/>
  <c r="F18" i="3"/>
  <c r="K18" i="3" s="1"/>
  <c r="L843" i="2"/>
  <c r="K843" i="2"/>
  <c r="L677" i="2"/>
  <c r="G676" i="2"/>
  <c r="L549" i="2"/>
  <c r="G544" i="2"/>
  <c r="J365" i="2"/>
  <c r="J90" i="2"/>
  <c r="J89" i="2" s="1"/>
  <c r="G813" i="4"/>
  <c r="K472" i="4"/>
  <c r="I91" i="4"/>
  <c r="I90" i="4" s="1"/>
  <c r="I80" i="4" s="1"/>
  <c r="I900" i="3"/>
  <c r="I865" i="3" s="1"/>
  <c r="J411" i="3"/>
  <c r="J176" i="3" s="1"/>
  <c r="I176" i="3"/>
  <c r="J403" i="3"/>
  <c r="I168" i="3"/>
  <c r="I402" i="3"/>
  <c r="I401" i="3" s="1"/>
  <c r="I400" i="3" s="1"/>
  <c r="I399" i="3" s="1"/>
  <c r="J108" i="3"/>
  <c r="J107" i="3" s="1"/>
  <c r="J382" i="3"/>
  <c r="H90" i="3"/>
  <c r="H80" i="3" s="1"/>
  <c r="G263" i="3"/>
  <c r="K131" i="3"/>
  <c r="L16" i="3"/>
  <c r="G15" i="3"/>
  <c r="L933" i="2"/>
  <c r="L669" i="2"/>
  <c r="G668" i="2"/>
  <c r="K227" i="3"/>
  <c r="K549" i="2"/>
  <c r="J345" i="2"/>
  <c r="J70" i="2"/>
  <c r="J69" i="2" s="1"/>
  <c r="I103" i="2"/>
  <c r="J348" i="2"/>
  <c r="J77" i="2"/>
  <c r="J72" i="2" s="1"/>
  <c r="H585" i="2"/>
  <c r="J87" i="2"/>
  <c r="J86" i="2" s="1"/>
  <c r="I108" i="2"/>
  <c r="I953" i="6"/>
  <c r="L953" i="6"/>
  <c r="L931" i="6"/>
  <c r="G925" i="6"/>
  <c r="G930" i="6"/>
  <c r="G955" i="6"/>
  <c r="G926" i="6"/>
  <c r="L950" i="6"/>
  <c r="K931" i="6"/>
  <c r="J922" i="6"/>
  <c r="J919" i="6"/>
  <c r="J918" i="6" s="1"/>
  <c r="K916" i="6"/>
  <c r="K852" i="6"/>
  <c r="G793" i="6"/>
  <c r="K793" i="6" s="1"/>
  <c r="L794" i="6"/>
  <c r="L951" i="6"/>
  <c r="I951" i="6"/>
  <c r="I928" i="6" s="1"/>
  <c r="I927" i="6" s="1"/>
  <c r="J901" i="6"/>
  <c r="K867" i="6"/>
  <c r="F866" i="6"/>
  <c r="J850" i="6"/>
  <c r="I850" i="6"/>
  <c r="H850" i="6"/>
  <c r="H835" i="6" s="1"/>
  <c r="H830" i="6" s="1"/>
  <c r="G850" i="6"/>
  <c r="K850" i="6" s="1"/>
  <c r="O861" i="6"/>
  <c r="P861" i="6" s="1"/>
  <c r="L922" i="6"/>
  <c r="K922" i="6"/>
  <c r="K857" i="6"/>
  <c r="L966" i="6"/>
  <c r="G965" i="6"/>
  <c r="K880" i="6"/>
  <c r="K813" i="6"/>
  <c r="K692" i="6"/>
  <c r="L788" i="6"/>
  <c r="G787" i="6"/>
  <c r="I801" i="6"/>
  <c r="J802" i="6"/>
  <c r="J801" i="6" s="1"/>
  <c r="L682" i="6"/>
  <c r="G681" i="6"/>
  <c r="L681" i="6" s="1"/>
  <c r="G662" i="6"/>
  <c r="G800" i="6"/>
  <c r="L800" i="6" s="1"/>
  <c r="L804" i="6"/>
  <c r="K804" i="6"/>
  <c r="L756" i="6"/>
  <c r="K756" i="6"/>
  <c r="K675" i="6"/>
  <c r="L648" i="6"/>
  <c r="G647" i="6"/>
  <c r="K648" i="6"/>
  <c r="F608" i="6"/>
  <c r="K617" i="6"/>
  <c r="K950" i="6"/>
  <c r="L685" i="6"/>
  <c r="G684" i="6"/>
  <c r="L684" i="6" s="1"/>
  <c r="I662" i="6"/>
  <c r="I651" i="6"/>
  <c r="J652" i="6"/>
  <c r="I639" i="6"/>
  <c r="I638" i="6" s="1"/>
  <c r="K824" i="6"/>
  <c r="J722" i="6"/>
  <c r="H664" i="6"/>
  <c r="H660" i="6" s="1"/>
  <c r="J634" i="6"/>
  <c r="J633" i="6" s="1"/>
  <c r="J631" i="6"/>
  <c r="J629" i="6" s="1"/>
  <c r="J628" i="6" s="1"/>
  <c r="I617" i="6"/>
  <c r="I608" i="6" s="1"/>
  <c r="I610" i="6"/>
  <c r="I791" i="6"/>
  <c r="I790" i="6" s="1"/>
  <c r="H791" i="6"/>
  <c r="H790" i="6" s="1"/>
  <c r="K791" i="6"/>
  <c r="G791" i="6"/>
  <c r="G790" i="6" s="1"/>
  <c r="L790" i="6" s="1"/>
  <c r="F790" i="6"/>
  <c r="J791" i="6"/>
  <c r="J790" i="6" s="1"/>
  <c r="L773" i="6"/>
  <c r="G772" i="6"/>
  <c r="L772" i="6" s="1"/>
  <c r="G763" i="6"/>
  <c r="J767" i="6"/>
  <c r="J766" i="6" s="1"/>
  <c r="J765" i="6" s="1"/>
  <c r="I767" i="6"/>
  <c r="I766" i="6" s="1"/>
  <c r="I765" i="6" s="1"/>
  <c r="I761" i="6" s="1"/>
  <c r="H767" i="6"/>
  <c r="H766" i="6" s="1"/>
  <c r="H765" i="6" s="1"/>
  <c r="G767" i="6"/>
  <c r="F766" i="6"/>
  <c r="L709" i="6"/>
  <c r="K709" i="6"/>
  <c r="I611" i="6"/>
  <c r="L590" i="6"/>
  <c r="G589" i="6"/>
  <c r="K571" i="6"/>
  <c r="G610" i="6"/>
  <c r="K456" i="6"/>
  <c r="F455" i="6"/>
  <c r="I620" i="6"/>
  <c r="G456" i="6"/>
  <c r="L463" i="6"/>
  <c r="L298" i="6"/>
  <c r="G294" i="6"/>
  <c r="J742" i="6"/>
  <c r="J740" i="6" s="1"/>
  <c r="I740" i="6"/>
  <c r="K417" i="6"/>
  <c r="L366" i="6"/>
  <c r="G365" i="6"/>
  <c r="L365" i="6" s="1"/>
  <c r="K366" i="6"/>
  <c r="K353" i="6"/>
  <c r="N850" i="6"/>
  <c r="G140" i="6"/>
  <c r="G139" i="6" s="1"/>
  <c r="L431" i="6"/>
  <c r="G430" i="6"/>
  <c r="K365" i="6"/>
  <c r="J341" i="6"/>
  <c r="J67" i="6"/>
  <c r="J66" i="6" s="1"/>
  <c r="L319" i="6"/>
  <c r="G318" i="6"/>
  <c r="L91" i="6"/>
  <c r="G90" i="6"/>
  <c r="L90" i="6" s="1"/>
  <c r="K120" i="6"/>
  <c r="G31" i="6"/>
  <c r="L32" i="6"/>
  <c r="K99" i="6"/>
  <c r="N851" i="6"/>
  <c r="L949" i="5"/>
  <c r="G940" i="5"/>
  <c r="I949" i="5"/>
  <c r="L693" i="5"/>
  <c r="G662" i="5"/>
  <c r="G692" i="5"/>
  <c r="L692" i="5" s="1"/>
  <c r="K32" i="6"/>
  <c r="F31" i="6"/>
  <c r="G18" i="6"/>
  <c r="L18" i="6" s="1"/>
  <c r="K869" i="5"/>
  <c r="K922" i="5"/>
  <c r="K953" i="5"/>
  <c r="J832" i="5"/>
  <c r="J831" i="5" s="1"/>
  <c r="J836" i="5"/>
  <c r="L778" i="5"/>
  <c r="K778" i="5"/>
  <c r="I611" i="5"/>
  <c r="I584" i="5"/>
  <c r="K18" i="6"/>
  <c r="G955" i="5"/>
  <c r="L959" i="5"/>
  <c r="G791" i="5"/>
  <c r="G790" i="5" s="1"/>
  <c r="L790" i="5" s="1"/>
  <c r="I754" i="5"/>
  <c r="H746" i="5"/>
  <c r="H719" i="5" s="1"/>
  <c r="I705" i="5"/>
  <c r="J639" i="5"/>
  <c r="L555" i="5"/>
  <c r="K555" i="5"/>
  <c r="K942" i="5"/>
  <c r="K776" i="5"/>
  <c r="L755" i="5"/>
  <c r="G746" i="5"/>
  <c r="G722" i="5"/>
  <c r="K722" i="5" s="1"/>
  <c r="K717" i="5"/>
  <c r="L618" i="5"/>
  <c r="G617" i="5"/>
  <c r="G610" i="5"/>
  <c r="K610" i="5" s="1"/>
  <c r="J924" i="5"/>
  <c r="H835" i="5"/>
  <c r="H830" i="5" s="1"/>
  <c r="L224" i="5"/>
  <c r="G223" i="5"/>
  <c r="L157" i="5"/>
  <c r="G156" i="5"/>
  <c r="L156" i="5" s="1"/>
  <c r="K393" i="5"/>
  <c r="L347" i="5"/>
  <c r="G346" i="5"/>
  <c r="J341" i="5"/>
  <c r="J317" i="5" s="1"/>
  <c r="J289" i="5" s="1"/>
  <c r="J67" i="5"/>
  <c r="J66" i="5" s="1"/>
  <c r="J41" i="5" s="1"/>
  <c r="K275" i="5"/>
  <c r="K203" i="5"/>
  <c r="K784" i="5"/>
  <c r="L766" i="5"/>
  <c r="K766" i="5"/>
  <c r="K689" i="5"/>
  <c r="K635" i="5"/>
  <c r="K515" i="5"/>
  <c r="L185" i="5"/>
  <c r="G183" i="5"/>
  <c r="L183" i="5" s="1"/>
  <c r="L463" i="5"/>
  <c r="G456" i="5"/>
  <c r="G401" i="5"/>
  <c r="L402" i="5"/>
  <c r="K366" i="5"/>
  <c r="K181" i="5"/>
  <c r="L704" i="5"/>
  <c r="G698" i="5"/>
  <c r="L698" i="5" s="1"/>
  <c r="L590" i="5"/>
  <c r="G589" i="5"/>
  <c r="E586" i="5"/>
  <c r="L229" i="5"/>
  <c r="G227" i="5"/>
  <c r="L227" i="5" s="1"/>
  <c r="K519" i="5"/>
  <c r="L377" i="5"/>
  <c r="K377" i="5"/>
  <c r="L162" i="5"/>
  <c r="G161" i="5"/>
  <c r="L161" i="5" s="1"/>
  <c r="J404" i="5"/>
  <c r="J169" i="5" s="1"/>
  <c r="I169" i="5"/>
  <c r="I167" i="5" s="1"/>
  <c r="I139" i="5" s="1"/>
  <c r="I138" i="5" s="1"/>
  <c r="I137" i="5" s="1"/>
  <c r="J382" i="5"/>
  <c r="J108" i="5"/>
  <c r="J107" i="5" s="1"/>
  <c r="L79" i="5"/>
  <c r="G78" i="5"/>
  <c r="K353" i="5"/>
  <c r="G290" i="5"/>
  <c r="K75" i="5"/>
  <c r="K964" i="4"/>
  <c r="L930" i="4"/>
  <c r="G928" i="4"/>
  <c r="H901" i="4"/>
  <c r="I902" i="4"/>
  <c r="I901" i="4" s="1"/>
  <c r="J666" i="4"/>
  <c r="J665" i="4" s="1"/>
  <c r="F665" i="4"/>
  <c r="I666" i="4"/>
  <c r="I665" i="4" s="1"/>
  <c r="H666" i="4"/>
  <c r="H665" i="4" s="1"/>
  <c r="G666" i="4"/>
  <c r="K666" i="4" s="1"/>
  <c r="F454" i="4"/>
  <c r="L356" i="4"/>
  <c r="G355" i="4"/>
  <c r="L355" i="4" s="1"/>
  <c r="K388" i="5"/>
  <c r="K15" i="5"/>
  <c r="E14" i="5"/>
  <c r="K869" i="4"/>
  <c r="H836" i="4"/>
  <c r="H832" i="4"/>
  <c r="H831" i="4" s="1"/>
  <c r="K551" i="4"/>
  <c r="L551" i="4"/>
  <c r="E661" i="5"/>
  <c r="K662" i="5"/>
  <c r="L111" i="5"/>
  <c r="G107" i="5"/>
  <c r="L107" i="5" s="1"/>
  <c r="E429" i="5"/>
  <c r="L356" i="5"/>
  <c r="K356" i="5"/>
  <c r="G355" i="5"/>
  <c r="L355" i="5" s="1"/>
  <c r="I31" i="5"/>
  <c r="I30" i="5" s="1"/>
  <c r="K120" i="5"/>
  <c r="J923" i="4"/>
  <c r="J918" i="4" s="1"/>
  <c r="K919" i="4"/>
  <c r="L797" i="4"/>
  <c r="G796" i="4"/>
  <c r="L796" i="4" s="1"/>
  <c r="H722" i="4"/>
  <c r="H723" i="4"/>
  <c r="H677" i="4"/>
  <c r="H676" i="4" s="1"/>
  <c r="K677" i="4"/>
  <c r="G677" i="4"/>
  <c r="F676" i="4"/>
  <c r="J677" i="4"/>
  <c r="J676" i="4" s="1"/>
  <c r="I677" i="4"/>
  <c r="I676" i="4" s="1"/>
  <c r="K633" i="4"/>
  <c r="L625" i="4"/>
  <c r="G623" i="4"/>
  <c r="L393" i="4"/>
  <c r="G392" i="4"/>
  <c r="I721" i="5"/>
  <c r="I720" i="5" s="1"/>
  <c r="I402" i="5"/>
  <c r="I401" i="5" s="1"/>
  <c r="I400" i="5" s="1"/>
  <c r="I399" i="5" s="1"/>
  <c r="E167" i="5"/>
  <c r="L147" i="5"/>
  <c r="G140" i="5"/>
  <c r="J900" i="4"/>
  <c r="J865" i="4" s="1"/>
  <c r="K881" i="4"/>
  <c r="J402" i="4"/>
  <c r="J401" i="4" s="1"/>
  <c r="J400" i="4" s="1"/>
  <c r="J399" i="4" s="1"/>
  <c r="J168" i="4"/>
  <c r="J167" i="4" s="1"/>
  <c r="J139" i="4" s="1"/>
  <c r="J138" i="4" s="1"/>
  <c r="J137" i="4" s="1"/>
  <c r="K365" i="4"/>
  <c r="K610" i="4"/>
  <c r="L402" i="4"/>
  <c r="G401" i="4"/>
  <c r="J377" i="4"/>
  <c r="J104" i="4"/>
  <c r="J102" i="4" s="1"/>
  <c r="F830" i="4"/>
  <c r="I609" i="4"/>
  <c r="K448" i="4"/>
  <c r="J382" i="4"/>
  <c r="K807" i="4"/>
  <c r="K740" i="4"/>
  <c r="K608" i="4"/>
  <c r="J343" i="4"/>
  <c r="J317" i="4" s="1"/>
  <c r="J69" i="4"/>
  <c r="J68" i="4" s="1"/>
  <c r="J41" i="4" s="1"/>
  <c r="L319" i="4"/>
  <c r="G318" i="4"/>
  <c r="G857" i="3"/>
  <c r="L857" i="3" s="1"/>
  <c r="L858" i="3"/>
  <c r="M666" i="4"/>
  <c r="L323" i="4"/>
  <c r="G47" i="4"/>
  <c r="L292" i="4"/>
  <c r="G291" i="4"/>
  <c r="K292" i="4"/>
  <c r="J81" i="4"/>
  <c r="L881" i="3"/>
  <c r="G880" i="3"/>
  <c r="L880" i="3" s="1"/>
  <c r="K881" i="3"/>
  <c r="K784" i="3"/>
  <c r="K740" i="3"/>
  <c r="G689" i="3"/>
  <c r="L689" i="3" s="1"/>
  <c r="L690" i="3"/>
  <c r="L311" i="4"/>
  <c r="K311" i="4"/>
  <c r="G38" i="4"/>
  <c r="J34" i="4"/>
  <c r="J37" i="4"/>
  <c r="K267" i="4"/>
  <c r="K201" i="4"/>
  <c r="F200" i="4"/>
  <c r="K200" i="4" s="1"/>
  <c r="F42" i="4"/>
  <c r="H925" i="3"/>
  <c r="H924" i="3" s="1"/>
  <c r="H930" i="3"/>
  <c r="H928" i="3" s="1"/>
  <c r="H927" i="3" s="1"/>
  <c r="H923" i="3" s="1"/>
  <c r="H918" i="3" s="1"/>
  <c r="I903" i="3"/>
  <c r="I901" i="3" s="1"/>
  <c r="M862" i="3"/>
  <c r="L862" i="3"/>
  <c r="L876" i="3"/>
  <c r="G867" i="3"/>
  <c r="K876" i="3"/>
  <c r="K663" i="3"/>
  <c r="F583" i="3"/>
  <c r="K675" i="3"/>
  <c r="G35" i="4"/>
  <c r="L35" i="4" s="1"/>
  <c r="L37" i="4"/>
  <c r="I965" i="3"/>
  <c r="I962" i="3" s="1"/>
  <c r="I964" i="3"/>
  <c r="I922" i="3"/>
  <c r="I919" i="3"/>
  <c r="K858" i="3"/>
  <c r="H836" i="3"/>
  <c r="H832" i="3"/>
  <c r="H831" i="3" s="1"/>
  <c r="J765" i="3"/>
  <c r="J761" i="3" s="1"/>
  <c r="K754" i="3"/>
  <c r="G665" i="3"/>
  <c r="L666" i="3"/>
  <c r="L639" i="3"/>
  <c r="G638" i="3"/>
  <c r="K639" i="3"/>
  <c r="K37" i="4"/>
  <c r="L32" i="4"/>
  <c r="K869" i="3"/>
  <c r="L804" i="3"/>
  <c r="K804" i="3"/>
  <c r="G800" i="3"/>
  <c r="L800" i="3" s="1"/>
  <c r="K442" i="3"/>
  <c r="F317" i="3"/>
  <c r="K157" i="3"/>
  <c r="F156" i="3"/>
  <c r="I954" i="2"/>
  <c r="I931" i="2" s="1"/>
  <c r="I930" i="2" s="1"/>
  <c r="L954" i="2"/>
  <c r="K959" i="3"/>
  <c r="L959" i="3"/>
  <c r="L184" i="3"/>
  <c r="G183" i="3"/>
  <c r="L69" i="3"/>
  <c r="G68" i="3"/>
  <c r="L68" i="3" s="1"/>
  <c r="L308" i="3"/>
  <c r="K308" i="3"/>
  <c r="G307" i="3"/>
  <c r="L223" i="3"/>
  <c r="K223" i="3"/>
  <c r="G82" i="3"/>
  <c r="L85" i="3"/>
  <c r="K68" i="3"/>
  <c r="K15" i="3"/>
  <c r="L901" i="2"/>
  <c r="K901" i="2"/>
  <c r="G701" i="2"/>
  <c r="L707" i="2"/>
  <c r="H761" i="3"/>
  <c r="J639" i="3"/>
  <c r="K472" i="3"/>
  <c r="L123" i="3"/>
  <c r="G120" i="3"/>
  <c r="L120" i="3" s="1"/>
  <c r="J104" i="3"/>
  <c r="J102" i="3" s="1"/>
  <c r="J90" i="3" s="1"/>
  <c r="J377" i="3"/>
  <c r="J365" i="3" s="1"/>
  <c r="J354" i="3"/>
  <c r="I79" i="3"/>
  <c r="I78" i="3" s="1"/>
  <c r="I77" i="3" s="1"/>
  <c r="I13" i="3" s="1"/>
  <c r="I353" i="3"/>
  <c r="I352" i="3" s="1"/>
  <c r="L27" i="3"/>
  <c r="G26" i="3"/>
  <c r="K114" i="3"/>
  <c r="J101" i="2"/>
  <c r="L851" i="3"/>
  <c r="K851" i="3"/>
  <c r="L431" i="3"/>
  <c r="G430" i="3"/>
  <c r="J409" i="3"/>
  <c r="J174" i="3" s="1"/>
  <c r="I174" i="3"/>
  <c r="L73" i="3"/>
  <c r="G72" i="3"/>
  <c r="L251" i="3"/>
  <c r="F127" i="3"/>
  <c r="K962" i="2"/>
  <c r="H928" i="2"/>
  <c r="H927" i="2" s="1"/>
  <c r="H933" i="2"/>
  <c r="H931" i="2" s="1"/>
  <c r="H930" i="2" s="1"/>
  <c r="H926" i="2" s="1"/>
  <c r="H921" i="2" s="1"/>
  <c r="L871" i="2"/>
  <c r="K871" i="2"/>
  <c r="C94" i="1"/>
  <c r="I94" i="1" s="1"/>
  <c r="K94" i="1" s="1"/>
  <c r="H839" i="2"/>
  <c r="H835" i="2"/>
  <c r="H834" i="2" s="1"/>
  <c r="L812" i="2"/>
  <c r="K812" i="2"/>
  <c r="L638" i="4"/>
  <c r="K638" i="4"/>
  <c r="K463" i="4"/>
  <c r="K377" i="4"/>
  <c r="J91" i="4"/>
  <c r="J903" i="3"/>
  <c r="J901" i="3" s="1"/>
  <c r="K790" i="3"/>
  <c r="H167" i="3"/>
  <c r="L130" i="3"/>
  <c r="K130" i="3"/>
  <c r="G128" i="3"/>
  <c r="H365" i="3"/>
  <c r="H355" i="3" s="1"/>
  <c r="G279" i="3"/>
  <c r="K99" i="3"/>
  <c r="F42" i="3"/>
  <c r="L884" i="2"/>
  <c r="G883" i="2"/>
  <c r="L883" i="2" s="1"/>
  <c r="J842" i="2"/>
  <c r="H842" i="2"/>
  <c r="F838" i="2"/>
  <c r="I842" i="2"/>
  <c r="I835" i="2"/>
  <c r="I834" i="2" s="1"/>
  <c r="I839" i="2"/>
  <c r="F768" i="2"/>
  <c r="I612" i="2"/>
  <c r="J343" i="2"/>
  <c r="J68" i="2"/>
  <c r="J67" i="2" s="1"/>
  <c r="H12" i="3"/>
  <c r="K707" i="2"/>
  <c r="J368" i="2"/>
  <c r="L86" i="2"/>
  <c r="G83" i="2"/>
  <c r="K83" i="2" s="1"/>
  <c r="K421" i="2"/>
  <c r="H60" i="7"/>
  <c r="H33" i="7"/>
  <c r="H14" i="7" s="1"/>
  <c r="G940" i="6"/>
  <c r="I949" i="6"/>
  <c r="L949" i="6"/>
  <c r="K930" i="6"/>
  <c r="F928" i="6"/>
  <c r="K949" i="6"/>
  <c r="I922" i="6"/>
  <c r="I919" i="6"/>
  <c r="I913" i="6"/>
  <c r="I900" i="6" s="1"/>
  <c r="I865" i="6" s="1"/>
  <c r="J904" i="6"/>
  <c r="J900" i="6" s="1"/>
  <c r="J865" i="6" s="1"/>
  <c r="L843" i="6"/>
  <c r="G839" i="6"/>
  <c r="K903" i="6"/>
  <c r="L881" i="6"/>
  <c r="G880" i="6"/>
  <c r="L880" i="6" s="1"/>
  <c r="F835" i="6"/>
  <c r="G746" i="6"/>
  <c r="L746" i="6" s="1"/>
  <c r="L754" i="6"/>
  <c r="K843" i="6"/>
  <c r="K775" i="6"/>
  <c r="J662" i="6"/>
  <c r="L732" i="6"/>
  <c r="K732" i="6"/>
  <c r="L723" i="6"/>
  <c r="K723" i="6"/>
  <c r="K693" i="6"/>
  <c r="K663" i="6"/>
  <c r="F664" i="6"/>
  <c r="L634" i="6"/>
  <c r="G633" i="6"/>
  <c r="L633" i="6" s="1"/>
  <c r="L574" i="6"/>
  <c r="K574" i="6"/>
  <c r="F719" i="6"/>
  <c r="J617" i="6"/>
  <c r="J608" i="6" s="1"/>
  <c r="J584" i="6" s="1"/>
  <c r="J610" i="6"/>
  <c r="L913" i="6"/>
  <c r="K913" i="6"/>
  <c r="G900" i="6"/>
  <c r="L900" i="6" s="1"/>
  <c r="H800" i="6"/>
  <c r="I800" i="6" s="1"/>
  <c r="J800" i="6" s="1"/>
  <c r="K695" i="6"/>
  <c r="L629" i="6"/>
  <c r="I763" i="6"/>
  <c r="I762" i="6" s="1"/>
  <c r="I772" i="6"/>
  <c r="K638" i="6"/>
  <c r="K536" i="6"/>
  <c r="K528" i="6"/>
  <c r="K681" i="6"/>
  <c r="K662" i="6"/>
  <c r="F661" i="6"/>
  <c r="K559" i="6"/>
  <c r="K543" i="6"/>
  <c r="L543" i="6"/>
  <c r="G542" i="6"/>
  <c r="L542" i="6" s="1"/>
  <c r="L442" i="6"/>
  <c r="G441" i="6"/>
  <c r="K442" i="6"/>
  <c r="H637" i="6"/>
  <c r="H628" i="6" s="1"/>
  <c r="K618" i="6"/>
  <c r="L402" i="6"/>
  <c r="G401" i="6"/>
  <c r="G307" i="6"/>
  <c r="L308" i="6"/>
  <c r="K308" i="6"/>
  <c r="L743" i="6"/>
  <c r="K743" i="6"/>
  <c r="J705" i="6"/>
  <c r="J703" i="6" s="1"/>
  <c r="I402" i="6"/>
  <c r="I401" i="6" s="1"/>
  <c r="I400" i="6" s="1"/>
  <c r="I399" i="6" s="1"/>
  <c r="J403" i="6"/>
  <c r="I168" i="6"/>
  <c r="I167" i="6" s="1"/>
  <c r="I139" i="6" s="1"/>
  <c r="I138" i="6" s="1"/>
  <c r="I137" i="6" s="1"/>
  <c r="J357" i="6"/>
  <c r="J356" i="6" s="1"/>
  <c r="J83" i="6"/>
  <c r="J82" i="6" s="1"/>
  <c r="J81" i="6" s="1"/>
  <c r="L377" i="6"/>
  <c r="K377" i="6"/>
  <c r="I365" i="6"/>
  <c r="L363" i="6"/>
  <c r="K363" i="6"/>
  <c r="I343" i="6"/>
  <c r="I317" i="6" s="1"/>
  <c r="J344" i="6"/>
  <c r="I69" i="6"/>
  <c r="I68" i="6" s="1"/>
  <c r="I41" i="6" s="1"/>
  <c r="I13" i="6" s="1"/>
  <c r="I12" i="6" s="1"/>
  <c r="L128" i="6"/>
  <c r="G127" i="6"/>
  <c r="L127" i="6" s="1"/>
  <c r="K448" i="6"/>
  <c r="K401" i="6"/>
  <c r="F400" i="6"/>
  <c r="F317" i="6"/>
  <c r="K88" i="6"/>
  <c r="G970" i="5"/>
  <c r="L971" i="5"/>
  <c r="F140" i="6"/>
  <c r="K82" i="6"/>
  <c r="F81" i="6"/>
  <c r="J919" i="5"/>
  <c r="J922" i="5"/>
  <c r="G867" i="5"/>
  <c r="L876" i="5"/>
  <c r="L851" i="5"/>
  <c r="K851" i="5"/>
  <c r="L782" i="5"/>
  <c r="G781" i="5"/>
  <c r="G765" i="5" s="1"/>
  <c r="I963" i="5"/>
  <c r="L963" i="5"/>
  <c r="E928" i="5"/>
  <c r="K930" i="5"/>
  <c r="L965" i="5"/>
  <c r="G925" i="5"/>
  <c r="J901" i="5"/>
  <c r="K868" i="5"/>
  <c r="L837" i="5"/>
  <c r="G836" i="5"/>
  <c r="L836" i="5" s="1"/>
  <c r="G832" i="5"/>
  <c r="K832" i="5" s="1"/>
  <c r="K836" i="5"/>
  <c r="L764" i="5"/>
  <c r="K764" i="5"/>
  <c r="J705" i="5"/>
  <c r="J703" i="5" s="1"/>
  <c r="I664" i="5"/>
  <c r="I608" i="5"/>
  <c r="L838" i="5"/>
  <c r="G833" i="5"/>
  <c r="H836" i="5"/>
  <c r="H832" i="5"/>
  <c r="H831" i="5" s="1"/>
  <c r="K756" i="5"/>
  <c r="I743" i="5"/>
  <c r="J744" i="5"/>
  <c r="F582" i="5"/>
  <c r="L574" i="5"/>
  <c r="K574" i="5"/>
  <c r="L858" i="5"/>
  <c r="G857" i="5"/>
  <c r="J675" i="5"/>
  <c r="I663" i="5"/>
  <c r="I628" i="5"/>
  <c r="K571" i="5"/>
  <c r="L930" i="5"/>
  <c r="J918" i="5"/>
  <c r="I835" i="5"/>
  <c r="I830" i="5" s="1"/>
  <c r="L507" i="5"/>
  <c r="K507" i="5"/>
  <c r="K157" i="5"/>
  <c r="H900" i="4"/>
  <c r="H865" i="4" s="1"/>
  <c r="F761" i="5"/>
  <c r="F659" i="5" s="1"/>
  <c r="F580" i="5" s="1"/>
  <c r="L239" i="5"/>
  <c r="G236" i="5"/>
  <c r="K511" i="5"/>
  <c r="K152" i="5"/>
  <c r="J772" i="5"/>
  <c r="I703" i="5"/>
  <c r="I698" i="5"/>
  <c r="L218" i="5"/>
  <c r="G215" i="5"/>
  <c r="E455" i="5"/>
  <c r="K456" i="5"/>
  <c r="I18" i="5"/>
  <c r="I14" i="5" s="1"/>
  <c r="I13" i="5" s="1"/>
  <c r="I12" i="5" s="1"/>
  <c r="L251" i="5"/>
  <c r="G250" i="5"/>
  <c r="L250" i="5" s="1"/>
  <c r="K234" i="5"/>
  <c r="K896" i="4"/>
  <c r="L850" i="4"/>
  <c r="P850" i="4"/>
  <c r="L116" i="5"/>
  <c r="G115" i="5"/>
  <c r="K115" i="5" s="1"/>
  <c r="J90" i="5"/>
  <c r="L307" i="5"/>
  <c r="K307" i="5"/>
  <c r="G306" i="5"/>
  <c r="K211" i="5"/>
  <c r="L965" i="4"/>
  <c r="I904" i="4"/>
  <c r="I900" i="4" s="1"/>
  <c r="I865" i="4" s="1"/>
  <c r="F866" i="4"/>
  <c r="I836" i="4"/>
  <c r="I832" i="4"/>
  <c r="I831" i="4" s="1"/>
  <c r="H673" i="4"/>
  <c r="H662" i="4"/>
  <c r="H661" i="4" s="1"/>
  <c r="L493" i="4"/>
  <c r="G492" i="4"/>
  <c r="L685" i="5"/>
  <c r="G684" i="5"/>
  <c r="L684" i="5" s="1"/>
  <c r="K673" i="5"/>
  <c r="L69" i="5"/>
  <c r="G68" i="5"/>
  <c r="L971" i="4"/>
  <c r="G970" i="4"/>
  <c r="K926" i="4"/>
  <c r="K904" i="4"/>
  <c r="G835" i="4"/>
  <c r="O859" i="4"/>
  <c r="P859" i="4" s="1"/>
  <c r="L839" i="4"/>
  <c r="K839" i="4"/>
  <c r="P839" i="4"/>
  <c r="K764" i="4"/>
  <c r="K754" i="4"/>
  <c r="L641" i="4"/>
  <c r="H609" i="4"/>
  <c r="H583" i="4"/>
  <c r="H983" i="4" s="1"/>
  <c r="L547" i="4"/>
  <c r="G542" i="4"/>
  <c r="K71" i="6"/>
  <c r="L638" i="5"/>
  <c r="K638" i="5"/>
  <c r="J610" i="5"/>
  <c r="L123" i="5"/>
  <c r="G121" i="5"/>
  <c r="L121" i="5" s="1"/>
  <c r="G120" i="5"/>
  <c r="L120" i="5" s="1"/>
  <c r="K185" i="5"/>
  <c r="E42" i="5"/>
  <c r="L840" i="4"/>
  <c r="K840" i="4"/>
  <c r="J662" i="4"/>
  <c r="L430" i="4"/>
  <c r="F399" i="4"/>
  <c r="K689" i="4"/>
  <c r="L689" i="4"/>
  <c r="H982" i="4"/>
  <c r="J356" i="4"/>
  <c r="N839" i="4"/>
  <c r="K704" i="4"/>
  <c r="J639" i="4"/>
  <c r="J638" i="4" s="1"/>
  <c r="K586" i="4"/>
  <c r="L800" i="4"/>
  <c r="K800" i="4"/>
  <c r="J675" i="4"/>
  <c r="J663" i="4" s="1"/>
  <c r="I663" i="4"/>
  <c r="I583" i="4" s="1"/>
  <c r="K488" i="4"/>
  <c r="K366" i="4"/>
  <c r="J36" i="4"/>
  <c r="J35" i="4" s="1"/>
  <c r="J33" i="4"/>
  <c r="J32" i="4" s="1"/>
  <c r="J31" i="4" s="1"/>
  <c r="J30" i="4" s="1"/>
  <c r="J13" i="4" s="1"/>
  <c r="I292" i="4"/>
  <c r="I291" i="4" s="1"/>
  <c r="I17" i="4"/>
  <c r="I16" i="4" s="1"/>
  <c r="I15" i="4" s="1"/>
  <c r="I14" i="4" s="1"/>
  <c r="I13" i="4" s="1"/>
  <c r="I12" i="4" s="1"/>
  <c r="K82" i="4"/>
  <c r="F81" i="4"/>
  <c r="K19" i="4"/>
  <c r="F18" i="4"/>
  <c r="F762" i="3"/>
  <c r="K684" i="3"/>
  <c r="K318" i="4"/>
  <c r="F317" i="4"/>
  <c r="K294" i="4"/>
  <c r="L965" i="3"/>
  <c r="G962" i="3"/>
  <c r="L962" i="3" s="1"/>
  <c r="J772" i="3"/>
  <c r="J764" i="3"/>
  <c r="K689" i="3"/>
  <c r="G928" i="3"/>
  <c r="L930" i="3"/>
  <c r="H900" i="3"/>
  <c r="H865" i="3" s="1"/>
  <c r="L766" i="3"/>
  <c r="G765" i="3"/>
  <c r="I675" i="3"/>
  <c r="H673" i="3"/>
  <c r="H663" i="3"/>
  <c r="H583" i="3" s="1"/>
  <c r="H983" i="3" s="1"/>
  <c r="G365" i="3"/>
  <c r="L365" i="3" s="1"/>
  <c r="L366" i="3"/>
  <c r="L298" i="3"/>
  <c r="G294" i="3"/>
  <c r="K298" i="3"/>
  <c r="I317" i="4"/>
  <c r="K240" i="4"/>
  <c r="F90" i="4"/>
  <c r="K71" i="4"/>
  <c r="J923" i="3"/>
  <c r="J918" i="3" s="1"/>
  <c r="L902" i="3"/>
  <c r="G901" i="3"/>
  <c r="K902" i="3"/>
  <c r="L904" i="3"/>
  <c r="G900" i="3"/>
  <c r="L900" i="3" s="1"/>
  <c r="K904" i="3"/>
  <c r="J836" i="3"/>
  <c r="J832" i="3"/>
  <c r="J831" i="3" s="1"/>
  <c r="I754" i="3"/>
  <c r="H746" i="3"/>
  <c r="H719" i="3" s="1"/>
  <c r="K746" i="3"/>
  <c r="G692" i="3"/>
  <c r="L692" i="3" s="1"/>
  <c r="F661" i="3"/>
  <c r="F582" i="3"/>
  <c r="K662" i="3"/>
  <c r="K676" i="3"/>
  <c r="J662" i="3"/>
  <c r="F586" i="3"/>
  <c r="L59" i="4"/>
  <c r="K59" i="4"/>
  <c r="F140" i="4"/>
  <c r="I956" i="3"/>
  <c r="L956" i="3"/>
  <c r="G955" i="3"/>
  <c r="K956" i="3"/>
  <c r="K900" i="3"/>
  <c r="K796" i="3"/>
  <c r="K764" i="3"/>
  <c r="K735" i="3"/>
  <c r="K654" i="3"/>
  <c r="G647" i="3"/>
  <c r="K632" i="3"/>
  <c r="K608" i="3"/>
  <c r="L543" i="3"/>
  <c r="K543" i="3"/>
  <c r="G542" i="3"/>
  <c r="L542" i="3" s="1"/>
  <c r="K524" i="3"/>
  <c r="L511" i="3"/>
  <c r="K511" i="3"/>
  <c r="H288" i="3"/>
  <c r="L201" i="4"/>
  <c r="G200" i="4"/>
  <c r="L200" i="4" s="1"/>
  <c r="I729" i="3"/>
  <c r="J730" i="3"/>
  <c r="I721" i="3"/>
  <c r="I720" i="3" s="1"/>
  <c r="I620" i="3"/>
  <c r="J621" i="3"/>
  <c r="K610" i="3"/>
  <c r="G609" i="3"/>
  <c r="L610" i="3"/>
  <c r="J413" i="3"/>
  <c r="J178" i="3" s="1"/>
  <c r="I178" i="3"/>
  <c r="K388" i="3"/>
  <c r="G102" i="3"/>
  <c r="L102" i="3" s="1"/>
  <c r="L103" i="3"/>
  <c r="L211" i="3"/>
  <c r="K211" i="3"/>
  <c r="I121" i="3"/>
  <c r="L91" i="3"/>
  <c r="K72" i="3"/>
  <c r="F71" i="3"/>
  <c r="K69" i="3"/>
  <c r="G842" i="2"/>
  <c r="L846" i="2"/>
  <c r="L595" i="3"/>
  <c r="G583" i="3"/>
  <c r="L583" i="3" s="1"/>
  <c r="K456" i="3"/>
  <c r="F455" i="3"/>
  <c r="J407" i="3"/>
  <c r="J172" i="3" s="1"/>
  <c r="I172" i="3"/>
  <c r="G88" i="3"/>
  <c r="L88" i="3" s="1"/>
  <c r="L89" i="3"/>
  <c r="J357" i="3"/>
  <c r="J356" i="3" s="1"/>
  <c r="J83" i="3"/>
  <c r="J82" i="3" s="1"/>
  <c r="J81" i="3" s="1"/>
  <c r="L302" i="3"/>
  <c r="K302" i="3"/>
  <c r="I302" i="3"/>
  <c r="G301" i="3"/>
  <c r="G290" i="3" s="1"/>
  <c r="K152" i="3"/>
  <c r="K85" i="3"/>
  <c r="H676" i="2"/>
  <c r="K206" i="4"/>
  <c r="L128" i="4"/>
  <c r="G127" i="4"/>
  <c r="L127" i="4" s="1"/>
  <c r="L723" i="3"/>
  <c r="K723" i="3"/>
  <c r="G719" i="3"/>
  <c r="L719" i="3" s="1"/>
  <c r="G147" i="3"/>
  <c r="L148" i="3"/>
  <c r="J427" i="3"/>
  <c r="J428" i="3"/>
  <c r="K374" i="3"/>
  <c r="L374" i="3"/>
  <c r="L347" i="3"/>
  <c r="G346" i="3"/>
  <c r="K347" i="3"/>
  <c r="J343" i="3"/>
  <c r="J69" i="3"/>
  <c r="J68" i="3" s="1"/>
  <c r="L319" i="3"/>
  <c r="G318" i="3"/>
  <c r="L29" i="3"/>
  <c r="G28" i="3"/>
  <c r="L28" i="3" s="1"/>
  <c r="L291" i="3"/>
  <c r="G107" i="3"/>
  <c r="F81" i="3"/>
  <c r="K82" i="3"/>
  <c r="F31" i="3"/>
  <c r="I966" i="2"/>
  <c r="L966" i="2"/>
  <c r="F834" i="2"/>
  <c r="F584" i="2"/>
  <c r="L807" i="2"/>
  <c r="K807" i="2"/>
  <c r="G803" i="2"/>
  <c r="L803" i="2" s="1"/>
  <c r="H650" i="2"/>
  <c r="F640" i="2"/>
  <c r="K717" i="4"/>
  <c r="K684" i="4"/>
  <c r="K634" i="4"/>
  <c r="K493" i="4"/>
  <c r="K393" i="4"/>
  <c r="I365" i="4"/>
  <c r="I355" i="4" s="1"/>
  <c r="K244" i="4"/>
  <c r="I762" i="3"/>
  <c r="H584" i="3"/>
  <c r="K536" i="3"/>
  <c r="H400" i="3"/>
  <c r="H399" i="3" s="1"/>
  <c r="K365" i="3"/>
  <c r="F355" i="3"/>
  <c r="M666" i="3"/>
  <c r="K323" i="3"/>
  <c r="G47" i="3"/>
  <c r="L323" i="3"/>
  <c r="K259" i="3"/>
  <c r="I90" i="3"/>
  <c r="I80" i="3" s="1"/>
  <c r="G958" i="2"/>
  <c r="I906" i="2"/>
  <c r="M865" i="2"/>
  <c r="G860" i="2"/>
  <c r="L860" i="2" s="1"/>
  <c r="L865" i="2"/>
  <c r="H849" i="2"/>
  <c r="J849" i="2"/>
  <c r="I849" i="2"/>
  <c r="G849" i="2"/>
  <c r="L849" i="2" s="1"/>
  <c r="G835" i="2"/>
  <c r="L840" i="2"/>
  <c r="G839" i="2"/>
  <c r="L839" i="2" s="1"/>
  <c r="G816" i="2"/>
  <c r="L816" i="2" s="1"/>
  <c r="G766" i="2"/>
  <c r="L791" i="2"/>
  <c r="G790" i="2"/>
  <c r="L685" i="2"/>
  <c r="G684" i="2"/>
  <c r="G666" i="2"/>
  <c r="L678" i="2"/>
  <c r="J614" i="2"/>
  <c r="J615" i="2"/>
  <c r="J666" i="2"/>
  <c r="J379" i="2"/>
  <c r="J105" i="2"/>
  <c r="J103" i="2" s="1"/>
  <c r="K60" i="3"/>
  <c r="I367" i="2"/>
  <c r="J109" i="2"/>
  <c r="J108" i="2" s="1"/>
  <c r="J384" i="2"/>
  <c r="I83" i="2"/>
  <c r="I82" i="2" s="1"/>
  <c r="I676" i="2"/>
  <c r="J645" i="2"/>
  <c r="J644" i="2" s="1"/>
  <c r="J643" i="2"/>
  <c r="G970" i="6"/>
  <c r="L970" i="6" s="1"/>
  <c r="L963" i="6"/>
  <c r="I963" i="6"/>
  <c r="D35" i="1"/>
  <c r="D20" i="1" s="1"/>
  <c r="L919" i="6"/>
  <c r="K919" i="6"/>
  <c r="I835" i="6"/>
  <c r="I830" i="6" s="1"/>
  <c r="L837" i="6"/>
  <c r="G836" i="6"/>
  <c r="L836" i="6" s="1"/>
  <c r="G832" i="6"/>
  <c r="L827" i="6"/>
  <c r="K827" i="6"/>
  <c r="L776" i="6"/>
  <c r="G775" i="6"/>
  <c r="L775" i="6" s="1"/>
  <c r="L726" i="6"/>
  <c r="K726" i="6"/>
  <c r="K673" i="6"/>
  <c r="I675" i="6"/>
  <c r="H663" i="6"/>
  <c r="H583" i="6" s="1"/>
  <c r="I654" i="6"/>
  <c r="J655" i="6"/>
  <c r="J654" i="6" s="1"/>
  <c r="K633" i="6"/>
  <c r="K832" i="6"/>
  <c r="F831" i="6"/>
  <c r="L902" i="6"/>
  <c r="G901" i="6"/>
  <c r="K902" i="6"/>
  <c r="I901" i="6"/>
  <c r="H836" i="6"/>
  <c r="H832" i="6"/>
  <c r="H831" i="6" s="1"/>
  <c r="K722" i="6"/>
  <c r="L666" i="6"/>
  <c r="G665" i="6"/>
  <c r="K610" i="6"/>
  <c r="J763" i="6"/>
  <c r="H772" i="6"/>
  <c r="H763" i="6"/>
  <c r="H762" i="6" s="1"/>
  <c r="F609" i="6"/>
  <c r="H587" i="6"/>
  <c r="H586" i="6" s="1"/>
  <c r="H585" i="6" s="1"/>
  <c r="H584" i="6" s="1"/>
  <c r="J774" i="6"/>
  <c r="J764" i="6" s="1"/>
  <c r="I764" i="6"/>
  <c r="L570" i="6"/>
  <c r="G278" i="6"/>
  <c r="K542" i="6"/>
  <c r="L304" i="6"/>
  <c r="K304" i="6"/>
  <c r="L721" i="6"/>
  <c r="G720" i="6"/>
  <c r="K721" i="6"/>
  <c r="I355" i="6"/>
  <c r="J428" i="6"/>
  <c r="J427" i="6"/>
  <c r="L388" i="6"/>
  <c r="K388" i="6"/>
  <c r="K279" i="6"/>
  <c r="F250" i="6"/>
  <c r="K127" i="6"/>
  <c r="K439" i="6"/>
  <c r="G839" i="5"/>
  <c r="N839" i="5" s="1"/>
  <c r="L843" i="5"/>
  <c r="K43" i="6"/>
  <c r="F42" i="6"/>
  <c r="G772" i="5"/>
  <c r="G763" i="5"/>
  <c r="L773" i="5"/>
  <c r="L42" i="6"/>
  <c r="G41" i="6"/>
  <c r="L41" i="6" s="1"/>
  <c r="L15" i="6"/>
  <c r="G14" i="6"/>
  <c r="P850" i="5"/>
  <c r="L850" i="5"/>
  <c r="N850" i="5"/>
  <c r="L26" i="6"/>
  <c r="G25" i="6"/>
  <c r="L25" i="6" s="1"/>
  <c r="K850" i="5"/>
  <c r="H662" i="5"/>
  <c r="H673" i="5"/>
  <c r="L788" i="5"/>
  <c r="G787" i="5"/>
  <c r="K692" i="5"/>
  <c r="L690" i="5"/>
  <c r="G689" i="5"/>
  <c r="L689" i="5" s="1"/>
  <c r="L666" i="5"/>
  <c r="G665" i="5"/>
  <c r="F831" i="5"/>
  <c r="J642" i="5"/>
  <c r="J641" i="5" s="1"/>
  <c r="J637" i="5" s="1"/>
  <c r="J628" i="5" s="1"/>
  <c r="J640" i="5"/>
  <c r="L797" i="5"/>
  <c r="G796" i="5"/>
  <c r="J722" i="5"/>
  <c r="L721" i="5"/>
  <c r="L641" i="5"/>
  <c r="K641" i="5"/>
  <c r="G637" i="5"/>
  <c r="E609" i="5"/>
  <c r="K605" i="5"/>
  <c r="L605" i="5"/>
  <c r="K567" i="5"/>
  <c r="K551" i="5"/>
  <c r="K402" i="5"/>
  <c r="E401" i="5"/>
  <c r="L196" i="5"/>
  <c r="G195" i="5"/>
  <c r="I393" i="5"/>
  <c r="I392" i="5" s="1"/>
  <c r="J394" i="5"/>
  <c r="I129" i="5"/>
  <c r="I128" i="5" s="1"/>
  <c r="I127" i="5" s="1"/>
  <c r="K147" i="5"/>
  <c r="E140" i="5"/>
  <c r="I762" i="5"/>
  <c r="K631" i="5"/>
  <c r="E629" i="5"/>
  <c r="L213" i="5"/>
  <c r="G211" i="5"/>
  <c r="L211" i="5" s="1"/>
  <c r="G492" i="5"/>
  <c r="L492" i="5" s="1"/>
  <c r="L493" i="5"/>
  <c r="M666" i="5"/>
  <c r="L323" i="5"/>
  <c r="G47" i="5"/>
  <c r="G319" i="5"/>
  <c r="K319" i="5" s="1"/>
  <c r="K964" i="5"/>
  <c r="L801" i="5"/>
  <c r="G800" i="5"/>
  <c r="L800" i="5" s="1"/>
  <c r="K721" i="5"/>
  <c r="H703" i="5"/>
  <c r="H698" i="5"/>
  <c r="H660" i="5" s="1"/>
  <c r="H659" i="5" s="1"/>
  <c r="H580" i="5" s="1"/>
  <c r="E582" i="5"/>
  <c r="F980" i="5"/>
  <c r="F979" i="5"/>
  <c r="L301" i="5"/>
  <c r="K301" i="5"/>
  <c r="I301" i="5"/>
  <c r="I290" i="5" s="1"/>
  <c r="I289" i="5" s="1"/>
  <c r="I288" i="5" s="1"/>
  <c r="K188" i="5"/>
  <c r="J83" i="5"/>
  <c r="K244" i="5"/>
  <c r="K198" i="5"/>
  <c r="K81" i="5"/>
  <c r="E80" i="5"/>
  <c r="L838" i="4"/>
  <c r="G836" i="4"/>
  <c r="L836" i="4" s="1"/>
  <c r="G833" i="4"/>
  <c r="L435" i="4"/>
  <c r="G434" i="4"/>
  <c r="L434" i="4" s="1"/>
  <c r="F11" i="5"/>
  <c r="K836" i="4"/>
  <c r="L763" i="4"/>
  <c r="G762" i="4"/>
  <c r="I722" i="4"/>
  <c r="I723" i="4"/>
  <c r="L695" i="4"/>
  <c r="G692" i="4"/>
  <c r="K695" i="4"/>
  <c r="K662" i="4"/>
  <c r="F661" i="4"/>
  <c r="F582" i="4"/>
  <c r="K567" i="4"/>
  <c r="L567" i="4"/>
  <c r="F983" i="5"/>
  <c r="F982" i="5"/>
  <c r="L436" i="5"/>
  <c r="G435" i="5"/>
  <c r="J412" i="5"/>
  <c r="J177" i="5" s="1"/>
  <c r="I177" i="5"/>
  <c r="J360" i="5"/>
  <c r="J357" i="5" s="1"/>
  <c r="J356" i="5" s="1"/>
  <c r="J355" i="5" s="1"/>
  <c r="J86" i="5"/>
  <c r="J85" i="5" s="1"/>
  <c r="J37" i="5"/>
  <c r="J35" i="5" s="1"/>
  <c r="J34" i="5"/>
  <c r="J32" i="5" s="1"/>
  <c r="J31" i="5" s="1"/>
  <c r="J30" i="5" s="1"/>
  <c r="J13" i="5" s="1"/>
  <c r="K128" i="5"/>
  <c r="E127" i="5"/>
  <c r="K127" i="5" s="1"/>
  <c r="K72" i="5"/>
  <c r="E71" i="5"/>
  <c r="I956" i="4"/>
  <c r="L956" i="4"/>
  <c r="G955" i="4"/>
  <c r="K956" i="4"/>
  <c r="L754" i="4"/>
  <c r="G746" i="4"/>
  <c r="I735" i="4"/>
  <c r="J736" i="4"/>
  <c r="J735" i="4" s="1"/>
  <c r="K720" i="4"/>
  <c r="I703" i="4"/>
  <c r="I698" i="4"/>
  <c r="L648" i="4"/>
  <c r="G647" i="4"/>
  <c r="L647" i="4" s="1"/>
  <c r="J612" i="5"/>
  <c r="J402" i="5"/>
  <c r="J401" i="5" s="1"/>
  <c r="J400" i="5" s="1"/>
  <c r="J399" i="5" s="1"/>
  <c r="J168" i="5"/>
  <c r="J167" i="5" s="1"/>
  <c r="J139" i="5" s="1"/>
  <c r="J138" i="5" s="1"/>
  <c r="J137" i="5" s="1"/>
  <c r="F200" i="5"/>
  <c r="F10" i="5" s="1"/>
  <c r="K161" i="5"/>
  <c r="K959" i="4"/>
  <c r="L959" i="4"/>
  <c r="H923" i="4"/>
  <c r="H918" i="4" s="1"/>
  <c r="L876" i="4"/>
  <c r="G867" i="4"/>
  <c r="F761" i="4"/>
  <c r="G609" i="4"/>
  <c r="L609" i="4" s="1"/>
  <c r="K574" i="4"/>
  <c r="J608" i="4"/>
  <c r="J584" i="4" s="1"/>
  <c r="J353" i="4"/>
  <c r="J352" i="4" s="1"/>
  <c r="J79" i="4"/>
  <c r="J78" i="4" s="1"/>
  <c r="J77" i="4" s="1"/>
  <c r="H698" i="3"/>
  <c r="H703" i="3"/>
  <c r="I31" i="4"/>
  <c r="I30" i="4" s="1"/>
  <c r="L91" i="4"/>
  <c r="G90" i="4"/>
  <c r="L90" i="4" s="1"/>
  <c r="K32" i="4"/>
  <c r="F31" i="4"/>
  <c r="L788" i="3"/>
  <c r="G787" i="3"/>
  <c r="I761" i="3"/>
  <c r="L685" i="3"/>
  <c r="G684" i="3"/>
  <c r="L684" i="3" s="1"/>
  <c r="K319" i="4"/>
  <c r="L301" i="4"/>
  <c r="K301" i="4"/>
  <c r="I301" i="4"/>
  <c r="H289" i="4"/>
  <c r="H288" i="4" s="1"/>
  <c r="H90" i="4"/>
  <c r="H80" i="4" s="1"/>
  <c r="H12" i="4" s="1"/>
  <c r="K854" i="3"/>
  <c r="J846" i="3"/>
  <c r="H846" i="3"/>
  <c r="G846" i="3"/>
  <c r="L846" i="3" s="1"/>
  <c r="I846" i="3"/>
  <c r="K824" i="3"/>
  <c r="G763" i="3"/>
  <c r="K690" i="3"/>
  <c r="K24" i="4"/>
  <c r="K673" i="3"/>
  <c r="F637" i="3"/>
  <c r="K641" i="3"/>
  <c r="K589" i="3"/>
  <c r="G587" i="3"/>
  <c r="L589" i="3"/>
  <c r="K233" i="3"/>
  <c r="G232" i="3"/>
  <c r="L233" i="3"/>
  <c r="K191" i="3"/>
  <c r="L191" i="3"/>
  <c r="G307" i="4"/>
  <c r="L308" i="4"/>
  <c r="K308" i="4"/>
  <c r="J289" i="4"/>
  <c r="L251" i="4"/>
  <c r="G250" i="4"/>
  <c r="K91" i="4"/>
  <c r="K39" i="4"/>
  <c r="I832" i="3"/>
  <c r="I831" i="3" s="1"/>
  <c r="I836" i="3"/>
  <c r="F720" i="3"/>
  <c r="I681" i="3"/>
  <c r="I662" i="3"/>
  <c r="L677" i="3"/>
  <c r="G676" i="3"/>
  <c r="L676" i="3" s="1"/>
  <c r="H664" i="3"/>
  <c r="H660" i="3" s="1"/>
  <c r="I664" i="3"/>
  <c r="I660" i="3" s="1"/>
  <c r="K528" i="3"/>
  <c r="L925" i="3"/>
  <c r="G924" i="3"/>
  <c r="L924" i="3" s="1"/>
  <c r="K925" i="3"/>
  <c r="K860" i="3"/>
  <c r="G832" i="3"/>
  <c r="G836" i="3"/>
  <c r="L836" i="3" s="1"/>
  <c r="L837" i="3"/>
  <c r="K797" i="3"/>
  <c r="G721" i="3"/>
  <c r="K713" i="3"/>
  <c r="K647" i="3"/>
  <c r="H647" i="3"/>
  <c r="I647" i="3" s="1"/>
  <c r="J647" i="3" s="1"/>
  <c r="K631" i="3"/>
  <c r="L449" i="3"/>
  <c r="G448" i="3"/>
  <c r="L448" i="3" s="1"/>
  <c r="K430" i="3"/>
  <c r="F429" i="3"/>
  <c r="K765" i="3"/>
  <c r="F761" i="3"/>
  <c r="I705" i="3"/>
  <c r="I703" i="3" s="1"/>
  <c r="J707" i="3"/>
  <c r="J705" i="3" s="1"/>
  <c r="J703" i="3" s="1"/>
  <c r="G32" i="3"/>
  <c r="L33" i="3"/>
  <c r="L215" i="3"/>
  <c r="K215" i="3"/>
  <c r="K28" i="3"/>
  <c r="K854" i="2"/>
  <c r="J787" i="2"/>
  <c r="J768" i="2" s="1"/>
  <c r="J767" i="2"/>
  <c r="G458" i="2"/>
  <c r="L490" i="2"/>
  <c r="K926" i="3"/>
  <c r="K862" i="3"/>
  <c r="L157" i="3"/>
  <c r="G156" i="3"/>
  <c r="L156" i="3" s="1"/>
  <c r="G115" i="3"/>
  <c r="K115" i="3" s="1"/>
  <c r="L119" i="3"/>
  <c r="L357" i="3"/>
  <c r="G356" i="3"/>
  <c r="I355" i="3"/>
  <c r="K151" i="3"/>
  <c r="K120" i="3"/>
  <c r="K91" i="3"/>
  <c r="F77" i="3"/>
  <c r="K77" i="3" s="1"/>
  <c r="K78" i="3"/>
  <c r="L968" i="2"/>
  <c r="H853" i="2"/>
  <c r="J853" i="2"/>
  <c r="I853" i="2"/>
  <c r="G853" i="2"/>
  <c r="G839" i="3"/>
  <c r="N839" i="3" s="1"/>
  <c r="L843" i="3"/>
  <c r="K352" i="3"/>
  <c r="J36" i="3"/>
  <c r="J35" i="3" s="1"/>
  <c r="J33" i="3"/>
  <c r="J32" i="3" s="1"/>
  <c r="J14" i="3"/>
  <c r="K285" i="3"/>
  <c r="K265" i="3"/>
  <c r="K184" i="3"/>
  <c r="H139" i="3"/>
  <c r="H138" i="3" s="1"/>
  <c r="H137" i="3" s="1"/>
  <c r="G121" i="3"/>
  <c r="K33" i="3"/>
  <c r="K966" i="2"/>
  <c r="K954" i="2"/>
  <c r="K906" i="2"/>
  <c r="L830" i="2"/>
  <c r="K830" i="2"/>
  <c r="L784" i="2"/>
  <c r="K784" i="2"/>
  <c r="I706" i="2"/>
  <c r="I701" i="2"/>
  <c r="K797" i="4"/>
  <c r="I662" i="4"/>
  <c r="I661" i="4" s="1"/>
  <c r="J422" i="4"/>
  <c r="J199" i="4"/>
  <c r="J195" i="4" s="1"/>
  <c r="K363" i="4"/>
  <c r="F923" i="3"/>
  <c r="L868" i="3"/>
  <c r="K868" i="3"/>
  <c r="K448" i="3"/>
  <c r="F399" i="3"/>
  <c r="K366" i="3"/>
  <c r="K282" i="3"/>
  <c r="K161" i="3"/>
  <c r="K102" i="3"/>
  <c r="K61" i="3"/>
  <c r="K26" i="3"/>
  <c r="F25" i="3"/>
  <c r="I905" i="2"/>
  <c r="I907" i="2"/>
  <c r="G870" i="2"/>
  <c r="K850" i="2"/>
  <c r="K791" i="2"/>
  <c r="L767" i="2"/>
  <c r="C88" i="1"/>
  <c r="I88" i="1" s="1"/>
  <c r="K88" i="1" s="1"/>
  <c r="H706" i="2"/>
  <c r="H701" i="2"/>
  <c r="J676" i="2"/>
  <c r="K669" i="2"/>
  <c r="F587" i="2"/>
  <c r="J623" i="2"/>
  <c r="J613" i="2"/>
  <c r="F868" i="2"/>
  <c r="K72" i="1"/>
  <c r="K71" i="1" s="1"/>
  <c r="I71" i="1"/>
  <c r="K57" i="3"/>
  <c r="F91" i="2"/>
  <c r="F82" i="2"/>
  <c r="F32" i="2"/>
  <c r="J84" i="2"/>
  <c r="F42" i="2"/>
  <c r="G358" i="2" l="1"/>
  <c r="L358" i="2" s="1"/>
  <c r="J80" i="2"/>
  <c r="J79" i="2" s="1"/>
  <c r="J78" i="2" s="1"/>
  <c r="K904" i="2"/>
  <c r="I291" i="2"/>
  <c r="I290" i="2" s="1"/>
  <c r="K432" i="2"/>
  <c r="L433" i="2"/>
  <c r="H665" i="2"/>
  <c r="H290" i="2"/>
  <c r="H667" i="2"/>
  <c r="H663" i="2" s="1"/>
  <c r="H32" i="2"/>
  <c r="H31" i="2" s="1"/>
  <c r="K260" i="2"/>
  <c r="K19" i="2"/>
  <c r="J100" i="2"/>
  <c r="J91" i="2" s="1"/>
  <c r="K122" i="2"/>
  <c r="K433" i="2"/>
  <c r="L359" i="2"/>
  <c r="C25" i="1"/>
  <c r="I25" i="1" s="1"/>
  <c r="K769" i="2"/>
  <c r="L965" i="2"/>
  <c r="K968" i="2"/>
  <c r="G723" i="2"/>
  <c r="K723" i="2" s="1"/>
  <c r="H988" i="2"/>
  <c r="I140" i="2"/>
  <c r="I139" i="2" s="1"/>
  <c r="I138" i="2" s="1"/>
  <c r="G679" i="2"/>
  <c r="L679" i="2" s="1"/>
  <c r="J641" i="2"/>
  <c r="L680" i="2"/>
  <c r="L27" i="2"/>
  <c r="J725" i="2"/>
  <c r="J585" i="2" s="1"/>
  <c r="I32" i="2"/>
  <c r="I31" i="2" s="1"/>
  <c r="I13" i="2" s="1"/>
  <c r="H357" i="2"/>
  <c r="K233" i="2"/>
  <c r="K367" i="2"/>
  <c r="J376" i="2"/>
  <c r="J367" i="2" s="1"/>
  <c r="H42" i="2"/>
  <c r="H13" i="2" s="1"/>
  <c r="J921" i="2"/>
  <c r="H140" i="2"/>
  <c r="H139" i="2" s="1"/>
  <c r="H138" i="2" s="1"/>
  <c r="C84" i="1"/>
  <c r="I84" i="1" s="1"/>
  <c r="K92" i="2"/>
  <c r="J129" i="2"/>
  <c r="J128" i="2" s="1"/>
  <c r="K724" i="2"/>
  <c r="J724" i="2"/>
  <c r="K72" i="2"/>
  <c r="K283" i="2"/>
  <c r="K216" i="2"/>
  <c r="K612" i="2"/>
  <c r="K256" i="2"/>
  <c r="J26" i="1"/>
  <c r="J24" i="1" s="1"/>
  <c r="J21" i="1" s="1"/>
  <c r="J20" i="1" s="1"/>
  <c r="J19" i="1" s="1"/>
  <c r="E60" i="7"/>
  <c r="J49" i="1"/>
  <c r="K49" i="1" s="1"/>
  <c r="K43" i="1" s="1"/>
  <c r="K42" i="1" s="1"/>
  <c r="D40" i="1"/>
  <c r="I42" i="1"/>
  <c r="K162" i="2"/>
  <c r="G26" i="2"/>
  <c r="I69" i="1"/>
  <c r="C68" i="1"/>
  <c r="K264" i="2"/>
  <c r="C40" i="1"/>
  <c r="J764" i="2"/>
  <c r="I641" i="2"/>
  <c r="J722" i="2"/>
  <c r="K268" i="2"/>
  <c r="J665" i="2"/>
  <c r="J667" i="2"/>
  <c r="J663" i="2" s="1"/>
  <c r="L196" i="2"/>
  <c r="H91" i="2"/>
  <c r="H81" i="2" s="1"/>
  <c r="J765" i="2"/>
  <c r="L725" i="2"/>
  <c r="K778" i="2"/>
  <c r="G141" i="2"/>
  <c r="K141" i="2" s="1"/>
  <c r="K220" i="2"/>
  <c r="I722" i="2"/>
  <c r="K157" i="2"/>
  <c r="K626" i="2"/>
  <c r="L632" i="2"/>
  <c r="C31" i="1"/>
  <c r="I31" i="1" s="1"/>
  <c r="K31" i="1" s="1"/>
  <c r="K224" i="2"/>
  <c r="K237" i="2"/>
  <c r="K148" i="2"/>
  <c r="G927" i="2"/>
  <c r="L927" i="2" s="1"/>
  <c r="L929" i="2"/>
  <c r="I903" i="2"/>
  <c r="I868" i="2" s="1"/>
  <c r="J404" i="2"/>
  <c r="J403" i="2" s="1"/>
  <c r="J402" i="2" s="1"/>
  <c r="J401" i="2" s="1"/>
  <c r="K129" i="2"/>
  <c r="L121" i="2"/>
  <c r="G128" i="2"/>
  <c r="K128" i="2" s="1"/>
  <c r="I764" i="2"/>
  <c r="I357" i="2"/>
  <c r="I585" i="2"/>
  <c r="I988" i="2" s="1"/>
  <c r="J168" i="2"/>
  <c r="J140" i="2" s="1"/>
  <c r="J139" i="2" s="1"/>
  <c r="J138" i="2" s="1"/>
  <c r="C109" i="1"/>
  <c r="I109" i="1" s="1"/>
  <c r="K103" i="2"/>
  <c r="I667" i="2"/>
  <c r="I663" i="2" s="1"/>
  <c r="K839" i="2"/>
  <c r="K443" i="2"/>
  <c r="K33" i="2"/>
  <c r="C33" i="1"/>
  <c r="I33" i="1" s="1"/>
  <c r="K33" i="1" s="1"/>
  <c r="K611" i="2"/>
  <c r="C26" i="1"/>
  <c r="I26" i="1" s="1"/>
  <c r="K26" i="1" s="1"/>
  <c r="G768" i="2"/>
  <c r="L768" i="2" s="1"/>
  <c r="C85" i="1"/>
  <c r="I85" i="1" s="1"/>
  <c r="K85" i="1" s="1"/>
  <c r="K190" i="2"/>
  <c r="L67" i="2"/>
  <c r="K212" i="2"/>
  <c r="G168" i="2"/>
  <c r="K228" i="2"/>
  <c r="G722" i="2"/>
  <c r="K749" i="2"/>
  <c r="G357" i="2"/>
  <c r="L357" i="2" s="1"/>
  <c r="K816" i="2"/>
  <c r="G91" i="2"/>
  <c r="L91" i="2" s="1"/>
  <c r="J395" i="2"/>
  <c r="J394" i="2" s="1"/>
  <c r="K943" i="2"/>
  <c r="K121" i="2"/>
  <c r="K108" i="2"/>
  <c r="J83" i="2"/>
  <c r="J82" i="2" s="1"/>
  <c r="G931" i="2"/>
  <c r="K931" i="2" s="1"/>
  <c r="J358" i="2"/>
  <c r="I665" i="2"/>
  <c r="I664" i="2" s="1"/>
  <c r="M10" i="2"/>
  <c r="L252" i="2"/>
  <c r="K280" i="2"/>
  <c r="I904" i="2"/>
  <c r="L22" i="2"/>
  <c r="G18" i="2"/>
  <c r="K636" i="2"/>
  <c r="F667" i="2"/>
  <c r="F663" i="2" s="1"/>
  <c r="K695" i="2"/>
  <c r="I66" i="1"/>
  <c r="C65" i="1"/>
  <c r="K450" i="2"/>
  <c r="L644" i="2"/>
  <c r="K644" i="2"/>
  <c r="K245" i="2"/>
  <c r="I63" i="1"/>
  <c r="C62" i="1"/>
  <c r="G588" i="2"/>
  <c r="K589" i="2"/>
  <c r="L589" i="2"/>
  <c r="K641" i="2"/>
  <c r="L184" i="2"/>
  <c r="K184" i="2"/>
  <c r="K860" i="2"/>
  <c r="I91" i="2"/>
  <c r="I81" i="2" s="1"/>
  <c r="L292" i="2"/>
  <c r="G291" i="2"/>
  <c r="K291" i="2" s="1"/>
  <c r="K48" i="2"/>
  <c r="L48" i="2"/>
  <c r="K292" i="2"/>
  <c r="K799" i="2"/>
  <c r="G36" i="2"/>
  <c r="K39" i="2"/>
  <c r="L39" i="2"/>
  <c r="L241" i="2"/>
  <c r="K241" i="2"/>
  <c r="K69" i="2"/>
  <c r="C32" i="1"/>
  <c r="I32" i="1" s="1"/>
  <c r="K32" i="1" s="1"/>
  <c r="L69" i="2"/>
  <c r="K903" i="2"/>
  <c r="J42" i="2"/>
  <c r="J13" i="2" s="1"/>
  <c r="G251" i="2"/>
  <c r="L251" i="2" s="1"/>
  <c r="K494" i="2"/>
  <c r="K16" i="2"/>
  <c r="L16" i="2"/>
  <c r="G15" i="2"/>
  <c r="C23" i="1"/>
  <c r="I23" i="1" s="1"/>
  <c r="K23" i="1" s="1"/>
  <c r="K320" i="2"/>
  <c r="F319" i="2"/>
  <c r="F290" i="2" s="1"/>
  <c r="K358" i="2"/>
  <c r="F357" i="2"/>
  <c r="L688" i="2"/>
  <c r="G687" i="2"/>
  <c r="L687" i="2" s="1"/>
  <c r="K688" i="2"/>
  <c r="L650" i="2"/>
  <c r="G640" i="2"/>
  <c r="K640" i="2" s="1"/>
  <c r="F988" i="2"/>
  <c r="F987" i="2"/>
  <c r="L320" i="2"/>
  <c r="G319" i="2"/>
  <c r="L319" i="2" s="1"/>
  <c r="F140" i="2"/>
  <c r="L348" i="2"/>
  <c r="K348" i="2"/>
  <c r="I79" i="1"/>
  <c r="C77" i="1"/>
  <c r="L78" i="2"/>
  <c r="C34" i="1"/>
  <c r="I34" i="1" s="1"/>
  <c r="K34" i="1" s="1"/>
  <c r="K78" i="2"/>
  <c r="L207" i="2"/>
  <c r="K207" i="2"/>
  <c r="K276" i="2"/>
  <c r="L437" i="2"/>
  <c r="G436" i="2"/>
  <c r="K437" i="2"/>
  <c r="L202" i="2"/>
  <c r="G201" i="2"/>
  <c r="L295" i="2"/>
  <c r="K295" i="2"/>
  <c r="C108" i="1"/>
  <c r="I108" i="1" s="1"/>
  <c r="K108" i="1" s="1"/>
  <c r="K928" i="2"/>
  <c r="L928" i="2"/>
  <c r="K394" i="2"/>
  <c r="L354" i="2"/>
  <c r="K354" i="2"/>
  <c r="L309" i="2"/>
  <c r="G308" i="2"/>
  <c r="K309" i="2"/>
  <c r="L836" i="2"/>
  <c r="C91" i="1"/>
  <c r="I91" i="1" s="1"/>
  <c r="K91" i="1" s="1"/>
  <c r="K836" i="2"/>
  <c r="J583" i="4"/>
  <c r="I983" i="4"/>
  <c r="I982" i="4"/>
  <c r="I981" i="4" s="1"/>
  <c r="G761" i="5"/>
  <c r="L765" i="5"/>
  <c r="I10" i="6"/>
  <c r="I11" i="6"/>
  <c r="L290" i="3"/>
  <c r="G289" i="3"/>
  <c r="K290" i="3"/>
  <c r="F977" i="5"/>
  <c r="F976" i="5"/>
  <c r="F975" i="5" s="1"/>
  <c r="L984" i="5" s="1"/>
  <c r="L986" i="5" s="1"/>
  <c r="H982" i="6"/>
  <c r="H983" i="6"/>
  <c r="I719" i="5"/>
  <c r="I12" i="3"/>
  <c r="G831" i="3"/>
  <c r="L831" i="3" s="1"/>
  <c r="L832" i="3"/>
  <c r="I661" i="3"/>
  <c r="L763" i="3"/>
  <c r="G762" i="3"/>
  <c r="L762" i="3" s="1"/>
  <c r="G866" i="4"/>
  <c r="K866" i="4" s="1"/>
  <c r="L867" i="4"/>
  <c r="L746" i="4"/>
  <c r="K746" i="4"/>
  <c r="I287" i="5"/>
  <c r="I286" i="5"/>
  <c r="K140" i="5"/>
  <c r="E139" i="5"/>
  <c r="L14" i="6"/>
  <c r="I673" i="6"/>
  <c r="J675" i="6"/>
  <c r="I663" i="6"/>
  <c r="I583" i="6" s="1"/>
  <c r="G834" i="2"/>
  <c r="L834" i="2" s="1"/>
  <c r="L835" i="2"/>
  <c r="C90" i="1"/>
  <c r="G317" i="3"/>
  <c r="L317" i="3" s="1"/>
  <c r="L318" i="3"/>
  <c r="J80" i="3"/>
  <c r="F14" i="4"/>
  <c r="L833" i="5"/>
  <c r="K833" i="5"/>
  <c r="K400" i="6"/>
  <c r="F399" i="6"/>
  <c r="F764" i="2"/>
  <c r="L701" i="2"/>
  <c r="K701" i="2"/>
  <c r="K318" i="3"/>
  <c r="L928" i="4"/>
  <c r="G927" i="4"/>
  <c r="K928" i="4"/>
  <c r="L589" i="5"/>
  <c r="G582" i="5"/>
  <c r="L582" i="5" s="1"/>
  <c r="G587" i="5"/>
  <c r="K589" i="5"/>
  <c r="L223" i="5"/>
  <c r="K223" i="5"/>
  <c r="J651" i="6"/>
  <c r="J639" i="6"/>
  <c r="J638" i="6" s="1"/>
  <c r="K746" i="6"/>
  <c r="L833" i="3"/>
  <c r="K833" i="3"/>
  <c r="K831" i="3"/>
  <c r="L206" i="5"/>
  <c r="K206" i="5"/>
  <c r="L201" i="5"/>
  <c r="G200" i="5"/>
  <c r="L200" i="5" s="1"/>
  <c r="K201" i="5"/>
  <c r="K15" i="6"/>
  <c r="F14" i="6"/>
  <c r="K301" i="6"/>
  <c r="I301" i="6"/>
  <c r="I290" i="6" s="1"/>
  <c r="I289" i="6" s="1"/>
  <c r="I288" i="6" s="1"/>
  <c r="L301" i="6"/>
  <c r="E83" i="1"/>
  <c r="E61" i="1" s="1"/>
  <c r="H976" i="5"/>
  <c r="H975" i="5" s="1"/>
  <c r="H977" i="5"/>
  <c r="F81" i="2"/>
  <c r="F926" i="2"/>
  <c r="L870" i="2"/>
  <c r="G869" i="2"/>
  <c r="C93" i="1"/>
  <c r="K870" i="2"/>
  <c r="L121" i="3"/>
  <c r="K121" i="3"/>
  <c r="L356" i="3"/>
  <c r="G355" i="3"/>
  <c r="L355" i="3" s="1"/>
  <c r="K356" i="3"/>
  <c r="L32" i="3"/>
  <c r="G31" i="3"/>
  <c r="L307" i="4"/>
  <c r="K307" i="4"/>
  <c r="G306" i="4"/>
  <c r="L232" i="3"/>
  <c r="K232" i="3"/>
  <c r="L587" i="3"/>
  <c r="G586" i="3"/>
  <c r="H286" i="4"/>
  <c r="H287" i="4"/>
  <c r="N788" i="3"/>
  <c r="L787" i="3"/>
  <c r="J82" i="5"/>
  <c r="J81" i="5" s="1"/>
  <c r="J80" i="5" s="1"/>
  <c r="K582" i="5"/>
  <c r="L47" i="5"/>
  <c r="K47" i="5"/>
  <c r="G43" i="5"/>
  <c r="L195" i="5"/>
  <c r="K195" i="5"/>
  <c r="L796" i="5"/>
  <c r="K796" i="5"/>
  <c r="L787" i="5"/>
  <c r="N788" i="5"/>
  <c r="K787" i="5"/>
  <c r="L763" i="5"/>
  <c r="G762" i="5"/>
  <c r="K763" i="5"/>
  <c r="L665" i="6"/>
  <c r="L832" i="6"/>
  <c r="G831" i="6"/>
  <c r="L831" i="6" s="1"/>
  <c r="L47" i="3"/>
  <c r="K47" i="3"/>
  <c r="G43" i="3"/>
  <c r="F80" i="3"/>
  <c r="L346" i="3"/>
  <c r="K346" i="3"/>
  <c r="J355" i="3"/>
  <c r="G838" i="2"/>
  <c r="K838" i="2" s="1"/>
  <c r="L842" i="2"/>
  <c r="P842" i="2"/>
  <c r="O862" i="2"/>
  <c r="P862" i="2" s="1"/>
  <c r="J729" i="3"/>
  <c r="H286" i="3"/>
  <c r="H287" i="3"/>
  <c r="K35" i="4"/>
  <c r="F585" i="3"/>
  <c r="K586" i="3"/>
  <c r="J675" i="3"/>
  <c r="I673" i="3"/>
  <c r="I663" i="3"/>
  <c r="K787" i="3"/>
  <c r="I290" i="4"/>
  <c r="I289" i="4" s="1"/>
  <c r="I288" i="4" s="1"/>
  <c r="H983" i="5"/>
  <c r="H981" i="5" s="1"/>
  <c r="L492" i="4"/>
  <c r="K492" i="4"/>
  <c r="L306" i="5"/>
  <c r="K306" i="5"/>
  <c r="E454" i="5"/>
  <c r="K455" i="5"/>
  <c r="L857" i="5"/>
  <c r="K857" i="5"/>
  <c r="G924" i="5"/>
  <c r="L924" i="5" s="1"/>
  <c r="L925" i="5"/>
  <c r="K925" i="5"/>
  <c r="E927" i="5"/>
  <c r="G866" i="5"/>
  <c r="L867" i="5"/>
  <c r="K867" i="5"/>
  <c r="K307" i="6"/>
  <c r="G306" i="6"/>
  <c r="L307" i="6"/>
  <c r="K661" i="6"/>
  <c r="K800" i="6"/>
  <c r="F660" i="6"/>
  <c r="G719" i="6"/>
  <c r="L719" i="6" s="1"/>
  <c r="F834" i="6"/>
  <c r="F830" i="6"/>
  <c r="O859" i="6"/>
  <c r="P859" i="6" s="1"/>
  <c r="G835" i="6"/>
  <c r="L839" i="6"/>
  <c r="P839" i="6"/>
  <c r="K839" i="6"/>
  <c r="J319" i="2"/>
  <c r="J290" i="2" s="1"/>
  <c r="I838" i="2"/>
  <c r="I833" i="2" s="1"/>
  <c r="J838" i="2"/>
  <c r="J833" i="2" s="1"/>
  <c r="F41" i="3"/>
  <c r="J90" i="4"/>
  <c r="J80" i="4" s="1"/>
  <c r="J12" i="4" s="1"/>
  <c r="L72" i="3"/>
  <c r="G71" i="3"/>
  <c r="L430" i="3"/>
  <c r="G429" i="3"/>
  <c r="L26" i="3"/>
  <c r="G25" i="3"/>
  <c r="L25" i="3" s="1"/>
  <c r="J353" i="3"/>
  <c r="J352" i="3" s="1"/>
  <c r="J289" i="3" s="1"/>
  <c r="J288" i="3" s="1"/>
  <c r="J79" i="3"/>
  <c r="J78" i="3" s="1"/>
  <c r="J77" i="3" s="1"/>
  <c r="K156" i="3"/>
  <c r="F140" i="3"/>
  <c r="M665" i="3"/>
  <c r="M673" i="3" s="1"/>
  <c r="G664" i="3"/>
  <c r="L665" i="3"/>
  <c r="K665" i="3"/>
  <c r="K542" i="3"/>
  <c r="K962" i="3"/>
  <c r="G43" i="4"/>
  <c r="L47" i="4"/>
  <c r="K47" i="4"/>
  <c r="K183" i="5"/>
  <c r="L392" i="4"/>
  <c r="K392" i="4"/>
  <c r="L623" i="4"/>
  <c r="K623" i="4"/>
  <c r="K227" i="5"/>
  <c r="J664" i="4"/>
  <c r="J660" i="4" s="1"/>
  <c r="G400" i="5"/>
  <c r="L401" i="5"/>
  <c r="L617" i="5"/>
  <c r="G608" i="5"/>
  <c r="K617" i="5"/>
  <c r="L746" i="5"/>
  <c r="K746" i="5"/>
  <c r="I609" i="5"/>
  <c r="I583" i="5"/>
  <c r="L662" i="5"/>
  <c r="G661" i="5"/>
  <c r="L661" i="5" s="1"/>
  <c r="L430" i="6"/>
  <c r="G429" i="6"/>
  <c r="L456" i="6"/>
  <c r="G455" i="6"/>
  <c r="L610" i="6"/>
  <c r="G609" i="6"/>
  <c r="L609" i="6" s="1"/>
  <c r="I609" i="6"/>
  <c r="L767" i="6"/>
  <c r="G766" i="6"/>
  <c r="J761" i="6"/>
  <c r="L647" i="6"/>
  <c r="G637" i="6"/>
  <c r="K647" i="6"/>
  <c r="L662" i="6"/>
  <c r="G661" i="6"/>
  <c r="L661" i="6" s="1"/>
  <c r="G962" i="6"/>
  <c r="L962" i="6" s="1"/>
  <c r="L965" i="6"/>
  <c r="L926" i="6"/>
  <c r="K926" i="6"/>
  <c r="D38" i="1"/>
  <c r="D19" i="1" s="1"/>
  <c r="D60" i="1" s="1"/>
  <c r="G928" i="6"/>
  <c r="L930" i="6"/>
  <c r="K883" i="2"/>
  <c r="I167" i="3"/>
  <c r="I139" i="3" s="1"/>
  <c r="I138" i="3" s="1"/>
  <c r="I137" i="3" s="1"/>
  <c r="L676" i="2"/>
  <c r="K676" i="2"/>
  <c r="K839" i="3"/>
  <c r="J41" i="3"/>
  <c r="L139" i="4"/>
  <c r="G138" i="4"/>
  <c r="K800" i="3"/>
  <c r="F865" i="3"/>
  <c r="K832" i="3"/>
  <c r="L970" i="3"/>
  <c r="K970" i="3"/>
  <c r="K127" i="4"/>
  <c r="K441" i="5"/>
  <c r="L441" i="5"/>
  <c r="L71" i="6"/>
  <c r="M10" i="6"/>
  <c r="K609" i="4"/>
  <c r="K647" i="4"/>
  <c r="L662" i="4"/>
  <c r="G661" i="4"/>
  <c r="L661" i="4" s="1"/>
  <c r="L91" i="5"/>
  <c r="G90" i="5"/>
  <c r="K91" i="5"/>
  <c r="I746" i="4"/>
  <c r="J754" i="4"/>
  <c r="J746" i="4" s="1"/>
  <c r="J719" i="4" s="1"/>
  <c r="K90" i="5"/>
  <c r="F428" i="4"/>
  <c r="F427" i="4"/>
  <c r="L698" i="4"/>
  <c r="K698" i="4"/>
  <c r="L365" i="5"/>
  <c r="K365" i="5"/>
  <c r="K790" i="5"/>
  <c r="E765" i="5"/>
  <c r="L542" i="5"/>
  <c r="K542" i="5"/>
  <c r="L775" i="5"/>
  <c r="K775" i="5"/>
  <c r="K924" i="5"/>
  <c r="L81" i="6"/>
  <c r="G80" i="6"/>
  <c r="L80" i="6" s="1"/>
  <c r="K290" i="6"/>
  <c r="F289" i="6"/>
  <c r="H286" i="6"/>
  <c r="H287" i="6"/>
  <c r="K430" i="6"/>
  <c r="J659" i="6"/>
  <c r="K637" i="6"/>
  <c r="F628" i="6"/>
  <c r="K772" i="6"/>
  <c r="J729" i="6"/>
  <c r="J719" i="6" s="1"/>
  <c r="J721" i="6"/>
  <c r="J720" i="6" s="1"/>
  <c r="G866" i="6"/>
  <c r="K866" i="6" s="1"/>
  <c r="L867" i="6"/>
  <c r="I721" i="4"/>
  <c r="I720" i="4" s="1"/>
  <c r="H982" i="3"/>
  <c r="H981" i="3" s="1"/>
  <c r="H661" i="3"/>
  <c r="F918" i="3"/>
  <c r="P853" i="2"/>
  <c r="O865" i="2"/>
  <c r="P865" i="2" s="1"/>
  <c r="L721" i="3"/>
  <c r="G720" i="3"/>
  <c r="L720" i="3" s="1"/>
  <c r="G582" i="3"/>
  <c r="L582" i="3" s="1"/>
  <c r="H11" i="4"/>
  <c r="H10" i="4"/>
  <c r="L435" i="5"/>
  <c r="G434" i="5"/>
  <c r="K435" i="5"/>
  <c r="L319" i="5"/>
  <c r="G318" i="5"/>
  <c r="M665" i="5"/>
  <c r="M673" i="5" s="1"/>
  <c r="L665" i="5"/>
  <c r="G664" i="5"/>
  <c r="K665" i="5"/>
  <c r="H582" i="6"/>
  <c r="L901" i="6"/>
  <c r="K901" i="6"/>
  <c r="H640" i="2"/>
  <c r="H631" i="2" s="1"/>
  <c r="I650" i="2"/>
  <c r="K301" i="3"/>
  <c r="L301" i="3"/>
  <c r="I301" i="3"/>
  <c r="I290" i="3" s="1"/>
  <c r="I289" i="3" s="1"/>
  <c r="I288" i="3" s="1"/>
  <c r="I11" i="4"/>
  <c r="I10" i="4"/>
  <c r="G429" i="4"/>
  <c r="L68" i="5"/>
  <c r="K68" i="5"/>
  <c r="K867" i="4"/>
  <c r="F80" i="6"/>
  <c r="K80" i="6" s="1"/>
  <c r="K81" i="6"/>
  <c r="J402" i="6"/>
  <c r="J401" i="6" s="1"/>
  <c r="J400" i="6" s="1"/>
  <c r="J399" i="6" s="1"/>
  <c r="J168" i="6"/>
  <c r="J167" i="6" s="1"/>
  <c r="J139" i="6" s="1"/>
  <c r="J138" i="6" s="1"/>
  <c r="J137" i="6" s="1"/>
  <c r="K719" i="6"/>
  <c r="L940" i="6"/>
  <c r="K940" i="6"/>
  <c r="L279" i="3"/>
  <c r="K279" i="3"/>
  <c r="F664" i="4"/>
  <c r="L722" i="5"/>
  <c r="G583" i="5"/>
  <c r="L583" i="5" s="1"/>
  <c r="F865" i="6"/>
  <c r="L15" i="3"/>
  <c r="G14" i="3"/>
  <c r="F830" i="3"/>
  <c r="F834" i="3"/>
  <c r="F628" i="4"/>
  <c r="J764" i="4"/>
  <c r="J762" i="4" s="1"/>
  <c r="J778" i="4"/>
  <c r="L71" i="5"/>
  <c r="M10" i="5"/>
  <c r="K448" i="5"/>
  <c r="L448" i="5"/>
  <c r="K791" i="5"/>
  <c r="J611" i="5"/>
  <c r="L435" i="6"/>
  <c r="G434" i="6"/>
  <c r="K435" i="6"/>
  <c r="K962" i="6"/>
  <c r="K25" i="3"/>
  <c r="K853" i="2"/>
  <c r="K721" i="3"/>
  <c r="K880" i="4"/>
  <c r="J608" i="5"/>
  <c r="J584" i="5" s="1"/>
  <c r="K71" i="5"/>
  <c r="J12" i="5"/>
  <c r="F981" i="5"/>
  <c r="K692" i="4"/>
  <c r="L692" i="4"/>
  <c r="L762" i="4"/>
  <c r="K762" i="4"/>
  <c r="L833" i="4"/>
  <c r="K833" i="4"/>
  <c r="G831" i="4"/>
  <c r="G720" i="5"/>
  <c r="L772" i="5"/>
  <c r="K772" i="5"/>
  <c r="P839" i="5"/>
  <c r="O859" i="5"/>
  <c r="P859" i="5" s="1"/>
  <c r="L839" i="5"/>
  <c r="G835" i="5"/>
  <c r="K839" i="5"/>
  <c r="J772" i="6"/>
  <c r="K831" i="6"/>
  <c r="J611" i="2"/>
  <c r="J586" i="2" s="1"/>
  <c r="L666" i="2"/>
  <c r="G585" i="2"/>
  <c r="C82" i="1"/>
  <c r="I82" i="1" s="1"/>
  <c r="K82" i="1" s="1"/>
  <c r="K666" i="2"/>
  <c r="N791" i="2"/>
  <c r="L790" i="2"/>
  <c r="I958" i="2"/>
  <c r="I926" i="2" s="1"/>
  <c r="I921" i="2" s="1"/>
  <c r="L958" i="2"/>
  <c r="K958" i="2"/>
  <c r="F631" i="2"/>
  <c r="K32" i="3"/>
  <c r="L107" i="3"/>
  <c r="K107" i="3"/>
  <c r="K455" i="3"/>
  <c r="F454" i="3"/>
  <c r="G90" i="3"/>
  <c r="J620" i="3"/>
  <c r="J608" i="3" s="1"/>
  <c r="J584" i="3" s="1"/>
  <c r="J610" i="3"/>
  <c r="K434" i="3"/>
  <c r="I955" i="3"/>
  <c r="I923" i="3" s="1"/>
  <c r="I918" i="3" s="1"/>
  <c r="L955" i="3"/>
  <c r="K955" i="3"/>
  <c r="F139" i="4"/>
  <c r="K140" i="4"/>
  <c r="K587" i="3"/>
  <c r="L901" i="3"/>
  <c r="K901" i="3"/>
  <c r="K90" i="4"/>
  <c r="L294" i="3"/>
  <c r="K294" i="3"/>
  <c r="H637" i="3"/>
  <c r="H628" i="3" s="1"/>
  <c r="G761" i="3"/>
  <c r="K761" i="3" s="1"/>
  <c r="L765" i="3"/>
  <c r="L928" i="3"/>
  <c r="G927" i="3"/>
  <c r="K928" i="3"/>
  <c r="K763" i="3"/>
  <c r="K81" i="4"/>
  <c r="F80" i="4"/>
  <c r="K80" i="4" s="1"/>
  <c r="I582" i="4"/>
  <c r="J673" i="4"/>
  <c r="L542" i="4"/>
  <c r="K542" i="4"/>
  <c r="G637" i="4"/>
  <c r="K796" i="4"/>
  <c r="L970" i="4"/>
  <c r="K970" i="4"/>
  <c r="G962" i="4"/>
  <c r="I11" i="5"/>
  <c r="I10" i="5"/>
  <c r="L215" i="5"/>
  <c r="K215" i="5"/>
  <c r="L236" i="5"/>
  <c r="K236" i="5"/>
  <c r="K140" i="6"/>
  <c r="F139" i="6"/>
  <c r="J343" i="6"/>
  <c r="J69" i="6"/>
  <c r="J68" i="6" s="1"/>
  <c r="L401" i="6"/>
  <c r="G400" i="6"/>
  <c r="J582" i="6"/>
  <c r="K665" i="6"/>
  <c r="L83" i="2"/>
  <c r="G82" i="2"/>
  <c r="K82" i="2" s="1"/>
  <c r="K790" i="2"/>
  <c r="F837" i="2"/>
  <c r="F833" i="2"/>
  <c r="N853" i="2"/>
  <c r="L128" i="3"/>
  <c r="G127" i="3"/>
  <c r="L127" i="3" s="1"/>
  <c r="K492" i="3"/>
  <c r="G719" i="4"/>
  <c r="K128" i="3"/>
  <c r="N842" i="2"/>
  <c r="K307" i="3"/>
  <c r="G306" i="3"/>
  <c r="L307" i="3"/>
  <c r="G31" i="4"/>
  <c r="L638" i="3"/>
  <c r="K638" i="3"/>
  <c r="G866" i="3"/>
  <c r="K866" i="3" s="1"/>
  <c r="L867" i="3"/>
  <c r="F41" i="4"/>
  <c r="L318" i="4"/>
  <c r="G317" i="4"/>
  <c r="L317" i="4" s="1"/>
  <c r="L401" i="4"/>
  <c r="G400" i="4"/>
  <c r="K401" i="4"/>
  <c r="H719" i="4"/>
  <c r="K355" i="5"/>
  <c r="K661" i="5"/>
  <c r="F453" i="4"/>
  <c r="H664" i="4"/>
  <c r="H660" i="4" s="1"/>
  <c r="H659" i="4" s="1"/>
  <c r="L78" i="5"/>
  <c r="G77" i="5"/>
  <c r="L77" i="5" s="1"/>
  <c r="K492" i="5"/>
  <c r="K698" i="5"/>
  <c r="L456" i="5"/>
  <c r="G455" i="5"/>
  <c r="J288" i="5"/>
  <c r="I955" i="5"/>
  <c r="L955" i="5"/>
  <c r="K955" i="5"/>
  <c r="K25" i="6"/>
  <c r="F30" i="6"/>
  <c r="K30" i="6" s="1"/>
  <c r="K31" i="6"/>
  <c r="L31" i="6"/>
  <c r="G30" i="6"/>
  <c r="L30" i="6" s="1"/>
  <c r="J41" i="6"/>
  <c r="L294" i="6"/>
  <c r="G290" i="6"/>
  <c r="K767" i="6"/>
  <c r="L763" i="6"/>
  <c r="G762" i="6"/>
  <c r="L762" i="6" s="1"/>
  <c r="K790" i="6"/>
  <c r="K836" i="6"/>
  <c r="I955" i="6"/>
  <c r="I923" i="6" s="1"/>
  <c r="I918" i="6" s="1"/>
  <c r="L955" i="6"/>
  <c r="K955" i="6"/>
  <c r="L925" i="6"/>
  <c r="G924" i="6"/>
  <c r="K925" i="6"/>
  <c r="H987" i="2"/>
  <c r="H986" i="2" s="1"/>
  <c r="J402" i="3"/>
  <c r="J401" i="3" s="1"/>
  <c r="J400" i="3" s="1"/>
  <c r="J399" i="3" s="1"/>
  <c r="J168" i="3"/>
  <c r="J167" i="3" s="1"/>
  <c r="J139" i="3" s="1"/>
  <c r="J138" i="3" s="1"/>
  <c r="J137" i="3" s="1"/>
  <c r="J835" i="3"/>
  <c r="J830" i="3" s="1"/>
  <c r="L404" i="2"/>
  <c r="G403" i="2"/>
  <c r="K404" i="2"/>
  <c r="J317" i="3"/>
  <c r="L401" i="3"/>
  <c r="G400" i="3"/>
  <c r="K401" i="3"/>
  <c r="I637" i="3"/>
  <c r="I628" i="3" s="1"/>
  <c r="I580" i="3" s="1"/>
  <c r="K803" i="2"/>
  <c r="K867" i="3"/>
  <c r="K857" i="3"/>
  <c r="L850" i="3"/>
  <c r="P850" i="3"/>
  <c r="O862" i="3"/>
  <c r="P862" i="3" s="1"/>
  <c r="L22" i="4"/>
  <c r="K22" i="4"/>
  <c r="G18" i="4"/>
  <c r="L18" i="4" s="1"/>
  <c r="G582" i="4"/>
  <c r="L582" i="4" s="1"/>
  <c r="L681" i="4"/>
  <c r="K681" i="4"/>
  <c r="I647" i="4"/>
  <c r="H637" i="4"/>
  <c r="H628" i="4" s="1"/>
  <c r="H580" i="4" s="1"/>
  <c r="L38" i="5"/>
  <c r="K38" i="5"/>
  <c r="G35" i="5"/>
  <c r="K684" i="5"/>
  <c r="K434" i="4"/>
  <c r="K78" i="5"/>
  <c r="L352" i="5"/>
  <c r="K352" i="5"/>
  <c r="E317" i="5"/>
  <c r="K318" i="5"/>
  <c r="G167" i="5"/>
  <c r="G139" i="5" s="1"/>
  <c r="L631" i="5"/>
  <c r="G629" i="5"/>
  <c r="I661" i="5"/>
  <c r="H11" i="6"/>
  <c r="H10" i="6"/>
  <c r="J382" i="6"/>
  <c r="J365" i="6" s="1"/>
  <c r="J355" i="6" s="1"/>
  <c r="J108" i="6"/>
  <c r="J107" i="6" s="1"/>
  <c r="J90" i="6" s="1"/>
  <c r="J80" i="6" s="1"/>
  <c r="H661" i="6"/>
  <c r="F586" i="6"/>
  <c r="K684" i="6"/>
  <c r="I719" i="6"/>
  <c r="I659" i="6" s="1"/>
  <c r="F659" i="3"/>
  <c r="H764" i="2"/>
  <c r="K429" i="3"/>
  <c r="F428" i="3"/>
  <c r="L250" i="4"/>
  <c r="K250" i="4"/>
  <c r="F628" i="3"/>
  <c r="I719" i="4"/>
  <c r="E628" i="5"/>
  <c r="K629" i="5"/>
  <c r="H661" i="5"/>
  <c r="H582" i="5"/>
  <c r="H980" i="5" s="1"/>
  <c r="G275" i="6"/>
  <c r="L278" i="6"/>
  <c r="K278" i="6"/>
  <c r="L723" i="2"/>
  <c r="L766" i="2"/>
  <c r="G765" i="2"/>
  <c r="K766" i="2"/>
  <c r="C87" i="1"/>
  <c r="K355" i="3"/>
  <c r="L147" i="3"/>
  <c r="G140" i="3"/>
  <c r="G139" i="3" s="1"/>
  <c r="L609" i="3"/>
  <c r="K609" i="3"/>
  <c r="K692" i="3"/>
  <c r="H981" i="4"/>
  <c r="J673" i="5"/>
  <c r="J663" i="5"/>
  <c r="J661" i="5" s="1"/>
  <c r="L832" i="5"/>
  <c r="G831" i="5"/>
  <c r="L831" i="5" s="1"/>
  <c r="L781" i="5"/>
  <c r="K781" i="5"/>
  <c r="L970" i="5"/>
  <c r="K970" i="5"/>
  <c r="K928" i="6"/>
  <c r="F927" i="6"/>
  <c r="H838" i="2"/>
  <c r="H833" i="2" s="1"/>
  <c r="L666" i="4"/>
  <c r="G665" i="4"/>
  <c r="L290" i="5"/>
  <c r="L610" i="5"/>
  <c r="G609" i="5"/>
  <c r="L609" i="5" s="1"/>
  <c r="J638" i="5"/>
  <c r="L940" i="5"/>
  <c r="K940" i="5"/>
  <c r="G317" i="6"/>
  <c r="L317" i="6" s="1"/>
  <c r="L318" i="6"/>
  <c r="F765" i="6"/>
  <c r="J43" i="1"/>
  <c r="J42" i="1" s="1"/>
  <c r="J60" i="1" s="1"/>
  <c r="L263" i="3"/>
  <c r="K263" i="3"/>
  <c r="L813" i="4"/>
  <c r="K813" i="4"/>
  <c r="I583" i="3"/>
  <c r="L629" i="3"/>
  <c r="K629" i="3"/>
  <c r="K16" i="4"/>
  <c r="L16" i="4"/>
  <c r="G15" i="4"/>
  <c r="L924" i="4"/>
  <c r="K924" i="4"/>
  <c r="K429" i="6"/>
  <c r="F428" i="6"/>
  <c r="I582" i="6"/>
  <c r="L851" i="6"/>
  <c r="K851" i="6"/>
  <c r="H582" i="3"/>
  <c r="F31" i="2"/>
  <c r="F13" i="2" s="1"/>
  <c r="F586" i="2"/>
  <c r="J31" i="3"/>
  <c r="J30" i="3" s="1"/>
  <c r="J13" i="3" s="1"/>
  <c r="J12" i="3" s="1"/>
  <c r="L839" i="3"/>
  <c r="G835" i="3"/>
  <c r="O859" i="3"/>
  <c r="P859" i="3" s="1"/>
  <c r="P839" i="3"/>
  <c r="L458" i="2"/>
  <c r="G457" i="2"/>
  <c r="K458" i="2"/>
  <c r="K720" i="3"/>
  <c r="K846" i="3"/>
  <c r="K31" i="4"/>
  <c r="F30" i="4"/>
  <c r="K200" i="5"/>
  <c r="I955" i="4"/>
  <c r="I923" i="4" s="1"/>
  <c r="I918" i="4" s="1"/>
  <c r="L955" i="4"/>
  <c r="K955" i="4"/>
  <c r="K661" i="4"/>
  <c r="K121" i="5"/>
  <c r="F978" i="5"/>
  <c r="K800" i="5"/>
  <c r="J393" i="5"/>
  <c r="J392" i="5" s="1"/>
  <c r="J129" i="5"/>
  <c r="J128" i="5" s="1"/>
  <c r="J127" i="5" s="1"/>
  <c r="K401" i="5"/>
  <c r="E400" i="5"/>
  <c r="L637" i="5"/>
  <c r="K637" i="5"/>
  <c r="K831" i="5"/>
  <c r="K42" i="6"/>
  <c r="F41" i="6"/>
  <c r="K41" i="6" s="1"/>
  <c r="L720" i="6"/>
  <c r="K720" i="6"/>
  <c r="J762" i="6"/>
  <c r="J612" i="2"/>
  <c r="L684" i="2"/>
  <c r="K684" i="2"/>
  <c r="K849" i="2"/>
  <c r="G583" i="4"/>
  <c r="K835" i="2"/>
  <c r="F30" i="3"/>
  <c r="K147" i="3"/>
  <c r="H664" i="2"/>
  <c r="H584" i="2"/>
  <c r="K924" i="3"/>
  <c r="K71" i="3"/>
  <c r="L647" i="3"/>
  <c r="G637" i="3"/>
  <c r="L637" i="3" s="1"/>
  <c r="J754" i="3"/>
  <c r="J746" i="3" s="1"/>
  <c r="I746" i="3"/>
  <c r="I719" i="3" s="1"/>
  <c r="I659" i="3" s="1"/>
  <c r="K762" i="3"/>
  <c r="J355" i="4"/>
  <c r="J288" i="4" s="1"/>
  <c r="J661" i="4"/>
  <c r="E41" i="5"/>
  <c r="E13" i="5" s="1"/>
  <c r="G834" i="4"/>
  <c r="G830" i="4"/>
  <c r="L830" i="4" s="1"/>
  <c r="L835" i="4"/>
  <c r="K835" i="4"/>
  <c r="F865" i="4"/>
  <c r="K355" i="4"/>
  <c r="G928" i="5"/>
  <c r="K928" i="5" s="1"/>
  <c r="J743" i="5"/>
  <c r="J721" i="5"/>
  <c r="J720" i="5" s="1"/>
  <c r="I660" i="5"/>
  <c r="G962" i="5"/>
  <c r="K318" i="6"/>
  <c r="L441" i="6"/>
  <c r="K441" i="6"/>
  <c r="J580" i="6"/>
  <c r="H11" i="3"/>
  <c r="H10" i="3"/>
  <c r="K842" i="2"/>
  <c r="G250" i="3"/>
  <c r="F14" i="3"/>
  <c r="L82" i="3"/>
  <c r="G81" i="3"/>
  <c r="L183" i="3"/>
  <c r="K183" i="3"/>
  <c r="K317" i="3"/>
  <c r="F289" i="3"/>
  <c r="K583" i="3"/>
  <c r="F289" i="4"/>
  <c r="L38" i="4"/>
  <c r="K38" i="4"/>
  <c r="K291" i="4"/>
  <c r="L291" i="4"/>
  <c r="G290" i="4"/>
  <c r="K830" i="4"/>
  <c r="L677" i="4"/>
  <c r="G676" i="4"/>
  <c r="L676" i="4" s="1"/>
  <c r="E428" i="5"/>
  <c r="I664" i="4"/>
  <c r="I660" i="4" s="1"/>
  <c r="I659" i="4" s="1"/>
  <c r="E585" i="5"/>
  <c r="K290" i="5"/>
  <c r="L346" i="5"/>
  <c r="K346" i="5"/>
  <c r="J754" i="5"/>
  <c r="J746" i="5" s="1"/>
  <c r="I746" i="5"/>
  <c r="N839" i="6"/>
  <c r="J317" i="6"/>
  <c r="J289" i="6" s="1"/>
  <c r="L139" i="6"/>
  <c r="G138" i="6"/>
  <c r="K455" i="6"/>
  <c r="F454" i="6"/>
  <c r="L589" i="6"/>
  <c r="G587" i="6"/>
  <c r="K587" i="6" s="1"/>
  <c r="G582" i="6"/>
  <c r="L582" i="6" s="1"/>
  <c r="H761" i="6"/>
  <c r="H659" i="6" s="1"/>
  <c r="H580" i="6" s="1"/>
  <c r="N788" i="6"/>
  <c r="L787" i="6"/>
  <c r="K787" i="6"/>
  <c r="P850" i="6"/>
  <c r="L850" i="6"/>
  <c r="O862" i="6"/>
  <c r="P862" i="6" s="1"/>
  <c r="K970" i="6"/>
  <c r="L668" i="2"/>
  <c r="K668" i="2"/>
  <c r="G200" i="3"/>
  <c r="L200" i="3" s="1"/>
  <c r="L544" i="2"/>
  <c r="K544" i="2"/>
  <c r="G584" i="2"/>
  <c r="L584" i="2" s="1"/>
  <c r="L665" i="2"/>
  <c r="G664" i="2"/>
  <c r="C81" i="1"/>
  <c r="K665" i="2"/>
  <c r="K965" i="2"/>
  <c r="L456" i="3"/>
  <c r="G455" i="3"/>
  <c r="I835" i="3"/>
  <c r="I830" i="3" s="1"/>
  <c r="H835" i="3"/>
  <c r="H830" i="3" s="1"/>
  <c r="H659" i="3" s="1"/>
  <c r="L692" i="2"/>
  <c r="K692" i="2"/>
  <c r="I97" i="1"/>
  <c r="C95" i="1"/>
  <c r="K88" i="3"/>
  <c r="L240" i="3"/>
  <c r="K240" i="3"/>
  <c r="J640" i="3"/>
  <c r="J638" i="3" s="1"/>
  <c r="J642" i="3"/>
  <c r="J641" i="3" s="1"/>
  <c r="J637" i="3" s="1"/>
  <c r="J628" i="3" s="1"/>
  <c r="G80" i="4"/>
  <c r="L80" i="4" s="1"/>
  <c r="L81" i="4"/>
  <c r="I582" i="3"/>
  <c r="K836" i="3"/>
  <c r="K719" i="3"/>
  <c r="K880" i="3"/>
  <c r="F918" i="4"/>
  <c r="L441" i="4"/>
  <c r="K441" i="4"/>
  <c r="L585" i="4"/>
  <c r="G584" i="4"/>
  <c r="K585" i="4"/>
  <c r="L673" i="4"/>
  <c r="K673" i="4"/>
  <c r="L766" i="4"/>
  <c r="G765" i="4"/>
  <c r="K766" i="4"/>
  <c r="H720" i="4"/>
  <c r="L18" i="5"/>
  <c r="G14" i="5"/>
  <c r="K18" i="5"/>
  <c r="K156" i="5"/>
  <c r="L456" i="4"/>
  <c r="G455" i="4"/>
  <c r="K456" i="4"/>
  <c r="K107" i="5"/>
  <c r="K250" i="5"/>
  <c r="L634" i="5"/>
  <c r="G633" i="5"/>
  <c r="K634" i="5"/>
  <c r="L232" i="5"/>
  <c r="K232" i="5"/>
  <c r="L392" i="5"/>
  <c r="K392" i="5"/>
  <c r="G719" i="5"/>
  <c r="K90" i="6"/>
  <c r="I923" i="5"/>
  <c r="I918" i="5" s="1"/>
  <c r="J353" i="6"/>
  <c r="J352" i="6" s="1"/>
  <c r="J79" i="6"/>
  <c r="J78" i="6" s="1"/>
  <c r="J77" i="6" s="1"/>
  <c r="L356" i="6"/>
  <c r="G355" i="6"/>
  <c r="K356" i="6"/>
  <c r="L492" i="6"/>
  <c r="K492" i="6"/>
  <c r="G583" i="6"/>
  <c r="G676" i="6"/>
  <c r="L676" i="6" s="1"/>
  <c r="L677" i="6"/>
  <c r="I584" i="6"/>
  <c r="K589" i="6"/>
  <c r="L617" i="6"/>
  <c r="G608" i="6"/>
  <c r="L608" i="6" s="1"/>
  <c r="K900" i="6"/>
  <c r="K965" i="6"/>
  <c r="G661" i="3"/>
  <c r="L661" i="3" s="1"/>
  <c r="O862" i="5"/>
  <c r="P862" i="5" s="1"/>
  <c r="H289" i="2" l="1"/>
  <c r="H288" i="2" s="1"/>
  <c r="J723" i="2"/>
  <c r="M668" i="2"/>
  <c r="M676" i="2" s="1"/>
  <c r="K679" i="2"/>
  <c r="I289" i="2"/>
  <c r="I287" i="2" s="1"/>
  <c r="J584" i="2"/>
  <c r="G667" i="2"/>
  <c r="K667" i="2" s="1"/>
  <c r="J664" i="2"/>
  <c r="L128" i="2"/>
  <c r="J81" i="2"/>
  <c r="J12" i="2" s="1"/>
  <c r="J11" i="2" s="1"/>
  <c r="I40" i="1"/>
  <c r="K40" i="1" s="1"/>
  <c r="C24" i="1"/>
  <c r="K927" i="2"/>
  <c r="C27" i="1"/>
  <c r="I27" i="1" s="1"/>
  <c r="K27" i="1" s="1"/>
  <c r="L26" i="2"/>
  <c r="K26" i="2"/>
  <c r="I68" i="1"/>
  <c r="K69" i="1"/>
  <c r="K68" i="1" s="1"/>
  <c r="I987" i="2"/>
  <c r="I986" i="2" s="1"/>
  <c r="C37" i="1"/>
  <c r="I37" i="1" s="1"/>
  <c r="K37" i="1" s="1"/>
  <c r="I12" i="2"/>
  <c r="I11" i="2" s="1"/>
  <c r="J662" i="2"/>
  <c r="H12" i="2"/>
  <c r="H10" i="2" s="1"/>
  <c r="K357" i="2"/>
  <c r="G140" i="2"/>
  <c r="L140" i="2" s="1"/>
  <c r="J357" i="2"/>
  <c r="J289" i="2" s="1"/>
  <c r="J288" i="2" s="1"/>
  <c r="L931" i="2"/>
  <c r="G930" i="2"/>
  <c r="G926" i="2" s="1"/>
  <c r="K926" i="2" s="1"/>
  <c r="K768" i="2"/>
  <c r="G764" i="2"/>
  <c r="K764" i="2" s="1"/>
  <c r="I584" i="2"/>
  <c r="K91" i="2"/>
  <c r="H287" i="2"/>
  <c r="H985" i="2" s="1"/>
  <c r="C83" i="1"/>
  <c r="L722" i="2"/>
  <c r="K722" i="2"/>
  <c r="I288" i="2"/>
  <c r="L18" i="2"/>
  <c r="K18" i="2"/>
  <c r="K687" i="2"/>
  <c r="K251" i="2"/>
  <c r="K66" i="1"/>
  <c r="K65" i="1" s="1"/>
  <c r="I65" i="1"/>
  <c r="C107" i="1"/>
  <c r="K319" i="2"/>
  <c r="L588" i="2"/>
  <c r="G587" i="2"/>
  <c r="K588" i="2"/>
  <c r="K63" i="1"/>
  <c r="K62" i="1" s="1"/>
  <c r="I62" i="1"/>
  <c r="L201" i="2"/>
  <c r="C41" i="1"/>
  <c r="I41" i="1" s="1"/>
  <c r="K41" i="1" s="1"/>
  <c r="K201" i="2"/>
  <c r="F986" i="2"/>
  <c r="L15" i="2"/>
  <c r="C22" i="1"/>
  <c r="I22" i="1" s="1"/>
  <c r="K22" i="1" s="1"/>
  <c r="K15" i="2"/>
  <c r="G14" i="2"/>
  <c r="L36" i="2"/>
  <c r="K36" i="2"/>
  <c r="G32" i="2"/>
  <c r="K308" i="2"/>
  <c r="L308" i="2"/>
  <c r="L436" i="2"/>
  <c r="G431" i="2"/>
  <c r="K436" i="2"/>
  <c r="K25" i="1"/>
  <c r="K24" i="1" s="1"/>
  <c r="I24" i="1"/>
  <c r="F289" i="2"/>
  <c r="F139" i="2"/>
  <c r="L640" i="2"/>
  <c r="G631" i="2"/>
  <c r="L631" i="2" s="1"/>
  <c r="L291" i="2"/>
  <c r="G290" i="2"/>
  <c r="K290" i="2" s="1"/>
  <c r="K79" i="1"/>
  <c r="K77" i="1" s="1"/>
  <c r="I77" i="1"/>
  <c r="G43" i="2"/>
  <c r="L44" i="2"/>
  <c r="K44" i="2"/>
  <c r="K834" i="2"/>
  <c r="H662" i="2"/>
  <c r="H582" i="2" s="1"/>
  <c r="H580" i="3"/>
  <c r="E12" i="5"/>
  <c r="J10" i="4"/>
  <c r="J11" i="4"/>
  <c r="J286" i="4"/>
  <c r="J287" i="4"/>
  <c r="J11" i="3"/>
  <c r="J10" i="3"/>
  <c r="L139" i="5"/>
  <c r="G138" i="5"/>
  <c r="J287" i="3"/>
  <c r="J286" i="3"/>
  <c r="I982" i="6"/>
  <c r="I981" i="6" s="1"/>
  <c r="I983" i="6"/>
  <c r="K97" i="1"/>
  <c r="K95" i="1" s="1"/>
  <c r="I95" i="1"/>
  <c r="K454" i="6"/>
  <c r="F453" i="6"/>
  <c r="E584" i="5"/>
  <c r="G80" i="3"/>
  <c r="L80" i="3" s="1"/>
  <c r="L81" i="3"/>
  <c r="K400" i="5"/>
  <c r="E399" i="5"/>
  <c r="K30" i="4"/>
  <c r="L403" i="2"/>
  <c r="G402" i="2"/>
  <c r="K403" i="2"/>
  <c r="L924" i="6"/>
  <c r="K924" i="6"/>
  <c r="K317" i="6"/>
  <c r="J582" i="5"/>
  <c r="L835" i="5"/>
  <c r="G834" i="5"/>
  <c r="G830" i="5"/>
  <c r="K835" i="5"/>
  <c r="L831" i="4"/>
  <c r="K831" i="4"/>
  <c r="F982" i="4"/>
  <c r="F983" i="4"/>
  <c r="L138" i="4"/>
  <c r="G137" i="4"/>
  <c r="L137" i="4" s="1"/>
  <c r="L766" i="6"/>
  <c r="G765" i="6"/>
  <c r="G428" i="6"/>
  <c r="L428" i="6" s="1"/>
  <c r="L429" i="6"/>
  <c r="G399" i="5"/>
  <c r="L399" i="5" s="1"/>
  <c r="L400" i="5"/>
  <c r="G834" i="6"/>
  <c r="L834" i="6" s="1"/>
  <c r="G830" i="6"/>
  <c r="L830" i="6" s="1"/>
  <c r="L835" i="6"/>
  <c r="G865" i="5"/>
  <c r="L866" i="5"/>
  <c r="K866" i="5"/>
  <c r="L306" i="4"/>
  <c r="K306" i="4"/>
  <c r="I93" i="1"/>
  <c r="C92" i="1"/>
  <c r="I90" i="1"/>
  <c r="C89" i="1"/>
  <c r="L289" i="3"/>
  <c r="G288" i="3"/>
  <c r="I977" i="6"/>
  <c r="K762" i="6"/>
  <c r="L14" i="5"/>
  <c r="L290" i="4"/>
  <c r="G289" i="4"/>
  <c r="K290" i="4"/>
  <c r="H976" i="3"/>
  <c r="H975" i="3" s="1"/>
  <c r="H977" i="3"/>
  <c r="J719" i="5"/>
  <c r="J659" i="5" s="1"/>
  <c r="L834" i="4"/>
  <c r="K834" i="4"/>
  <c r="K661" i="3"/>
  <c r="L583" i="4"/>
  <c r="K583" i="4"/>
  <c r="J988" i="2"/>
  <c r="J987" i="2"/>
  <c r="K609" i="6"/>
  <c r="L457" i="2"/>
  <c r="G456" i="2"/>
  <c r="K457" i="2"/>
  <c r="G834" i="3"/>
  <c r="L834" i="3" s="1"/>
  <c r="G830" i="3"/>
  <c r="L830" i="3" s="1"/>
  <c r="L835" i="3"/>
  <c r="K765" i="6"/>
  <c r="F761" i="6"/>
  <c r="K927" i="6"/>
  <c r="F923" i="6"/>
  <c r="L765" i="2"/>
  <c r="K765" i="2"/>
  <c r="I661" i="6"/>
  <c r="J13" i="6"/>
  <c r="J12" i="6" s="1"/>
  <c r="L400" i="4"/>
  <c r="G399" i="4"/>
  <c r="K400" i="4"/>
  <c r="L306" i="3"/>
  <c r="K306" i="3"/>
  <c r="L719" i="4"/>
  <c r="K719" i="4"/>
  <c r="K139" i="6"/>
  <c r="F138" i="6"/>
  <c r="L962" i="4"/>
  <c r="K962" i="4"/>
  <c r="L637" i="4"/>
  <c r="G628" i="4"/>
  <c r="L628" i="4" s="1"/>
  <c r="L927" i="3"/>
  <c r="G923" i="3"/>
  <c r="K927" i="3"/>
  <c r="K830" i="3"/>
  <c r="L429" i="4"/>
  <c r="G428" i="4"/>
  <c r="L428" i="4" s="1"/>
  <c r="L318" i="5"/>
  <c r="G317" i="5"/>
  <c r="H979" i="5"/>
  <c r="H978" i="5" s="1"/>
  <c r="E761" i="5"/>
  <c r="K765" i="5"/>
  <c r="K77" i="5"/>
  <c r="K428" i="4"/>
  <c r="L637" i="6"/>
  <c r="G628" i="6"/>
  <c r="L628" i="6" s="1"/>
  <c r="L608" i="5"/>
  <c r="K608" i="5"/>
  <c r="J659" i="4"/>
  <c r="M10" i="3"/>
  <c r="L71" i="3"/>
  <c r="E453" i="5"/>
  <c r="K454" i="5"/>
  <c r="F584" i="3"/>
  <c r="J721" i="3"/>
  <c r="J720" i="3" s="1"/>
  <c r="M665" i="6"/>
  <c r="M673" i="6" s="1"/>
  <c r="L43" i="5"/>
  <c r="G42" i="5"/>
  <c r="K43" i="5"/>
  <c r="L869" i="2"/>
  <c r="G868" i="2"/>
  <c r="K869" i="2"/>
  <c r="I287" i="6"/>
  <c r="I286" i="6"/>
  <c r="F662" i="2"/>
  <c r="J673" i="6"/>
  <c r="J663" i="6"/>
  <c r="K139" i="5"/>
  <c r="E138" i="5"/>
  <c r="M665" i="4"/>
  <c r="M673" i="4" s="1"/>
  <c r="L665" i="4"/>
  <c r="G664" i="4"/>
  <c r="J647" i="4"/>
  <c r="J637" i="4" s="1"/>
  <c r="J628" i="4" s="1"/>
  <c r="J580" i="4" s="1"/>
  <c r="I637" i="4"/>
  <c r="I628" i="4" s="1"/>
  <c r="I580" i="4" s="1"/>
  <c r="G399" i="3"/>
  <c r="L400" i="3"/>
  <c r="K400" i="3"/>
  <c r="J582" i="3"/>
  <c r="J609" i="3"/>
  <c r="K628" i="6"/>
  <c r="K583" i="5"/>
  <c r="K140" i="3"/>
  <c r="F139" i="3"/>
  <c r="K835" i="6"/>
  <c r="L762" i="5"/>
  <c r="K762" i="5"/>
  <c r="G585" i="3"/>
  <c r="L586" i="3"/>
  <c r="L587" i="5"/>
  <c r="G586" i="5"/>
  <c r="K587" i="5"/>
  <c r="L866" i="4"/>
  <c r="G865" i="4"/>
  <c r="L865" i="4" s="1"/>
  <c r="J982" i="4"/>
  <c r="J983" i="4"/>
  <c r="L455" i="4"/>
  <c r="G454" i="4"/>
  <c r="K455" i="4"/>
  <c r="G761" i="4"/>
  <c r="L765" i="4"/>
  <c r="K765" i="4"/>
  <c r="L455" i="3"/>
  <c r="G454" i="3"/>
  <c r="L583" i="6"/>
  <c r="K583" i="6"/>
  <c r="L355" i="6"/>
  <c r="K355" i="6"/>
  <c r="L719" i="5"/>
  <c r="K719" i="5"/>
  <c r="L584" i="4"/>
  <c r="K584" i="4"/>
  <c r="I81" i="1"/>
  <c r="C80" i="1"/>
  <c r="K608" i="6"/>
  <c r="L587" i="6"/>
  <c r="G586" i="6"/>
  <c r="L138" i="6"/>
  <c r="G137" i="6"/>
  <c r="L137" i="6" s="1"/>
  <c r="K289" i="4"/>
  <c r="F288" i="4"/>
  <c r="K14" i="3"/>
  <c r="F13" i="3"/>
  <c r="L962" i="5"/>
  <c r="K962" i="5"/>
  <c r="G927" i="5"/>
  <c r="L928" i="5"/>
  <c r="I982" i="3"/>
  <c r="I983" i="3"/>
  <c r="K766" i="6"/>
  <c r="K109" i="1"/>
  <c r="K107" i="1" s="1"/>
  <c r="I107" i="1"/>
  <c r="K676" i="6"/>
  <c r="H976" i="6"/>
  <c r="H975" i="6" s="1"/>
  <c r="H977" i="6"/>
  <c r="L629" i="5"/>
  <c r="G628" i="5"/>
  <c r="L628" i="5" s="1"/>
  <c r="K317" i="5"/>
  <c r="E289" i="5"/>
  <c r="K200" i="3"/>
  <c r="J287" i="5"/>
  <c r="J286" i="5"/>
  <c r="I662" i="2"/>
  <c r="K139" i="4"/>
  <c r="F138" i="4"/>
  <c r="L90" i="3"/>
  <c r="K90" i="3"/>
  <c r="L720" i="5"/>
  <c r="K720" i="5"/>
  <c r="J11" i="5"/>
  <c r="J10" i="5"/>
  <c r="L434" i="6"/>
  <c r="K434" i="6"/>
  <c r="J583" i="5"/>
  <c r="J609" i="5"/>
  <c r="K637" i="4"/>
  <c r="K835" i="3"/>
  <c r="F660" i="4"/>
  <c r="K664" i="4"/>
  <c r="I976" i="4"/>
  <c r="I975" i="4" s="1"/>
  <c r="I977" i="4"/>
  <c r="G660" i="5"/>
  <c r="L664" i="5"/>
  <c r="K664" i="5"/>
  <c r="H976" i="4"/>
  <c r="H975" i="4" s="1"/>
  <c r="H977" i="4"/>
  <c r="K582" i="6"/>
  <c r="H979" i="6"/>
  <c r="H980" i="6"/>
  <c r="K429" i="4"/>
  <c r="K865" i="3"/>
  <c r="G454" i="6"/>
  <c r="L455" i="6"/>
  <c r="L664" i="3"/>
  <c r="G660" i="3"/>
  <c r="K664" i="3"/>
  <c r="K830" i="6"/>
  <c r="F659" i="6"/>
  <c r="E923" i="5"/>
  <c r="K927" i="5"/>
  <c r="J719" i="3"/>
  <c r="J659" i="3" s="1"/>
  <c r="J580" i="3" s="1"/>
  <c r="G837" i="2"/>
  <c r="L837" i="2" s="1"/>
  <c r="G833" i="2"/>
  <c r="L833" i="2" s="1"/>
  <c r="L838" i="2"/>
  <c r="K584" i="2"/>
  <c r="K84" i="1"/>
  <c r="K83" i="1" s="1"/>
  <c r="I83" i="1"/>
  <c r="H981" i="6"/>
  <c r="M761" i="5"/>
  <c r="L761" i="5"/>
  <c r="L633" i="5"/>
  <c r="K633" i="5"/>
  <c r="L667" i="2"/>
  <c r="J288" i="6"/>
  <c r="K289" i="3"/>
  <c r="F288" i="3"/>
  <c r="K865" i="4"/>
  <c r="L275" i="6"/>
  <c r="G250" i="6"/>
  <c r="K275" i="6"/>
  <c r="F585" i="6"/>
  <c r="L35" i="5"/>
  <c r="K35" i="5"/>
  <c r="G31" i="5"/>
  <c r="L866" i="3"/>
  <c r="G865" i="3"/>
  <c r="L865" i="3" s="1"/>
  <c r="M761" i="3"/>
  <c r="L761" i="3"/>
  <c r="L585" i="2"/>
  <c r="K585" i="2"/>
  <c r="J580" i="5"/>
  <c r="I287" i="3"/>
  <c r="I286" i="3"/>
  <c r="L434" i="5"/>
  <c r="G429" i="5"/>
  <c r="K434" i="5"/>
  <c r="L866" i="6"/>
  <c r="G865" i="6"/>
  <c r="L865" i="6" s="1"/>
  <c r="I983" i="5"/>
  <c r="I982" i="5"/>
  <c r="L43" i="4"/>
  <c r="G42" i="4"/>
  <c r="K43" i="4"/>
  <c r="H979" i="3"/>
  <c r="H980" i="3"/>
  <c r="G30" i="3"/>
  <c r="L30" i="3" s="1"/>
  <c r="L31" i="3"/>
  <c r="F921" i="2"/>
  <c r="L927" i="4"/>
  <c r="G923" i="4"/>
  <c r="K927" i="4"/>
  <c r="K18" i="4"/>
  <c r="I580" i="6"/>
  <c r="I976" i="6" s="1"/>
  <c r="I975" i="6" s="1"/>
  <c r="J583" i="3"/>
  <c r="L664" i="2"/>
  <c r="K664" i="2"/>
  <c r="L250" i="3"/>
  <c r="K250" i="3"/>
  <c r="F12" i="2"/>
  <c r="I659" i="5"/>
  <c r="I580" i="5" s="1"/>
  <c r="K31" i="3"/>
  <c r="K428" i="6"/>
  <c r="L15" i="4"/>
  <c r="G14" i="4"/>
  <c r="K15" i="4"/>
  <c r="G628" i="3"/>
  <c r="L628" i="3" s="1"/>
  <c r="G138" i="3"/>
  <c r="L139" i="3"/>
  <c r="I87" i="1"/>
  <c r="C86" i="1"/>
  <c r="K637" i="3"/>
  <c r="K428" i="3"/>
  <c r="L290" i="6"/>
  <c r="G289" i="6"/>
  <c r="L455" i="5"/>
  <c r="G454" i="5"/>
  <c r="K676" i="4"/>
  <c r="L31" i="4"/>
  <c r="G30" i="4"/>
  <c r="L30" i="4" s="1"/>
  <c r="L82" i="2"/>
  <c r="G81" i="2"/>
  <c r="G399" i="6"/>
  <c r="L399" i="6" s="1"/>
  <c r="L400" i="6"/>
  <c r="I977" i="5"/>
  <c r="I976" i="5"/>
  <c r="I975" i="5" s="1"/>
  <c r="K317" i="4"/>
  <c r="K582" i="3"/>
  <c r="F453" i="3"/>
  <c r="K609" i="5"/>
  <c r="K582" i="4"/>
  <c r="K628" i="4"/>
  <c r="L14" i="3"/>
  <c r="K665" i="4"/>
  <c r="J650" i="2"/>
  <c r="J640" i="2" s="1"/>
  <c r="J631" i="2" s="1"/>
  <c r="I640" i="2"/>
  <c r="I631" i="2" s="1"/>
  <c r="F288" i="6"/>
  <c r="L90" i="5"/>
  <c r="G80" i="5"/>
  <c r="L928" i="6"/>
  <c r="G927" i="6"/>
  <c r="K14" i="5"/>
  <c r="G428" i="3"/>
  <c r="L428" i="3" s="1"/>
  <c r="L429" i="3"/>
  <c r="K127" i="3"/>
  <c r="K834" i="6"/>
  <c r="L306" i="6"/>
  <c r="K306" i="6"/>
  <c r="I286" i="4"/>
  <c r="I287" i="4"/>
  <c r="J663" i="3"/>
  <c r="J661" i="3" s="1"/>
  <c r="J673" i="3"/>
  <c r="K81" i="3"/>
  <c r="L43" i="3"/>
  <c r="G42" i="3"/>
  <c r="K43" i="3"/>
  <c r="G664" i="6"/>
  <c r="J721" i="4"/>
  <c r="H979" i="4"/>
  <c r="H980" i="4"/>
  <c r="K14" i="6"/>
  <c r="F13" i="6"/>
  <c r="K399" i="6"/>
  <c r="K14" i="4"/>
  <c r="F13" i="4"/>
  <c r="G13" i="6"/>
  <c r="I980" i="5"/>
  <c r="I979" i="5"/>
  <c r="I978" i="5" s="1"/>
  <c r="I11" i="3"/>
  <c r="I10" i="3"/>
  <c r="G663" i="2" l="1"/>
  <c r="L663" i="2" s="1"/>
  <c r="I985" i="2"/>
  <c r="H984" i="2"/>
  <c r="H983" i="2" s="1"/>
  <c r="K930" i="2"/>
  <c r="J10" i="2"/>
  <c r="L930" i="2"/>
  <c r="J582" i="2"/>
  <c r="I10" i="2"/>
  <c r="H11" i="2"/>
  <c r="K837" i="2"/>
  <c r="K140" i="2"/>
  <c r="G139" i="2"/>
  <c r="L139" i="2" s="1"/>
  <c r="J287" i="2"/>
  <c r="J984" i="2" s="1"/>
  <c r="C39" i="1"/>
  <c r="I984" i="2"/>
  <c r="M764" i="2"/>
  <c r="L764" i="2"/>
  <c r="L587" i="2"/>
  <c r="G586" i="2"/>
  <c r="K587" i="2"/>
  <c r="F287" i="2"/>
  <c r="F288" i="2"/>
  <c r="K14" i="2"/>
  <c r="L14" i="2"/>
  <c r="L290" i="2"/>
  <c r="G289" i="2"/>
  <c r="K289" i="2" s="1"/>
  <c r="F138" i="2"/>
  <c r="F10" i="2" s="1"/>
  <c r="K631" i="2"/>
  <c r="L431" i="2"/>
  <c r="G430" i="2"/>
  <c r="K431" i="2"/>
  <c r="G31" i="2"/>
  <c r="L32" i="2"/>
  <c r="K32" i="2"/>
  <c r="J986" i="2"/>
  <c r="C30" i="1"/>
  <c r="L43" i="2"/>
  <c r="G42" i="2"/>
  <c r="K43" i="2"/>
  <c r="I582" i="2"/>
  <c r="K833" i="2"/>
  <c r="I980" i="3"/>
  <c r="I979" i="3"/>
  <c r="I978" i="3" s="1"/>
  <c r="G585" i="6"/>
  <c r="L586" i="6"/>
  <c r="L399" i="4"/>
  <c r="K399" i="4"/>
  <c r="K87" i="1"/>
  <c r="K86" i="1" s="1"/>
  <c r="I86" i="1"/>
  <c r="J982" i="3"/>
  <c r="J983" i="3"/>
  <c r="H978" i="3"/>
  <c r="L42" i="4"/>
  <c r="G41" i="4"/>
  <c r="K42" i="4"/>
  <c r="L31" i="5"/>
  <c r="G30" i="5"/>
  <c r="K31" i="5"/>
  <c r="K586" i="6"/>
  <c r="K288" i="3"/>
  <c r="F286" i="3"/>
  <c r="F287" i="3"/>
  <c r="K287" i="3" s="1"/>
  <c r="E918" i="5"/>
  <c r="L454" i="6"/>
  <c r="G453" i="6"/>
  <c r="H978" i="6"/>
  <c r="G659" i="5"/>
  <c r="L659" i="5" s="1"/>
  <c r="N660" i="5"/>
  <c r="L660" i="5"/>
  <c r="K660" i="5"/>
  <c r="F659" i="4"/>
  <c r="K138" i="4"/>
  <c r="F137" i="4"/>
  <c r="K137" i="4" s="1"/>
  <c r="K30" i="3"/>
  <c r="C61" i="1"/>
  <c r="J981" i="4"/>
  <c r="L586" i="5"/>
  <c r="G585" i="5"/>
  <c r="K586" i="5"/>
  <c r="L42" i="5"/>
  <c r="G41" i="5"/>
  <c r="K42" i="5"/>
  <c r="E427" i="5"/>
  <c r="K761" i="5"/>
  <c r="E659" i="5"/>
  <c r="K659" i="5" s="1"/>
  <c r="K138" i="6"/>
  <c r="F137" i="6"/>
  <c r="K137" i="6" s="1"/>
  <c r="L289" i="4"/>
  <c r="G288" i="4"/>
  <c r="K90" i="1"/>
  <c r="K89" i="1" s="1"/>
  <c r="I89" i="1"/>
  <c r="L765" i="6"/>
  <c r="G761" i="6"/>
  <c r="K834" i="3"/>
  <c r="L830" i="5"/>
  <c r="K830" i="5"/>
  <c r="L402" i="2"/>
  <c r="G401" i="2"/>
  <c r="K402" i="2"/>
  <c r="K399" i="5"/>
  <c r="J979" i="3"/>
  <c r="J980" i="3"/>
  <c r="E11" i="5"/>
  <c r="K453" i="3"/>
  <c r="F427" i="3"/>
  <c r="L81" i="2"/>
  <c r="C35" i="1"/>
  <c r="I35" i="1" s="1"/>
  <c r="K35" i="1" s="1"/>
  <c r="K585" i="6"/>
  <c r="F584" i="6"/>
  <c r="F286" i="4"/>
  <c r="K288" i="4"/>
  <c r="F287" i="4"/>
  <c r="G453" i="3"/>
  <c r="L454" i="3"/>
  <c r="K138" i="5"/>
  <c r="E137" i="5"/>
  <c r="K137" i="5" s="1"/>
  <c r="K81" i="2"/>
  <c r="L865" i="5"/>
  <c r="K865" i="5"/>
  <c r="J977" i="4"/>
  <c r="J976" i="4"/>
  <c r="J975" i="4" s="1"/>
  <c r="L927" i="6"/>
  <c r="G923" i="6"/>
  <c r="K454" i="3"/>
  <c r="G12" i="6"/>
  <c r="L13" i="6"/>
  <c r="H978" i="4"/>
  <c r="L42" i="3"/>
  <c r="G41" i="3"/>
  <c r="K42" i="3"/>
  <c r="L454" i="5"/>
  <c r="G453" i="5"/>
  <c r="L453" i="5" s="1"/>
  <c r="L14" i="4"/>
  <c r="G13" i="4"/>
  <c r="L923" i="4"/>
  <c r="G918" i="4"/>
  <c r="K923" i="4"/>
  <c r="G428" i="5"/>
  <c r="G427" i="5"/>
  <c r="L429" i="5"/>
  <c r="K429" i="5"/>
  <c r="N660" i="3"/>
  <c r="L660" i="3"/>
  <c r="G659" i="3"/>
  <c r="K660" i="3"/>
  <c r="K865" i="6"/>
  <c r="J977" i="5"/>
  <c r="J976" i="5"/>
  <c r="J975" i="5" s="1"/>
  <c r="E288" i="5"/>
  <c r="K289" i="5"/>
  <c r="I981" i="3"/>
  <c r="F12" i="3"/>
  <c r="K81" i="1"/>
  <c r="K80" i="1" s="1"/>
  <c r="I80" i="1"/>
  <c r="L454" i="4"/>
  <c r="G453" i="4"/>
  <c r="K454" i="4"/>
  <c r="K139" i="3"/>
  <c r="F138" i="3"/>
  <c r="J583" i="6"/>
  <c r="J661" i="6"/>
  <c r="I979" i="6"/>
  <c r="I980" i="6"/>
  <c r="L868" i="2"/>
  <c r="K868" i="2"/>
  <c r="F580" i="3"/>
  <c r="K584" i="3"/>
  <c r="J11" i="6"/>
  <c r="J10" i="6"/>
  <c r="G287" i="3"/>
  <c r="L287" i="3" s="1"/>
  <c r="G286" i="3"/>
  <c r="L288" i="3"/>
  <c r="L834" i="5"/>
  <c r="K834" i="5"/>
  <c r="E580" i="5"/>
  <c r="J980" i="4"/>
  <c r="L664" i="6"/>
  <c r="G660" i="6"/>
  <c r="K664" i="6"/>
  <c r="I980" i="4"/>
  <c r="I979" i="4"/>
  <c r="L289" i="6"/>
  <c r="G288" i="6"/>
  <c r="L250" i="6"/>
  <c r="K250" i="6"/>
  <c r="M761" i="4"/>
  <c r="L761" i="4"/>
  <c r="K761" i="4"/>
  <c r="G584" i="3"/>
  <c r="L585" i="3"/>
  <c r="L399" i="3"/>
  <c r="K399" i="3"/>
  <c r="H981" i="2"/>
  <c r="H980" i="2" s="1"/>
  <c r="H982" i="2"/>
  <c r="F286" i="6"/>
  <c r="F287" i="6"/>
  <c r="I976" i="3"/>
  <c r="I975" i="3" s="1"/>
  <c r="I977" i="3"/>
  <c r="F12" i="6"/>
  <c r="K13" i="6"/>
  <c r="K289" i="6"/>
  <c r="K13" i="4"/>
  <c r="F12" i="4"/>
  <c r="J720" i="4"/>
  <c r="J582" i="4"/>
  <c r="J979" i="4" s="1"/>
  <c r="J978" i="4" s="1"/>
  <c r="L80" i="5"/>
  <c r="K80" i="5"/>
  <c r="L138" i="3"/>
  <c r="G137" i="3"/>
  <c r="L137" i="3" s="1"/>
  <c r="F11" i="2"/>
  <c r="I981" i="5"/>
  <c r="J286" i="6"/>
  <c r="J287" i="6"/>
  <c r="K80" i="3"/>
  <c r="J982" i="5"/>
  <c r="J983" i="5"/>
  <c r="J980" i="5"/>
  <c r="J979" i="5"/>
  <c r="K628" i="3"/>
  <c r="F582" i="2"/>
  <c r="G923" i="5"/>
  <c r="L927" i="5"/>
  <c r="L926" i="2"/>
  <c r="G921" i="2"/>
  <c r="L921" i="2" s="1"/>
  <c r="L664" i="4"/>
  <c r="G660" i="4"/>
  <c r="K585" i="3"/>
  <c r="L317" i="5"/>
  <c r="G289" i="5"/>
  <c r="L923" i="3"/>
  <c r="G918" i="3"/>
  <c r="K923" i="3"/>
  <c r="F918" i="6"/>
  <c r="K923" i="6"/>
  <c r="L456" i="2"/>
  <c r="G455" i="2"/>
  <c r="K456" i="2"/>
  <c r="I92" i="1"/>
  <c r="K93" i="1"/>
  <c r="K92" i="1" s="1"/>
  <c r="F981" i="4"/>
  <c r="K628" i="5"/>
  <c r="F427" i="6"/>
  <c r="L138" i="5"/>
  <c r="G137" i="5"/>
  <c r="L137" i="5" s="1"/>
  <c r="J977" i="3"/>
  <c r="J976" i="3"/>
  <c r="J975" i="3" s="1"/>
  <c r="K663" i="2" l="1"/>
  <c r="N663" i="2"/>
  <c r="G662" i="2"/>
  <c r="G582" i="2" s="1"/>
  <c r="L582" i="2" s="1"/>
  <c r="I983" i="2"/>
  <c r="J982" i="2"/>
  <c r="J981" i="2"/>
  <c r="J980" i="2" s="1"/>
  <c r="J985" i="2"/>
  <c r="J983" i="2" s="1"/>
  <c r="I982" i="2"/>
  <c r="I981" i="2"/>
  <c r="I980" i="2" s="1"/>
  <c r="K139" i="2"/>
  <c r="C38" i="1"/>
  <c r="I39" i="1"/>
  <c r="G138" i="2"/>
  <c r="L586" i="2"/>
  <c r="K586" i="2"/>
  <c r="L42" i="2"/>
  <c r="K42" i="2"/>
  <c r="L31" i="2"/>
  <c r="C28" i="1"/>
  <c r="K31" i="2"/>
  <c r="G13" i="2"/>
  <c r="I30" i="1"/>
  <c r="C29" i="1"/>
  <c r="L430" i="2"/>
  <c r="K430" i="2"/>
  <c r="F984" i="2"/>
  <c r="F985" i="2"/>
  <c r="G288" i="2"/>
  <c r="L289" i="2"/>
  <c r="K61" i="1"/>
  <c r="K921" i="2"/>
  <c r="J983" i="6"/>
  <c r="J982" i="6"/>
  <c r="J981" i="6" s="1"/>
  <c r="E983" i="5"/>
  <c r="E982" i="5"/>
  <c r="K427" i="5"/>
  <c r="F982" i="6"/>
  <c r="F983" i="6"/>
  <c r="K427" i="6"/>
  <c r="G286" i="6"/>
  <c r="G287" i="6"/>
  <c r="L287" i="6" s="1"/>
  <c r="L288" i="6"/>
  <c r="L453" i="4"/>
  <c r="K453" i="4"/>
  <c r="G427" i="4"/>
  <c r="F11" i="3"/>
  <c r="E287" i="5"/>
  <c r="E286" i="5"/>
  <c r="L428" i="5"/>
  <c r="K428" i="5"/>
  <c r="L13" i="4"/>
  <c r="G12" i="4"/>
  <c r="J978" i="3"/>
  <c r="M761" i="6"/>
  <c r="L761" i="6"/>
  <c r="L288" i="4"/>
  <c r="G287" i="4"/>
  <c r="L287" i="4" s="1"/>
  <c r="G286" i="4"/>
  <c r="K453" i="5"/>
  <c r="F580" i="4"/>
  <c r="F979" i="3"/>
  <c r="F980" i="3"/>
  <c r="K980" i="3" s="1"/>
  <c r="K286" i="3"/>
  <c r="L30" i="5"/>
  <c r="K30" i="5"/>
  <c r="G13" i="5"/>
  <c r="L41" i="4"/>
  <c r="K41" i="4"/>
  <c r="L585" i="6"/>
  <c r="G584" i="6"/>
  <c r="G918" i="5"/>
  <c r="L918" i="5" s="1"/>
  <c r="L923" i="5"/>
  <c r="F980" i="6"/>
  <c r="F979" i="6"/>
  <c r="K286" i="6"/>
  <c r="G979" i="3"/>
  <c r="G978" i="3" s="1"/>
  <c r="G980" i="3"/>
  <c r="L980" i="3" s="1"/>
  <c r="L286" i="3"/>
  <c r="G983" i="5"/>
  <c r="G982" i="5"/>
  <c r="L427" i="5"/>
  <c r="M427" i="5"/>
  <c r="G918" i="6"/>
  <c r="L918" i="6" s="1"/>
  <c r="L923" i="6"/>
  <c r="L401" i="2"/>
  <c r="K401" i="2"/>
  <c r="G287" i="2"/>
  <c r="L453" i="6"/>
  <c r="G427" i="6"/>
  <c r="L289" i="5"/>
  <c r="G288" i="5"/>
  <c r="F982" i="2"/>
  <c r="F981" i="2"/>
  <c r="N660" i="4"/>
  <c r="L660" i="4"/>
  <c r="G659" i="4"/>
  <c r="J981" i="5"/>
  <c r="K288" i="6"/>
  <c r="N660" i="6"/>
  <c r="L660" i="6"/>
  <c r="G659" i="6"/>
  <c r="K660" i="6"/>
  <c r="J976" i="6"/>
  <c r="J975" i="6" s="1"/>
  <c r="J977" i="6"/>
  <c r="I978" i="6"/>
  <c r="F137" i="3"/>
  <c r="K137" i="3" s="1"/>
  <c r="K138" i="3"/>
  <c r="L659" i="3"/>
  <c r="K659" i="3"/>
  <c r="L41" i="3"/>
  <c r="G13" i="3"/>
  <c r="K41" i="3"/>
  <c r="L12" i="6"/>
  <c r="G11" i="6"/>
  <c r="G10" i="6"/>
  <c r="F979" i="4"/>
  <c r="F980" i="4"/>
  <c r="K286" i="4"/>
  <c r="E10" i="5"/>
  <c r="L585" i="5"/>
  <c r="G584" i="5"/>
  <c r="K585" i="5"/>
  <c r="K660" i="4"/>
  <c r="K918" i="5"/>
  <c r="J981" i="3"/>
  <c r="K287" i="4"/>
  <c r="K918" i="6"/>
  <c r="K453" i="6"/>
  <c r="L455" i="2"/>
  <c r="K455" i="2"/>
  <c r="G429" i="2"/>
  <c r="L918" i="3"/>
  <c r="K918" i="3"/>
  <c r="J978" i="5"/>
  <c r="J980" i="6"/>
  <c r="J979" i="6"/>
  <c r="K12" i="4"/>
  <c r="F10" i="4"/>
  <c r="F11" i="4"/>
  <c r="F11" i="6"/>
  <c r="F10" i="6"/>
  <c r="K12" i="6"/>
  <c r="K287" i="6"/>
  <c r="L584" i="3"/>
  <c r="G580" i="3"/>
  <c r="L580" i="3" s="1"/>
  <c r="I978" i="4"/>
  <c r="I61" i="1"/>
  <c r="L918" i="4"/>
  <c r="K918" i="4"/>
  <c r="L453" i="3"/>
  <c r="G427" i="3"/>
  <c r="K427" i="3" s="1"/>
  <c r="F580" i="6"/>
  <c r="K584" i="6"/>
  <c r="F982" i="3"/>
  <c r="F983" i="3"/>
  <c r="K761" i="6"/>
  <c r="L41" i="5"/>
  <c r="K41" i="5"/>
  <c r="K923" i="5"/>
  <c r="K662" i="2" l="1"/>
  <c r="L662" i="2"/>
  <c r="K138" i="2"/>
  <c r="L138" i="2"/>
  <c r="K39" i="1"/>
  <c r="K38" i="1" s="1"/>
  <c r="I38" i="1"/>
  <c r="F983" i="2"/>
  <c r="I29" i="1"/>
  <c r="K30" i="1"/>
  <c r="K29" i="1" s="1"/>
  <c r="I28" i="1"/>
  <c r="C21" i="1"/>
  <c r="C20" i="1" s="1"/>
  <c r="C19" i="1" s="1"/>
  <c r="C60" i="1" s="1"/>
  <c r="L288" i="2"/>
  <c r="K288" i="2"/>
  <c r="L13" i="2"/>
  <c r="K13" i="2"/>
  <c r="G12" i="2"/>
  <c r="F981" i="3"/>
  <c r="F977" i="4"/>
  <c r="F976" i="4"/>
  <c r="L10" i="6"/>
  <c r="L8" i="6"/>
  <c r="G12" i="3"/>
  <c r="L13" i="3"/>
  <c r="K13" i="3"/>
  <c r="L288" i="5"/>
  <c r="G287" i="5"/>
  <c r="L287" i="5" s="1"/>
  <c r="G286" i="5"/>
  <c r="K286" i="5" s="1"/>
  <c r="G981" i="5"/>
  <c r="L981" i="5" s="1"/>
  <c r="L982" i="5"/>
  <c r="E980" i="5"/>
  <c r="E979" i="5"/>
  <c r="E981" i="5"/>
  <c r="K981" i="5" s="1"/>
  <c r="K982" i="5"/>
  <c r="F976" i="6"/>
  <c r="F977" i="6"/>
  <c r="K10" i="6"/>
  <c r="N8" i="6"/>
  <c r="L584" i="5"/>
  <c r="G580" i="5"/>
  <c r="K584" i="5"/>
  <c r="L11" i="6"/>
  <c r="M11" i="6"/>
  <c r="M12" i="6" s="1"/>
  <c r="L659" i="4"/>
  <c r="G580" i="4"/>
  <c r="L580" i="4" s="1"/>
  <c r="G985" i="2"/>
  <c r="G984" i="2"/>
  <c r="L287" i="2"/>
  <c r="K287" i="2"/>
  <c r="L983" i="5"/>
  <c r="G979" i="4"/>
  <c r="G978" i="4" s="1"/>
  <c r="G980" i="4"/>
  <c r="L980" i="4" s="1"/>
  <c r="L286" i="4"/>
  <c r="K287" i="5"/>
  <c r="G982" i="4"/>
  <c r="G983" i="4"/>
  <c r="L427" i="4"/>
  <c r="M427" i="4"/>
  <c r="K427" i="4"/>
  <c r="K983" i="5"/>
  <c r="K11" i="6"/>
  <c r="J978" i="6"/>
  <c r="K979" i="4"/>
  <c r="F978" i="4"/>
  <c r="K978" i="4" s="1"/>
  <c r="F980" i="2"/>
  <c r="F978" i="6"/>
  <c r="L584" i="6"/>
  <c r="G580" i="6"/>
  <c r="L580" i="6" s="1"/>
  <c r="L13" i="5"/>
  <c r="G12" i="5"/>
  <c r="K13" i="5"/>
  <c r="K580" i="4"/>
  <c r="F10" i="3"/>
  <c r="G979" i="6"/>
  <c r="G978" i="6" s="1"/>
  <c r="G980" i="6"/>
  <c r="L980" i="6" s="1"/>
  <c r="L286" i="6"/>
  <c r="F981" i="6"/>
  <c r="G982" i="3"/>
  <c r="G981" i="3" s="1"/>
  <c r="L981" i="3" s="1"/>
  <c r="G983" i="3"/>
  <c r="K983" i="3" s="1"/>
  <c r="M427" i="3"/>
  <c r="L427" i="3"/>
  <c r="G987" i="2"/>
  <c r="L429" i="2"/>
  <c r="G988" i="2"/>
  <c r="M429" i="2"/>
  <c r="K429" i="2"/>
  <c r="E977" i="5"/>
  <c r="E976" i="5"/>
  <c r="K580" i="3"/>
  <c r="L659" i="6"/>
  <c r="K659" i="6"/>
  <c r="G982" i="6"/>
  <c r="L982" i="6" s="1"/>
  <c r="G983" i="6"/>
  <c r="K983" i="6" s="1"/>
  <c r="M427" i="6"/>
  <c r="L427" i="6"/>
  <c r="K980" i="6"/>
  <c r="K979" i="3"/>
  <c r="F978" i="3"/>
  <c r="K978" i="3" s="1"/>
  <c r="K659" i="4"/>
  <c r="L12" i="4"/>
  <c r="G11" i="4"/>
  <c r="K11" i="4" s="1"/>
  <c r="G10" i="4"/>
  <c r="K288" i="5"/>
  <c r="K582" i="2"/>
  <c r="K28" i="1" l="1"/>
  <c r="K21" i="1" s="1"/>
  <c r="K20" i="1" s="1"/>
  <c r="K19" i="1" s="1"/>
  <c r="K60" i="1" s="1"/>
  <c r="I21" i="1"/>
  <c r="I20" i="1" s="1"/>
  <c r="I19" i="1" s="1"/>
  <c r="I60" i="1" s="1"/>
  <c r="K12" i="2"/>
  <c r="L12" i="2"/>
  <c r="G11" i="2"/>
  <c r="G10" i="2"/>
  <c r="L8" i="2" s="1"/>
  <c r="F977" i="3"/>
  <c r="F976" i="3"/>
  <c r="K979" i="6"/>
  <c r="G981" i="4"/>
  <c r="L982" i="4"/>
  <c r="K982" i="4"/>
  <c r="K980" i="4"/>
  <c r="G11" i="3"/>
  <c r="G10" i="3"/>
  <c r="L12" i="3"/>
  <c r="K12" i="3"/>
  <c r="G977" i="6"/>
  <c r="L977" i="6" s="1"/>
  <c r="K977" i="4"/>
  <c r="G976" i="4"/>
  <c r="G977" i="4"/>
  <c r="L977" i="4" s="1"/>
  <c r="L10" i="4"/>
  <c r="L8" i="4"/>
  <c r="E975" i="5"/>
  <c r="L988" i="2"/>
  <c r="K988" i="2"/>
  <c r="L989" i="2"/>
  <c r="L991" i="2" s="1"/>
  <c r="G983" i="2"/>
  <c r="K983" i="2" s="1"/>
  <c r="K984" i="2"/>
  <c r="K10" i="4"/>
  <c r="L982" i="3"/>
  <c r="M11" i="4"/>
  <c r="M12" i="4" s="1"/>
  <c r="L11" i="4"/>
  <c r="L991" i="6"/>
  <c r="L983" i="6"/>
  <c r="L985" i="2"/>
  <c r="K985" i="2"/>
  <c r="L580" i="5"/>
  <c r="K580" i="5"/>
  <c r="K977" i="6"/>
  <c r="N8" i="4"/>
  <c r="K981" i="3"/>
  <c r="G981" i="6"/>
  <c r="L981" i="6" s="1"/>
  <c r="G986" i="2"/>
  <c r="L987" i="2"/>
  <c r="K987" i="2"/>
  <c r="L983" i="3"/>
  <c r="K982" i="6"/>
  <c r="G11" i="5"/>
  <c r="G10" i="5"/>
  <c r="L12" i="5"/>
  <c r="K12" i="5"/>
  <c r="K978" i="6"/>
  <c r="K580" i="6"/>
  <c r="L983" i="4"/>
  <c r="L991" i="4"/>
  <c r="K983" i="4"/>
  <c r="F975" i="6"/>
  <c r="E978" i="5"/>
  <c r="K979" i="5"/>
  <c r="L979" i="5"/>
  <c r="G980" i="5"/>
  <c r="L980" i="5" s="1"/>
  <c r="G979" i="5"/>
  <c r="L286" i="5"/>
  <c r="G976" i="6"/>
  <c r="K976" i="4"/>
  <c r="F975" i="4"/>
  <c r="K982" i="3"/>
  <c r="K10" i="2" l="1"/>
  <c r="G981" i="2"/>
  <c r="G982" i="2"/>
  <c r="N8" i="2"/>
  <c r="L10" i="2"/>
  <c r="K11" i="2"/>
  <c r="M11" i="2"/>
  <c r="M12" i="2" s="1"/>
  <c r="L11" i="2"/>
  <c r="L976" i="6"/>
  <c r="G975" i="6"/>
  <c r="L975" i="6" s="1"/>
  <c r="L984" i="6"/>
  <c r="L986" i="6" s="1"/>
  <c r="K975" i="6"/>
  <c r="L986" i="2"/>
  <c r="K986" i="2"/>
  <c r="G976" i="3"/>
  <c r="G977" i="3"/>
  <c r="L10" i="3"/>
  <c r="L8" i="3"/>
  <c r="N8" i="3"/>
  <c r="K976" i="6"/>
  <c r="G977" i="5"/>
  <c r="G976" i="5"/>
  <c r="L10" i="5"/>
  <c r="L8" i="5"/>
  <c r="N8" i="5"/>
  <c r="K10" i="5"/>
  <c r="K981" i="6"/>
  <c r="M11" i="3"/>
  <c r="M12" i="3" s="1"/>
  <c r="L11" i="3"/>
  <c r="K11" i="3"/>
  <c r="K10" i="3"/>
  <c r="M11" i="5"/>
  <c r="M12" i="5" s="1"/>
  <c r="L11" i="5"/>
  <c r="K11" i="5"/>
  <c r="K980" i="5"/>
  <c r="L981" i="4"/>
  <c r="K981" i="4"/>
  <c r="K976" i="3"/>
  <c r="F975" i="3"/>
  <c r="L984" i="4"/>
  <c r="L986" i="4" s="1"/>
  <c r="G978" i="5"/>
  <c r="K978" i="5"/>
  <c r="L978" i="5"/>
  <c r="L976" i="4"/>
  <c r="G975" i="4"/>
  <c r="L975" i="4" s="1"/>
  <c r="L982" i="2" l="1"/>
  <c r="K982" i="2"/>
  <c r="L996" i="2"/>
  <c r="K981" i="2"/>
  <c r="L981" i="2"/>
  <c r="G980" i="2"/>
  <c r="G975" i="5"/>
  <c r="L976" i="5"/>
  <c r="K976" i="5"/>
  <c r="K975" i="3"/>
  <c r="L984" i="3"/>
  <c r="L986" i="3" s="1"/>
  <c r="L977" i="3"/>
  <c r="L991" i="3"/>
  <c r="L976" i="3"/>
  <c r="G975" i="3"/>
  <c r="L975" i="3" s="1"/>
  <c r="K977" i="3"/>
  <c r="K975" i="4"/>
  <c r="L977" i="5"/>
  <c r="L991" i="5"/>
  <c r="K977" i="5"/>
  <c r="L980" i="2" l="1"/>
  <c r="K980" i="2"/>
  <c r="L975" i="5"/>
  <c r="K975"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C51" authorId="0" shapeId="0" xr:uid="{00000000-0006-0000-0000-000002000000}">
      <text>
        <r>
          <rPr>
            <sz val="10"/>
            <color rgb="FF000000"/>
            <rFont val="Arial"/>
            <family val="2"/>
          </rPr>
          <t>======
ID#AAAAQ6QDW_s
Vaida Eva    (2021-10-15 08:01:32)
cjrae 25</t>
        </r>
      </text>
    </comment>
    <comment ref="J85" authorId="0" shapeId="0" xr:uid="{00000000-0006-0000-0000-000001000000}">
      <text>
        <r>
          <rPr>
            <sz val="10"/>
            <color rgb="FF000000"/>
            <rFont val="Arial"/>
            <family val="2"/>
          </rPr>
          <t>======
ID#AAAAQ6QDW_0
Consiliul Judetean    (2021-10-15 08:01:32)
minus 600 SJU subv municipiu</t>
        </r>
      </text>
    </comment>
  </commentList>
  <extLst>
    <ext xmlns:r="http://schemas.openxmlformats.org/officeDocument/2006/relationships" uri="GoogleSheetsCustomDataVersion1">
      <go:sheetsCustomData xmlns:go="http://customooxmlschemas.google.com/" r:id="rId1" roundtripDataSignature="AMtx7mjtQJ0HbGCVkS8ZfwL2MebhJ+3Snw=="/>
    </ext>
  </extL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790" authorId="0" shapeId="0" xr:uid="{00000000-0006-0000-0100-000001000000}">
      <text>
        <r>
          <rPr>
            <sz val="10"/>
            <color rgb="FF000000"/>
            <rFont val="Arial"/>
            <family val="2"/>
          </rPr>
          <t>======
ID#AAAAQ6QDW_g
User 01    (2021-10-15 08:01:32)
ascunsi</t>
        </r>
      </text>
    </comment>
    <comment ref="L983" authorId="0" shapeId="0" xr:uid="{00000000-0006-0000-0100-000002000000}">
      <text>
        <r>
          <rPr>
            <sz val="10"/>
            <color rgb="FF000000"/>
            <rFont val="Arial"/>
            <family val="2"/>
          </rPr>
          <t>======
ID#AAAAQ6QDW_A
Vaida Eva    (2021-10-15 08:01:32)
!!!! formula</t>
        </r>
      </text>
    </comment>
  </commentList>
  <extLst>
    <ext xmlns:r="http://schemas.openxmlformats.org/officeDocument/2006/relationships" uri="GoogleSheetsCustomDataVersion1">
      <go:sheetsCustomData xmlns:go="http://customooxmlschemas.google.com/" r:id="rId1" roundtripDataSignature="AMtx7mj+LLaSkkErPUV7I6vGaghk+5Z90g=="/>
    </ext>
  </extL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790" authorId="0" shapeId="0" xr:uid="{BF12EFA3-8C2B-4F30-A8C0-F97845E73BB7}">
      <text>
        <r>
          <rPr>
            <sz val="10"/>
            <color rgb="FF000000"/>
            <rFont val="Arial"/>
            <family val="2"/>
          </rPr>
          <t>======
ID#AAAAQ6QDW_g
User 01    (2021-10-15 08:01:32)
ascunsi</t>
        </r>
      </text>
    </comment>
    <comment ref="L983" authorId="0" shapeId="0" xr:uid="{7F42CD23-0EDF-432B-A51A-A96C9B03622F}">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790" authorId="0" shapeId="0" xr:uid="{47FE9BEA-8C0C-487C-9EBB-803CACAA86F3}">
      <text>
        <r>
          <rPr>
            <sz val="10"/>
            <color rgb="FF000000"/>
            <rFont val="Arial"/>
            <family val="2"/>
          </rPr>
          <t>======
ID#AAAAQ6QDW_g
User 01    (2021-10-15 08:01:32)
ascunsi</t>
        </r>
      </text>
    </comment>
    <comment ref="L983" authorId="0" shapeId="0" xr:uid="{9D9436D3-3BFA-4625-87FA-6AEF13E5166A}">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790" authorId="0" shapeId="0" xr:uid="{5214A553-075C-4E26-9F64-CDF08949BC50}">
      <text>
        <r>
          <rPr>
            <sz val="10"/>
            <color rgb="FF000000"/>
            <rFont val="Arial"/>
            <family val="2"/>
          </rPr>
          <t>======
ID#AAAAQ6QDW_g
User 01    (2021-10-15 08:01:32)
ascunsi</t>
        </r>
      </text>
    </comment>
    <comment ref="L981" authorId="0" shapeId="0" xr:uid="{35140CE6-04A8-4D0F-805D-743757C686D4}">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789" authorId="0" shapeId="0" xr:uid="{0B3F58B6-75E0-4306-9B8D-F92AAD5D1AFE}">
      <text>
        <r>
          <rPr>
            <sz val="10"/>
            <color rgb="FF000000"/>
            <rFont val="Arial"/>
            <family val="2"/>
          </rPr>
          <t>======
ID#AAAAQ6QDW_g
User 01    (2021-10-15 08:01:32)
ascunsi</t>
        </r>
      </text>
    </comment>
    <comment ref="L980" authorId="0" shapeId="0" xr:uid="{A6297B75-C7FD-46A3-87E3-2CA4C2799E3A}">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300-000002000000}">
      <text>
        <r>
          <rPr>
            <sz val="10"/>
            <color rgb="FF000000"/>
            <rFont val="Arial"/>
            <family val="2"/>
          </rPr>
          <t>======
ID#AAAAQ6QDW_E
User 01    (2021-10-15 08:01:32)
ascunsi</t>
        </r>
      </text>
    </comment>
    <comment ref="L978" authorId="0" shapeId="0" xr:uid="{00000000-0006-0000-0300-000001000000}">
      <text>
        <r>
          <rPr>
            <sz val="10"/>
            <color rgb="FF000000"/>
            <rFont val="Arial"/>
            <family val="2"/>
          </rPr>
          <t>======
ID#AAAAQ6QDW_U
Vaida Eva    (2021-10-15 08:01:32)
!!!! formula</t>
        </r>
      </text>
    </comment>
  </commentList>
  <extLst>
    <ext xmlns:r="http://schemas.openxmlformats.org/officeDocument/2006/relationships" uri="GoogleSheetsCustomDataVersion1">
      <go:sheetsCustomData xmlns:go="http://customooxmlschemas.google.com/" r:id="rId1" roundtripDataSignature="AMtx7mg866aldqSLh1dNbgeDz+J8uaAAKA=="/>
    </ext>
  </extL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400-000002000000}">
      <text>
        <r>
          <rPr>
            <sz val="10"/>
            <color rgb="FF000000"/>
            <rFont val="Arial"/>
            <family val="2"/>
          </rPr>
          <t>======
ID#AAAAQ6QDW_I
User 01    (2021-10-15 08:01:32)
ascunsi</t>
        </r>
      </text>
    </comment>
    <comment ref="L978" authorId="0" shapeId="0" xr:uid="{00000000-0006-0000-0400-000001000000}">
      <text>
        <r>
          <rPr>
            <sz val="10"/>
            <color rgb="FF000000"/>
            <rFont val="Arial"/>
            <family val="2"/>
          </rPr>
          <t>======
ID#AAAAQ6QDW_Y
Vaida Eva    (2021-10-15 08:01:32)
!!!! formula</t>
        </r>
      </text>
    </comment>
  </commentList>
  <extLst>
    <ext xmlns:r="http://schemas.openxmlformats.org/officeDocument/2006/relationships" uri="GoogleSheetsCustomDataVersion1">
      <go:sheetsCustomData xmlns:go="http://customooxmlschemas.google.com/" r:id="rId1" roundtripDataSignature="AMtx7miZQ/nOViv/aX1ynzrlTu+7nPE5wg=="/>
    </ext>
  </extL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500-000001000000}">
      <text>
        <r>
          <rPr>
            <sz val="10"/>
            <color rgb="FF000000"/>
            <rFont val="Arial"/>
            <family val="2"/>
          </rPr>
          <t>======
ID#AAAAQ6QDXAE
User 01    (2021-10-15 08:01:32)
ascunsi</t>
        </r>
      </text>
    </comment>
    <comment ref="L978" authorId="0" shapeId="0" xr:uid="{00000000-0006-0000-0500-000002000000}">
      <text>
        <r>
          <rPr>
            <sz val="10"/>
            <color rgb="FF000000"/>
            <rFont val="Arial"/>
            <family val="2"/>
          </rPr>
          <t>======
ID#AAAAQ6QDW_M
Vaida Eva    (2021-10-15 08:01:32)
!!!! formula</t>
        </r>
      </text>
    </comment>
  </commentList>
  <extLst>
    <ext xmlns:r="http://schemas.openxmlformats.org/officeDocument/2006/relationships" uri="GoogleSheetsCustomDataVersion1">
      <go:sheetsCustomData xmlns:go="http://customooxmlschemas.google.com/" r:id="rId1" roundtripDataSignature="AMtx7mh3+r/nMCUb3M4n+nYGT41QhsJvUQ=="/>
    </ext>
  </extL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extLst>
    <ext xmlns:r="http://schemas.openxmlformats.org/officeDocument/2006/relationships" uri="GoogleSheetsCustomDataVersion1">
      <go:sheetsCustomData xmlns:go="http://customooxmlschemas.google.com/" r:id="rId1" roundtripDataSignature="AMtx7mifD5tb2qjghP3BUw9W9gZhM8EWcQ=="/>
    </ext>
  </extLst>
</comments>
</file>

<file path=xl/sharedStrings.xml><?xml version="1.0" encoding="utf-8"?>
<sst xmlns="http://schemas.openxmlformats.org/spreadsheetml/2006/main" count="15673" uniqueCount="983">
  <si>
    <t>ROMÂNIA</t>
  </si>
  <si>
    <t>Anexa nr. I</t>
  </si>
  <si>
    <t>HOT</t>
  </si>
  <si>
    <t>JUDETUL SATU MARE</t>
  </si>
  <si>
    <t>CONSILIUL JUDEŢEAN SATU MARE</t>
  </si>
  <si>
    <t>BUGETUL GENERAL AL UNITĂŢII ADMINISTRATIV-TERITORIALE</t>
  </si>
  <si>
    <t>PE ANUL 2021</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</si>
  <si>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</si>
  <si>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</si>
  <si>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</si>
  <si>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</si>
  <si>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</si>
  <si>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</si>
  <si>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</si>
  <si>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</si>
  <si>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</si>
  <si>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</si>
  <si>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</si>
  <si>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</si>
  <si>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</si>
  <si>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</si>
  <si>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</si>
  <si>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</si>
  <si>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</si>
  <si>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</si>
  <si>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</si>
  <si>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</si>
  <si>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</si>
  <si>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</si>
  <si>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</si>
  <si>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</si>
  <si>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</si>
  <si>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</si>
  <si>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</si>
  <si>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</si>
  <si>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</si>
  <si>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</si>
  <si>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</si>
  <si>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</si>
  <si>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</si>
  <si>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</si>
  <si>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</si>
  <si>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</si>
  <si>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</si>
  <si>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</si>
  <si>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</si>
  <si>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</si>
  <si>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</si>
  <si>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</si>
  <si>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</si>
  <si>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</si>
  <si>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</si>
  <si>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</si>
  <si>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</si>
  <si>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</si>
  <si>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</si>
  <si>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</si>
  <si>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</si>
  <si>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</si>
  <si>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</si>
  <si>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</si>
  <si>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</si>
  <si>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</si>
  <si>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</si>
  <si>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</si>
  <si>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</si>
  <si>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</si>
  <si>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</si>
  <si>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</si>
  <si>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</si>
  <si>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</si>
  <si>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</si>
  <si>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</si>
  <si>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</si>
  <si>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</si>
  <si>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</si>
  <si>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</si>
  <si>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</si>
  <si>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</si>
  <si>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</si>
  <si>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</si>
  <si>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</si>
  <si>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</si>
  <si>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</si>
  <si>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</si>
  <si>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</si>
  <si>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</si>
  <si>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</si>
  <si>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</si>
  <si>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</si>
  <si>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</si>
  <si>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</si>
  <si>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</si>
  <si>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</si>
  <si>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</si>
  <si>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</si>
  <si>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</si>
  <si>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</si>
  <si>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</si>
  <si>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</si>
  <si>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</si>
  <si>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</si>
  <si>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</si>
  <si>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</si>
  <si>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</si>
  <si>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</si>
  <si>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</si>
  <si>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</si>
  <si>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</si>
  <si>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</si>
  <si>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</si>
  <si>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</si>
  <si>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</si>
  <si>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</si>
  <si>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</si>
  <si>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</si>
  <si>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</si>
  <si>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</si>
  <si>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</si>
  <si>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</si>
  <si>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</si>
  <si>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</si>
  <si>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</si>
  <si>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</si>
  <si>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</si>
  <si>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</si>
  <si>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</si>
  <si>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</si>
  <si>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</si>
  <si>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</si>
  <si>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</si>
  <si>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</si>
  <si>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</si>
  <si>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</si>
  <si>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</si>
  <si>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</si>
  <si>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</si>
  <si>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</si>
  <si>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</si>
  <si>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</si>
  <si>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</si>
  <si>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</si>
  <si>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</si>
  <si>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</si>
  <si>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</si>
  <si>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</si>
  <si>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</si>
  <si>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</si>
  <si>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</si>
  <si>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</si>
  <si>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</si>
  <si>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</si>
  <si>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</si>
  <si>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</si>
  <si>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</si>
  <si>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</si>
  <si>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</si>
  <si>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</si>
  <si>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</si>
  <si>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</si>
  <si>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</si>
  <si>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</si>
  <si>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</si>
  <si>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</si>
  <si>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</si>
  <si>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</si>
  <si>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</si>
  <si>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</si>
  <si>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</si>
  <si>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</si>
  <si>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</si>
  <si>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</si>
  <si>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</si>
  <si>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</si>
  <si>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</si>
  <si>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</si>
  <si>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</si>
  <si>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</si>
  <si>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</si>
  <si>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</si>
  <si>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</si>
  <si>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</si>
  <si>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</si>
  <si>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</si>
  <si>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</si>
  <si>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</si>
  <si>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BUGETUL LOCAL AL JUDEȚULUI SATU MARE PE ANUL 2021</t>
  </si>
  <si>
    <t>mii lei</t>
  </si>
  <si>
    <t>Buget 
aprobat 
2021</t>
  </si>
  <si>
    <t>Influențe 
(+/-)</t>
  </si>
  <si>
    <t>Buget 
rectificat 
2021</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</si>
  <si>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</si>
  <si>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</si>
  <si>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</si>
  <si>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</si>
  <si>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</si>
  <si>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</si>
  <si>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</si>
  <si>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</si>
  <si>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</si>
  <si>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</si>
  <si>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</si>
  <si>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</si>
  <si>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</si>
  <si>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</si>
  <si>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</si>
  <si>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</si>
  <si>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</si>
  <si>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</si>
  <si>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</si>
  <si>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</si>
  <si>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</si>
  <si>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</si>
  <si>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</si>
  <si>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</si>
  <si>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</si>
  <si>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</si>
  <si>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</si>
  <si>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</si>
  <si>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</si>
  <si>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</si>
  <si>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</si>
  <si>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</si>
  <si>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</si>
  <si>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</si>
  <si>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</si>
  <si>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</si>
  <si>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</si>
  <si>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</si>
  <si>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</si>
  <si>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</si>
  <si>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</si>
  <si>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</si>
  <si>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</si>
  <si>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</si>
  <si>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</si>
  <si>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</si>
  <si>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</si>
  <si>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</si>
  <si>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</si>
  <si>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</si>
  <si>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</si>
  <si>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</si>
  <si>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</si>
  <si>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</si>
  <si>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</si>
  <si>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</si>
  <si>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</si>
  <si>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</si>
  <si>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</si>
  <si>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</si>
  <si>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</si>
  <si>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</si>
  <si>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</si>
  <si>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</si>
  <si>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</si>
  <si>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</si>
  <si>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</si>
  <si>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</si>
  <si>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</si>
  <si>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</si>
  <si>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</si>
  <si>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</si>
  <si>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susţinerea centrelor publice pentru persoane adulte cu handicap</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</si>
  <si>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</si>
  <si>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</si>
  <si>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</si>
  <si>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</si>
  <si>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</si>
  <si>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</si>
  <si>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</si>
  <si>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</si>
  <si>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</si>
  <si>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</si>
  <si>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</si>
  <si>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</si>
  <si>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</si>
  <si>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</si>
  <si>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serviciilor publice comunitare de evidenţă a persoanelor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</si>
  <si>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</si>
  <si>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</si>
  <si>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</si>
  <si>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</si>
  <si>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</si>
  <si>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</si>
  <si>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</si>
  <si>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</si>
  <si>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</si>
  <si>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</si>
  <si>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</si>
  <si>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</si>
  <si>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</si>
  <si>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</si>
  <si>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</si>
  <si>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</si>
  <si>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</si>
  <si>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</si>
  <si>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</si>
  <si>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</si>
  <si>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</si>
  <si>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</si>
  <si>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</si>
  <si>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</si>
  <si>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</si>
  <si>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</si>
  <si>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</si>
  <si>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</si>
  <si>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</si>
  <si>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</si>
  <si>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</si>
  <si>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</si>
  <si>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</si>
  <si>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</si>
  <si>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</si>
  <si>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</si>
  <si>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</si>
  <si>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</si>
  <si>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</si>
  <si>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</si>
  <si>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</si>
  <si>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</si>
  <si>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</si>
  <si>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</si>
  <si>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</si>
  <si>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</si>
  <si>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</si>
  <si>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</si>
  <si>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</si>
  <si>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</si>
  <si>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</si>
  <si>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</si>
  <si>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</si>
  <si>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</si>
  <si>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</si>
  <si>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</si>
  <si>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</si>
  <si>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</si>
  <si>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</si>
  <si>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</si>
  <si>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</si>
  <si>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</si>
  <si>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</si>
  <si>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</si>
  <si>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</si>
  <si>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</si>
  <si>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</si>
  <si>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</si>
  <si>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</si>
  <si>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</si>
  <si>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</si>
  <si>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</si>
  <si>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</si>
  <si>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</si>
  <si>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</si>
  <si>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</si>
  <si>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</si>
  <si>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</si>
  <si>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</si>
  <si>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</si>
  <si>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</si>
  <si>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</si>
  <si>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</si>
  <si>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</si>
  <si>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</si>
  <si>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</si>
  <si>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</si>
  <si>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</si>
  <si>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</si>
  <si>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</si>
  <si>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</si>
  <si>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</si>
  <si>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</si>
  <si>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</si>
  <si>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</si>
  <si>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</si>
  <si>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</si>
  <si>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</si>
  <si>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</si>
  <si>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</si>
  <si>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</si>
  <si>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</si>
  <si>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</si>
  <si>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</si>
  <si>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</si>
  <si>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</si>
  <si>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</si>
  <si>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</si>
  <si>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</si>
  <si>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</si>
  <si>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</si>
  <si>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</si>
  <si>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</si>
  <si>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</si>
  <si>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</si>
  <si>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</si>
  <si>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</si>
  <si>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</si>
  <si>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</si>
  <si>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</si>
  <si>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</si>
  <si>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</si>
  <si>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</si>
  <si>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</si>
  <si>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</si>
  <si>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</si>
  <si>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</si>
  <si>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</si>
  <si>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</si>
  <si>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</si>
  <si>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</si>
  <si>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</si>
  <si>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</si>
  <si>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</si>
  <si>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</si>
  <si>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</si>
  <si>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</si>
  <si>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</si>
  <si>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</si>
  <si>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</si>
  <si>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</si>
  <si>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</si>
  <si>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</si>
  <si>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</si>
  <si>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</si>
  <si>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</si>
  <si>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</si>
  <si>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</si>
  <si>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</si>
  <si>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</si>
  <si>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</si>
  <si>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</si>
  <si>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</si>
  <si>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</si>
  <si>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</si>
  <si>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</si>
  <si>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</si>
  <si>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</si>
  <si>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</si>
  <si>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</si>
  <si>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</si>
  <si>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</si>
  <si>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</si>
  <si>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</si>
  <si>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</si>
  <si>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</si>
  <si>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</si>
  <si>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</si>
  <si>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</si>
  <si>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</si>
  <si>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</si>
  <si>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</si>
  <si>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</si>
  <si>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</si>
  <si>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</si>
  <si>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</si>
  <si>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</si>
  <si>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</si>
  <si>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</si>
  <si>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</si>
  <si>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</si>
  <si>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</si>
  <si>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</si>
  <si>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</si>
  <si>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</si>
  <si>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</si>
  <si>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</si>
  <si>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</si>
  <si>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</si>
  <si>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</si>
  <si>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</si>
  <si>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</si>
  <si>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</si>
  <si>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</si>
  <si>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</si>
  <si>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</si>
  <si>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</si>
  <si>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</si>
  <si>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</si>
  <si>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</si>
  <si>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</si>
  <si>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</si>
  <si>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</si>
  <si>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</si>
  <si>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</si>
  <si>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</si>
  <si>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</si>
  <si>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</si>
  <si>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</si>
  <si>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</si>
  <si>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Finantarea drepturilor acordate persoanelor cu handicap</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</si>
  <si>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</si>
  <si>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</si>
  <si>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</si>
  <si>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</si>
  <si>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</si>
  <si>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</si>
  <si>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</si>
  <si>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</si>
  <si>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</si>
  <si>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</si>
  <si>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</si>
  <si>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</si>
  <si>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</si>
  <si>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</si>
  <si>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</si>
  <si>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</si>
  <si>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</si>
  <si>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</si>
  <si>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</si>
  <si>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</si>
  <si>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</si>
  <si>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</si>
  <si>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</si>
  <si>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</si>
  <si>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</si>
  <si>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</si>
  <si>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</si>
  <si>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</si>
  <si>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</si>
  <si>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</si>
  <si>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</si>
  <si>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</si>
  <si>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</si>
  <si>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</si>
  <si>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</si>
  <si>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</si>
  <si>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</si>
  <si>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</si>
  <si>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</si>
  <si>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</si>
  <si>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</si>
  <si>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</si>
  <si>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</si>
  <si>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</si>
  <si>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</si>
  <si>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</si>
  <si>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</si>
  <si>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</si>
  <si>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</si>
  <si>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</si>
  <si>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</si>
  <si>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</si>
  <si>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</si>
  <si>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</si>
  <si>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</si>
  <si>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</si>
  <si>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</si>
  <si>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</si>
  <si>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</si>
  <si>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</si>
  <si>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</si>
  <si>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</si>
  <si>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</si>
  <si>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</si>
  <si>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</si>
  <si>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</si>
  <si>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</si>
  <si>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</si>
  <si>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</si>
  <si>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</si>
  <si>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</si>
  <si>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</si>
  <si>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</si>
  <si>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</si>
  <si>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</si>
  <si>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</si>
  <si>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</si>
  <si>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</si>
  <si>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</si>
  <si>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</si>
  <si>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</si>
  <si>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</si>
  <si>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</si>
  <si>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</si>
  <si>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</si>
  <si>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</si>
  <si>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</si>
  <si>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</si>
  <si>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</si>
  <si>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</si>
  <si>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</si>
  <si>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</si>
  <si>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</si>
  <si>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</si>
  <si>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</si>
  <si>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</si>
  <si>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</si>
  <si>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</si>
  <si>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</si>
  <si>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</si>
  <si>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</si>
  <si>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</si>
  <si>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</si>
  <si>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</si>
  <si>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</si>
  <si>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</si>
  <si>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</si>
  <si>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</si>
  <si>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</si>
  <si>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</si>
  <si>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</si>
  <si>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</si>
  <si>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</si>
  <si>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</si>
  <si>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</si>
  <si>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</si>
  <si>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</si>
  <si>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</si>
  <si>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</si>
  <si>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</si>
  <si>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</si>
  <si>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</si>
  <si>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</si>
  <si>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</si>
  <si>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</si>
  <si>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</si>
  <si>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</si>
  <si>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</si>
  <si>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</si>
  <si>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</si>
  <si>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</si>
  <si>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</si>
  <si>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</si>
  <si>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</si>
  <si>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</si>
  <si>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</si>
  <si>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</si>
  <si>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</si>
  <si>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</si>
  <si>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</si>
  <si>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</si>
  <si>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</si>
  <si>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</si>
  <si>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</si>
  <si>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</si>
  <si>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</si>
  <si>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</si>
  <si>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</si>
  <si>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</si>
  <si>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</si>
  <si>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</si>
  <si>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</si>
  <si>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</si>
  <si>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</si>
  <si>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</si>
  <si>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</si>
  <si>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</si>
  <si>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</si>
  <si>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</si>
  <si>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</si>
  <si>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</si>
  <si>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</si>
  <si>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</si>
  <si>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</si>
  <si>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</si>
  <si>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</si>
  <si>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</si>
  <si>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</si>
  <si>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</si>
  <si>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</si>
  <si>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</si>
  <si>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</si>
  <si>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</si>
  <si>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</si>
  <si>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</si>
  <si>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</si>
  <si>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</si>
  <si>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</si>
  <si>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</si>
  <si>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</si>
  <si>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</si>
  <si>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</si>
  <si>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</si>
  <si>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</si>
  <si>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</si>
  <si>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</si>
  <si>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</si>
  <si>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</si>
  <si>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</si>
  <si>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</si>
  <si>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</si>
  <si>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</si>
  <si>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</si>
  <si>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</si>
  <si>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</si>
  <si>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</si>
  <si>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</si>
  <si>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</si>
  <si>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</si>
  <si>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</si>
  <si>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</si>
  <si>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</si>
  <si>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</si>
  <si>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</si>
  <si>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</si>
  <si>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</si>
  <si>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</si>
  <si>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</si>
  <si>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</si>
  <si>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</si>
  <si>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</si>
  <si>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</si>
  <si>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</si>
  <si>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</si>
  <si>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</si>
  <si>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</si>
  <si>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</si>
  <si>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</si>
  <si>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</si>
  <si>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</si>
  <si>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</si>
  <si>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</si>
  <si>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</si>
  <si>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</si>
  <si>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</si>
  <si>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</si>
  <si>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</si>
  <si>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</si>
  <si>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</si>
  <si>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</si>
  <si>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</si>
  <si>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</si>
  <si>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</si>
  <si>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</si>
  <si>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</si>
  <si>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</si>
  <si>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</si>
  <si>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</si>
  <si>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</si>
  <si>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</si>
  <si>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</si>
  <si>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</si>
  <si>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</si>
  <si>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</si>
  <si>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</si>
  <si>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</si>
  <si>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</si>
  <si>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</si>
  <si>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</si>
  <si>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</si>
  <si>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</si>
  <si>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</si>
  <si>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</si>
  <si>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</si>
  <si>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</si>
  <si>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</si>
  <si>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</si>
  <si>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</si>
  <si>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Proiecte finanţate din fonduri externe nerambursabile postaderare - cofinanţare 2% proiect FEN postaderare ADI Transilvania de Nord</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</si>
  <si>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</si>
  <si>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</si>
  <si>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</si>
  <si>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</si>
  <si>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</si>
  <si>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</si>
  <si>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</si>
  <si>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</si>
  <si>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</si>
  <si>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</si>
  <si>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</si>
  <si>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</si>
  <si>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</si>
  <si>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</si>
  <si>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</si>
  <si>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</si>
  <si>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</si>
  <si>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</si>
  <si>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</si>
  <si>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</si>
  <si>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</si>
  <si>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</si>
  <si>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</si>
  <si>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</si>
  <si>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</si>
  <si>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</si>
  <si>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</si>
  <si>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</si>
  <si>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</si>
  <si>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</si>
  <si>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</si>
  <si>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</si>
  <si>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</si>
  <si>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</si>
  <si>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</si>
  <si>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</si>
  <si>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</si>
  <si>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</si>
  <si>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ROHU-457 "ROcHUs - Care for healtj in Satu Mare and Szabolcs-Szatmár-Bereg counties"</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</si>
  <si>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</si>
  <si>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</si>
  <si>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</si>
  <si>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</si>
  <si>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</si>
  <si>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</si>
  <si>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</si>
  <si>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</si>
  <si>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</si>
  <si>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</si>
  <si>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</si>
  <si>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</si>
  <si>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</si>
  <si>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</si>
  <si>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</si>
  <si>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</si>
  <si>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</si>
  <si>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</si>
  <si>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</si>
  <si>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</si>
  <si>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</si>
  <si>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</si>
  <si>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</si>
  <si>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</si>
  <si>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</si>
  <si>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</si>
  <si>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</si>
  <si>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</si>
  <si>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</si>
  <si>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</si>
  <si>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</si>
  <si>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</si>
  <si>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</si>
  <si>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</si>
  <si>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</si>
  <si>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</si>
  <si>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</si>
  <si>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</si>
  <si>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</si>
  <si>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</si>
  <si>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</si>
  <si>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</si>
  <si>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</si>
  <si>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</si>
  <si>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</si>
  <si>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</si>
  <si>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</si>
  <si>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</si>
  <si>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</si>
  <si>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</si>
  <si>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</si>
  <si>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</si>
  <si>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</si>
  <si>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</si>
  <si>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</si>
  <si>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</si>
  <si>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</si>
  <si>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</si>
  <si>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</si>
  <si>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</si>
  <si>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</si>
  <si>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</si>
  <si>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</si>
  <si>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</si>
  <si>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</si>
  <si>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</si>
  <si>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</si>
  <si>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</si>
  <si>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</si>
  <si>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</si>
  <si>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</si>
  <si>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</si>
  <si>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</si>
  <si>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</si>
  <si>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</si>
  <si>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</si>
  <si>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</si>
  <si>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</si>
  <si>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</si>
  <si>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</si>
  <si>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</si>
  <si>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</si>
  <si>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</si>
  <si>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</si>
  <si>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Cofinanțarea obiectivului ”Realizarea platformei de gunoi – celula nr. 2 din cadrul Depozitului Ecologic Regional de deșeuri nepericuloase Doba, județul Satu Mare”</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</si>
  <si>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</si>
  <si>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</si>
  <si>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</si>
  <si>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</si>
  <si>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</si>
  <si>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</si>
  <si>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</si>
  <si>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</si>
  <si>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</si>
  <si>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</si>
  <si>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</si>
  <si>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</si>
  <si>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</si>
  <si>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</si>
  <si>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</si>
  <si>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</si>
  <si>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</si>
  <si>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</si>
  <si>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</si>
  <si>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</si>
  <si>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</si>
  <si>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</si>
  <si>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</si>
  <si>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</si>
  <si>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</si>
  <si>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</si>
  <si>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</si>
  <si>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</si>
  <si>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</si>
  <si>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</si>
  <si>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</si>
  <si>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</si>
  <si>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</si>
  <si>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</si>
  <si>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</si>
  <si>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</si>
  <si>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</si>
  <si>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</si>
  <si>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</si>
  <si>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</si>
  <si>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</si>
  <si>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</si>
  <si>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</si>
  <si>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</si>
  <si>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hot</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</si>
  <si>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</si>
  <si>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</si>
  <si>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</si>
  <si>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</si>
  <si>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</si>
  <si>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</si>
  <si>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</si>
  <si>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</si>
  <si>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</si>
  <si>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</si>
  <si>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t>Serviciul Judeţean de Ambulanţă Satu Mare</t>
  </si>
  <si>
    <t>„AVC- Added Value for Cooperation in Stroke Situations”</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</si>
  <si>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</si>
  <si>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</si>
  <si>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</si>
  <si>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</si>
  <si>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</si>
  <si>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</si>
  <si>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</si>
  <si>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</si>
  <si>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t>alte transferuri interne (institulii publice, ministere)</t>
  </si>
  <si>
    <t>Cofinanțare 2% "Proiect regional de dezvoltare a infrastructurii de apă şi apă uzată din judeţul Satu Mare/Regiunea Nord-Vest, în perioada 2014-2020)</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</si>
  <si>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</si>
  <si>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</si>
  <si>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</si>
  <si>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</si>
  <si>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</si>
  <si>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</si>
  <si>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JUDEŢUL SATU MARE</t>
  </si>
  <si>
    <t>Consiliul Judeţean Satu Mare</t>
  </si>
  <si>
    <t>cultura</t>
  </si>
  <si>
    <t>CJSM</t>
  </si>
  <si>
    <t>evidenta persoanei</t>
  </si>
  <si>
    <t>filarmonica</t>
  </si>
  <si>
    <t>muzeu</t>
  </si>
  <si>
    <t>Traditie</t>
  </si>
  <si>
    <t>Scoala de arte</t>
  </si>
  <si>
    <t>dexeuri</t>
  </si>
  <si>
    <t>spit no</t>
  </si>
  <si>
    <t>spit jud</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</si>
  <si>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</si>
  <si>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</si>
  <si>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</si>
  <si>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</si>
  <si>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</si>
  <si>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</si>
  <si>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</si>
  <si>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</si>
  <si>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</si>
  <si>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</si>
  <si>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</si>
  <si>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</si>
  <si>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</si>
  <si>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</si>
  <si>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</si>
  <si>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</si>
  <si>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</si>
  <si>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</si>
  <si>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Creșterea transparenței, eticii și integrității în administrația publică din județul Satu Mare - cod proiect 151935 (POCA)</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</si>
  <si>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</si>
  <si>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</si>
  <si>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</si>
  <si>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</si>
  <si>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</si>
  <si>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proiect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</si>
</sst>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_);\(#,##0.0\)"/>
    <numFmt numFmtId="165" formatCode="#,##0.0"/>
    <numFmt numFmtId="166" formatCode="0.0"/>
    <numFmt numFmtId="167" formatCode="#.##0"/>
    <numFmt numFmtId="168" formatCode="0.0%"/>
    <numFmt numFmtId="169" formatCode="yy\.mm\.dd"/>
    <numFmt numFmtId="170" formatCode="#,###.00"/>
    <numFmt numFmtId="171" formatCode="#,###.##000"/>
    <numFmt numFmtId="172" formatCode="#,###.0"/>
  </numFmts>
  <fonts count="48"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b/>
      <i/>
      <sz val="1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s>
  <fills count="13">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778">
    <xf numFmtId="0" fontId="0" fillId="0" borderId="0" xfId="0" applyFont="1" applyAlignment="1"/>
    <xf numFmtId="0" fontId="1" fillId="0" borderId="0" xfId="0" applyFont="1" applyAlignment="1"/>
    <xf numFmtId="0" fontId="2" fillId="0" borderId="0" xfId="0" applyFont="1" applyAlignme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applyAlignment="1"/>
    <xf numFmtId="0" fontId="1" fillId="0" borderId="0" xfId="0" applyFont="1" applyAlignment="1">
      <alignment horizontal="left"/>
    </xf>
    <xf numFmtId="0" fontId="1" fillId="0" borderId="0" xfId="0" applyFont="1" applyAlignment="1">
      <alignment horizontal="center"/>
    </xf>
    <xf numFmtId="0" fontId="3" fillId="0" borderId="0" xfId="0" applyFont="1" applyAlignment="1"/>
    <xf numFmtId="0" fontId="4" fillId="0" borderId="0" xfId="0" applyFont="1" applyAlignment="1"/>
    <xf numFmtId="0" fontId="4" fillId="0" borderId="1" xfId="0" applyFont="1" applyBorder="1" applyAlignment="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applyAlignment="1"/>
    <xf numFmtId="0" fontId="4" fillId="0" borderId="15" xfId="0" applyFont="1" applyBorder="1" applyAlignment="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applyAlignment="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3" fontId="1" fillId="0" borderId="0" xfId="0" applyNumberFormat="1" applyFont="1" applyAlignment="1">
      <alignment horizontal="right" vertical="top"/>
    </xf>
    <xf numFmtId="3" fontId="1" fillId="0" borderId="8" xfId="0" applyNumberFormat="1" applyFont="1" applyBorder="1" applyAlignment="1">
      <alignment horizontal="right" vertical="top"/>
    </xf>
    <xf numFmtId="3" fontId="1" fillId="0" borderId="9" xfId="0" applyNumberFormat="1" applyFont="1" applyBorder="1" applyAlignment="1">
      <alignment horizontal="right" vertical="top"/>
    </xf>
    <xf numFmtId="3" fontId="1" fillId="0" borderId="11" xfId="0" applyNumberFormat="1" applyFont="1" applyBorder="1" applyAlignment="1">
      <alignment horizontal="right" vertical="top"/>
    </xf>
    <xf numFmtId="0" fontId="1" fillId="0" borderId="0" xfId="0" applyFont="1" applyAlignment="1">
      <alignment vertical="top"/>
    </xf>
    <xf numFmtId="164" fontId="2" fillId="0" borderId="25" xfId="0" applyNumberFormat="1" applyFont="1" applyBorder="1" applyAlignment="1"/>
    <xf numFmtId="164" fontId="6" fillId="0" borderId="20" xfId="0" applyNumberFormat="1" applyFont="1" applyBorder="1" applyAlignment="1">
      <alignment horizontal="left"/>
    </xf>
    <xf numFmtId="3" fontId="2" fillId="0" borderId="20" xfId="0" applyNumberFormat="1" applyFont="1" applyBorder="1" applyAlignment="1">
      <alignment horizontal="right"/>
    </xf>
    <xf numFmtId="3" fontId="2" fillId="0" borderId="23" xfId="0" applyNumberFormat="1" applyFont="1" applyBorder="1" applyAlignment="1">
      <alignment horizontal="righ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3" fontId="6" fillId="0" borderId="20" xfId="0" applyNumberFormat="1" applyFont="1" applyBorder="1" applyAlignment="1"/>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20" xfId="0" applyNumberFormat="1" applyFont="1" applyBorder="1" applyAlignment="1">
      <alignment horizontal="right"/>
    </xf>
    <xf numFmtId="3" fontId="1" fillId="0" borderId="23" xfId="0" applyNumberFormat="1" applyFont="1" applyBorder="1" applyAlignment="1">
      <alignment horizontal="right"/>
    </xf>
    <xf numFmtId="3" fontId="1" fillId="0" borderId="0" xfId="0" applyNumberFormat="1" applyFont="1" applyAlignment="1"/>
    <xf numFmtId="3" fontId="2" fillId="0" borderId="0" xfId="0" applyNumberFormat="1" applyFont="1" applyAlignment="1"/>
    <xf numFmtId="164" fontId="2" fillId="0" borderId="25" xfId="0" applyNumberFormat="1" applyFont="1" applyBorder="1" applyAlignment="1">
      <alignment horizontal="left" vertical="top" wrapText="1"/>
    </xf>
    <xf numFmtId="167" fontId="2" fillId="0" borderId="20" xfId="0" applyNumberFormat="1" applyFont="1" applyBorder="1" applyAlignment="1">
      <alignment horizontal="right"/>
    </xf>
    <xf numFmtId="167" fontId="2" fillId="0" borderId="23" xfId="0" applyNumberFormat="1" applyFont="1" applyBorder="1" applyAlignment="1">
      <alignment horizontal="right"/>
    </xf>
    <xf numFmtId="0" fontId="2" fillId="0" borderId="25" xfId="0" applyFont="1" applyBorder="1" applyAlignment="1">
      <alignment horizontal="left" wrapText="1"/>
    </xf>
    <xf numFmtId="4" fontId="2" fillId="0" borderId="20" xfId="0" applyNumberFormat="1" applyFont="1" applyBorder="1" applyAlignment="1">
      <alignment horizontal="right"/>
    </xf>
    <xf numFmtId="165"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3" fontId="2" fillId="0" borderId="27" xfId="0" applyNumberFormat="1" applyFont="1" applyBorder="1" applyAlignment="1">
      <alignment horizontal="right"/>
    </xf>
    <xf numFmtId="3" fontId="2" fillId="0" borderId="28" xfId="0" applyNumberFormat="1" applyFont="1" applyBorder="1" applyAlignment="1">
      <alignment horizontal="righ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applyAlignment="1"/>
    <xf numFmtId="0" fontId="6" fillId="0" borderId="0" xfId="0" applyFont="1" applyAlignment="1">
      <alignment vertical="top"/>
    </xf>
    <xf numFmtId="0" fontId="4" fillId="0" borderId="0" xfId="0" applyFont="1" applyAlignment="1">
      <alignment horizontal="center"/>
    </xf>
    <xf numFmtId="0" fontId="10" fillId="0" borderId="0" xfId="0" applyFont="1" applyAlignment="1"/>
    <xf numFmtId="0" fontId="11" fillId="0" borderId="0" xfId="0" applyFont="1" applyAlignment="1"/>
    <xf numFmtId="0" fontId="3" fillId="0" borderId="0" xfId="0" applyFont="1" applyAlignment="1">
      <alignment horizontal="left"/>
    </xf>
    <xf numFmtId="0" fontId="4" fillId="0" borderId="0" xfId="0" applyFont="1" applyAlignment="1">
      <alignment wrapText="1"/>
    </xf>
    <xf numFmtId="4" fontId="4" fillId="0" borderId="0" xfId="0" applyNumberFormat="1" applyFont="1" applyAlignment="1"/>
    <xf numFmtId="4" fontId="3" fillId="0" borderId="0" xfId="0" applyNumberFormat="1" applyFont="1" applyAlignment="1">
      <alignment horizontal="right"/>
    </xf>
    <xf numFmtId="0" fontId="12" fillId="0" borderId="0" xfId="0" applyFont="1" applyAlignme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applyAlignment="1"/>
    <xf numFmtId="168" fontId="13" fillId="0" borderId="0" xfId="0" applyNumberFormat="1" applyFont="1" applyAlignment="1"/>
    <xf numFmtId="10" fontId="13" fillId="0" borderId="0" xfId="0" applyNumberFormat="1" applyFont="1" applyAlignme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4" fontId="14" fillId="0" borderId="32" xfId="0" applyNumberFormat="1" applyFont="1" applyBorder="1" applyAlignment="1">
      <alignment horizontal="center" wrapText="1"/>
    </xf>
    <xf numFmtId="4" fontId="3" fillId="0" borderId="33" xfId="0" applyNumberFormat="1" applyFont="1" applyBorder="1" applyAlignment="1">
      <alignment horizont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15" fillId="2" borderId="43" xfId="0" applyNumberFormat="1" applyFont="1" applyFill="1" applyBorder="1" applyAlignment="1">
      <alignment horizontal="right"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applyAlignment="1"/>
    <xf numFmtId="0" fontId="16" fillId="0" borderId="0" xfId="0" applyFont="1" applyAlignme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17" fillId="2" borderId="43" xfId="0" applyNumberFormat="1" applyFont="1" applyFill="1" applyBorder="1" applyAlignment="1">
      <alignment horizontal="righ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applyAlignment="1"/>
    <xf numFmtId="3" fontId="4" fillId="0" borderId="0" xfId="0" applyNumberFormat="1" applyFont="1" applyAlignment="1"/>
    <xf numFmtId="0" fontId="2" fillId="2" borderId="43" xfId="0" applyFont="1" applyFill="1" applyBorder="1" applyAlignment="1">
      <alignment horizontal="center" vertical="top" wrapText="1"/>
    </xf>
    <xf numFmtId="0" fontId="0" fillId="2" borderId="48" xfId="0" applyFont="1" applyFill="1" applyBorder="1" applyAlignment="1">
      <alignment vertical="top"/>
    </xf>
    <xf numFmtId="3" fontId="18" fillId="0" borderId="0" xfId="0" applyNumberFormat="1" applyFont="1" applyAlignment="1"/>
    <xf numFmtId="0" fontId="18" fillId="0" borderId="0" xfId="0" applyFont="1" applyAlignment="1"/>
    <xf numFmtId="0" fontId="19" fillId="2" borderId="43" xfId="0" applyFont="1" applyFill="1" applyBorder="1" applyAlignment="1">
      <alignment horizontal="center" vertical="top" wrapText="1"/>
    </xf>
    <xf numFmtId="169"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20" fillId="2" borderId="43" xfId="0" applyNumberFormat="1" applyFont="1" applyFill="1" applyBorder="1" applyAlignment="1">
      <alignment horizontal="righ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applyAlignment="1"/>
    <xf numFmtId="0" fontId="4" fillId="3" borderId="51" xfId="0" applyFont="1" applyFill="1" applyBorder="1" applyAlignment="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applyAlignment="1"/>
    <xf numFmtId="49" fontId="3" fillId="2" borderId="48" xfId="0" applyNumberFormat="1" applyFont="1" applyFill="1" applyBorder="1" applyAlignment="1">
      <alignment horizontal="left" vertical="top"/>
    </xf>
    <xf numFmtId="0" fontId="0" fillId="2" borderId="50" xfId="0" applyFont="1"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ont="1" applyFill="1" applyBorder="1" applyAlignment="1">
      <alignment horizontal="right" vertical="top" wrapText="1"/>
    </xf>
    <xf numFmtId="4" fontId="0" fillId="2" borderId="44" xfId="0" applyNumberFormat="1" applyFont="1" applyFill="1" applyBorder="1" applyAlignment="1">
      <alignment horizontal="right" vertical="top" wrapText="1"/>
    </xf>
    <xf numFmtId="4" fontId="0" fillId="2" borderId="47" xfId="0" applyNumberFormat="1" applyFont="1" applyFill="1" applyBorder="1" applyAlignment="1">
      <alignment horizontal="right" vertical="top" wrapText="1"/>
    </xf>
    <xf numFmtId="4" fontId="0" fillId="2" borderId="20" xfId="0" applyNumberFormat="1" applyFon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4" fillId="0" borderId="49" xfId="0" applyFont="1" applyBorder="1" applyAlignment="1">
      <alignment horizontal="left" vertical="top" wrapText="1"/>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9"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17" fillId="0" borderId="43" xfId="0" applyNumberFormat="1" applyFont="1" applyBorder="1" applyAlignment="1">
      <alignment horizontal="righ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18" fillId="0" borderId="49" xfId="0" applyFont="1" applyBorder="1" applyAlignment="1">
      <alignment horizontal="left" vertical="top" wrapText="1"/>
    </xf>
    <xf numFmtId="0" fontId="8" fillId="0" borderId="43" xfId="0" applyFont="1" applyBorder="1" applyAlignment="1">
      <alignment horizontal="left" vertical="top" wrapText="1"/>
    </xf>
    <xf numFmtId="4" fontId="20" fillId="0" borderId="43" xfId="0" applyNumberFormat="1" applyFont="1" applyBorder="1" applyAlignment="1">
      <alignment horizontal="righ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applyAlignme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17" fillId="4" borderId="43" xfId="0" applyNumberFormat="1" applyFont="1" applyFill="1" applyBorder="1" applyAlignment="1">
      <alignment horizontal="righ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Font="1" applyBorder="1" applyAlignment="1">
      <alignment vertical="top" wrapText="1"/>
    </xf>
    <xf numFmtId="0" fontId="22" fillId="0" borderId="43" xfId="0" applyFont="1" applyBorder="1" applyAlignment="1">
      <alignment vertical="top" wrapText="1"/>
    </xf>
    <xf numFmtId="0" fontId="0" fillId="0" borderId="49" xfId="0" applyFont="1" applyBorder="1" applyAlignment="1">
      <alignment vertical="top"/>
    </xf>
    <xf numFmtId="0" fontId="22" fillId="0" borderId="43" xfId="0" applyFont="1" applyBorder="1" applyAlignment="1">
      <alignment vertical="top"/>
    </xf>
    <xf numFmtId="4" fontId="0" fillId="0" borderId="43" xfId="0" applyNumberFormat="1" applyFont="1" applyBorder="1" applyAlignment="1">
      <alignment horizontal="right" vertical="top"/>
    </xf>
    <xf numFmtId="0" fontId="0" fillId="0" borderId="53" xfId="0" applyFont="1" applyBorder="1" applyAlignment="1">
      <alignment horizontal="right" vertical="top"/>
    </xf>
    <xf numFmtId="0" fontId="0" fillId="0" borderId="20" xfId="0" applyFont="1" applyBorder="1" applyAlignment="1">
      <alignment horizontal="right" vertical="top"/>
    </xf>
    <xf numFmtId="4" fontId="0" fillId="0" borderId="43" xfId="0" applyNumberFormat="1" applyFont="1" applyBorder="1" applyAlignment="1">
      <alignment horizontal="right" vertical="top" wrapText="1"/>
    </xf>
    <xf numFmtId="0" fontId="0" fillId="0" borderId="53" xfId="0" applyFont="1" applyBorder="1" applyAlignment="1">
      <alignment horizontal="right" vertical="top" wrapText="1"/>
    </xf>
    <xf numFmtId="0" fontId="0" fillId="0" borderId="20" xfId="0" applyFont="1"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2" fontId="17" fillId="0" borderId="43" xfId="0" applyNumberFormat="1" applyFont="1" applyBorder="1" applyAlignment="1">
      <alignment horizontal="right" vertical="center"/>
    </xf>
    <xf numFmtId="2" fontId="4" fillId="0" borderId="43" xfId="0" applyNumberFormat="1" applyFont="1" applyBorder="1" applyAlignment="1">
      <alignment horizontal="righ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17" fillId="0" borderId="43" xfId="0" applyFont="1" applyBorder="1" applyAlignment="1">
      <alignment horizontal="right" vertical="center"/>
    </xf>
    <xf numFmtId="0" fontId="4" fillId="0" borderId="43" xfId="0" applyFont="1" applyBorder="1" applyAlignment="1">
      <alignment horizontal="right" vertical="center"/>
    </xf>
    <xf numFmtId="0" fontId="17" fillId="0" borderId="43" xfId="0" applyFont="1" applyBorder="1" applyAlignment="1">
      <alignment horizontal="center"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15" fillId="0" borderId="43" xfId="0" applyNumberFormat="1" applyFont="1" applyBorder="1" applyAlignment="1">
      <alignment horizontal="righ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15" fillId="5" borderId="43" xfId="0" applyNumberFormat="1" applyFont="1" applyFill="1" applyBorder="1" applyAlignment="1">
      <alignment horizontal="right"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15" fillId="6" borderId="43" xfId="0" applyNumberFormat="1" applyFont="1" applyFill="1" applyBorder="1" applyAlignment="1">
      <alignment horizontal="righ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15" fillId="5" borderId="43" xfId="0" applyNumberFormat="1" applyFont="1" applyFill="1" applyBorder="1" applyAlignment="1"/>
    <xf numFmtId="4" fontId="3" fillId="5" borderId="43" xfId="0" applyNumberFormat="1" applyFont="1" applyFill="1" applyBorder="1" applyAlignment="1"/>
    <xf numFmtId="4" fontId="3" fillId="5" borderId="44" xfId="0" applyNumberFormat="1" applyFont="1" applyFill="1" applyBorder="1" applyAlignment="1"/>
    <xf numFmtId="165" fontId="3" fillId="6" borderId="47" xfId="0" applyNumberFormat="1" applyFont="1" applyFill="1" applyBorder="1" applyAlignment="1"/>
    <xf numFmtId="165" fontId="3" fillId="6" borderId="20" xfId="0" applyNumberFormat="1" applyFont="1" applyFill="1" applyBorder="1" applyAlignment="1"/>
    <xf numFmtId="170" fontId="15" fillId="5" borderId="43" xfId="0" applyNumberFormat="1" applyFont="1" applyFill="1" applyBorder="1" applyAlignment="1"/>
    <xf numFmtId="170" fontId="3" fillId="5" borderId="43" xfId="0" applyNumberFormat="1" applyFont="1" applyFill="1" applyBorder="1" applyAlignment="1"/>
    <xf numFmtId="4" fontId="15" fillId="5" borderId="43" xfId="0" applyNumberFormat="1" applyFont="1" applyFill="1" applyBorder="1" applyAlignment="1">
      <alignment wrapText="1"/>
    </xf>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20" fillId="7" borderId="43" xfId="0" applyNumberFormat="1" applyFont="1" applyFill="1" applyBorder="1" applyAlignment="1">
      <alignment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17" fillId="7" borderId="43" xfId="0" applyNumberFormat="1" applyFont="1" applyFill="1" applyBorder="1" applyAlignment="1">
      <alignment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4" fillId="0" borderId="49" xfId="0" applyFont="1" applyBorder="1" applyAlignment="1">
      <alignment horizontal="left" wrapText="1"/>
    </xf>
    <xf numFmtId="0" fontId="2" fillId="0" borderId="43" xfId="0" applyFont="1" applyBorder="1" applyAlignment="1">
      <alignment horizontal="left" wrapText="1"/>
    </xf>
    <xf numFmtId="4" fontId="17" fillId="0" borderId="43" xfId="0" applyNumberFormat="1" applyFont="1" applyBorder="1" applyAlignment="1">
      <alignment horizontal="righ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applyAlignment="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17" fillId="0" borderId="43" xfId="0" applyNumberFormat="1" applyFont="1" applyBorder="1" applyAlignment="1">
      <alignment horizontal="right"/>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applyAlignment="1"/>
    <xf numFmtId="165" fontId="4" fillId="0" borderId="53" xfId="0" applyNumberFormat="1" applyFont="1" applyBorder="1" applyAlignment="1"/>
    <xf numFmtId="165" fontId="4" fillId="0" borderId="20" xfId="0" applyNumberFormat="1" applyFont="1" applyBorder="1" applyAlignment="1"/>
    <xf numFmtId="0" fontId="8" fillId="7" borderId="43" xfId="0" applyFont="1" applyFill="1" applyBorder="1" applyAlignment="1">
      <alignment horizontal="left" wrapText="1"/>
    </xf>
    <xf numFmtId="4" fontId="20" fillId="7" borderId="43" xfId="0" applyNumberFormat="1" applyFont="1" applyFill="1" applyBorder="1" applyAlignment="1">
      <alignment horizontal="righ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15" fillId="7" borderId="43" xfId="0" applyNumberFormat="1" applyFont="1" applyFill="1" applyBorder="1" applyAlignment="1"/>
    <xf numFmtId="4" fontId="3" fillId="7" borderId="43" xfId="0" applyNumberFormat="1" applyFont="1" applyFill="1" applyBorder="1" applyAlignment="1"/>
    <xf numFmtId="4" fontId="3" fillId="7" borderId="44" xfId="0" applyNumberFormat="1" applyFont="1" applyFill="1" applyBorder="1" applyAlignment="1"/>
    <xf numFmtId="165" fontId="3" fillId="7" borderId="47" xfId="0" applyNumberFormat="1" applyFont="1" applyFill="1" applyBorder="1" applyAlignment="1"/>
    <xf numFmtId="165" fontId="3" fillId="7" borderId="20" xfId="0" applyNumberFormat="1" applyFont="1" applyFill="1" applyBorder="1" applyAlignment="1"/>
    <xf numFmtId="0" fontId="1" fillId="7" borderId="43" xfId="0" applyFont="1" applyFill="1" applyBorder="1" applyAlignment="1">
      <alignment horizontal="left"/>
    </xf>
    <xf numFmtId="171" fontId="15" fillId="7" borderId="43" xfId="0" applyNumberFormat="1" applyFont="1" applyFill="1" applyBorder="1" applyAlignment="1">
      <alignment horizontal="right"/>
    </xf>
    <xf numFmtId="171" fontId="3" fillId="7" borderId="43" xfId="0" applyNumberFormat="1" applyFont="1" applyFill="1" applyBorder="1" applyAlignment="1">
      <alignment horizontal="righ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applyAlignment="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applyAlignment="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15" fillId="0" borderId="43" xfId="0" applyNumberFormat="1" applyFont="1" applyBorder="1" applyAlignment="1">
      <alignment horizontal="righ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applyAlignment="1"/>
    <xf numFmtId="0" fontId="18" fillId="0" borderId="43" xfId="0" applyFont="1" applyBorder="1" applyAlignment="1">
      <alignment wrapText="1"/>
    </xf>
    <xf numFmtId="0" fontId="18" fillId="0" borderId="49"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15" fillId="7" borderId="43" xfId="0" applyNumberFormat="1" applyFont="1" applyFill="1" applyBorder="1" applyAlignment="1">
      <alignment horizontal="right"/>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applyAlignment="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applyAlignment="1"/>
    <xf numFmtId="4" fontId="3" fillId="7" borderId="20" xfId="0" applyNumberFormat="1" applyFont="1" applyFill="1" applyBorder="1" applyAlignment="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applyAlignment="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18" fillId="0" borderId="49" xfId="0" applyFont="1" applyBorder="1" applyAlignment="1">
      <alignment horizontal="left" wrapText="1"/>
    </xf>
    <xf numFmtId="0" fontId="8" fillId="0" borderId="43" xfId="0" applyFont="1" applyBorder="1" applyAlignment="1">
      <alignment horizontal="left" wrapText="1"/>
    </xf>
    <xf numFmtId="4" fontId="20" fillId="0" borderId="43" xfId="0" applyNumberFormat="1" applyFont="1" applyBorder="1" applyAlignment="1">
      <alignment horizontal="righ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70" fontId="15" fillId="7" borderId="43" xfId="0" applyNumberFormat="1" applyFont="1" applyFill="1" applyBorder="1" applyAlignment="1">
      <alignment horizontal="right"/>
    </xf>
    <xf numFmtId="170"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2" fontId="15" fillId="7" borderId="43" xfId="0" applyNumberFormat="1" applyFont="1" applyFill="1" applyBorder="1" applyAlignment="1"/>
    <xf numFmtId="172" fontId="3" fillId="7" borderId="43" xfId="0" applyNumberFormat="1" applyFont="1" applyFill="1" applyBorder="1" applyAlignment="1"/>
    <xf numFmtId="4" fontId="17" fillId="7" borderId="43" xfId="0" applyNumberFormat="1" applyFont="1" applyFill="1" applyBorder="1" applyAlignment="1">
      <alignment horizontal="right" wrapText="1"/>
    </xf>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0" fontId="2" fillId="0" borderId="41" xfId="0" applyFont="1" applyBorder="1" applyAlignment="1">
      <alignment horizontal="left" wrapText="1"/>
    </xf>
    <xf numFmtId="4" fontId="19" fillId="0" borderId="43" xfId="0" applyNumberFormat="1" applyFont="1" applyBorder="1" applyAlignment="1">
      <alignment wrapText="1"/>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applyAlignment="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17" fillId="0" borderId="43" xfId="0" applyNumberFormat="1" applyFont="1" applyBorder="1" applyAlignment="1">
      <alignment horizontal="left" wrapText="1"/>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171" fontId="15" fillId="7" borderId="43" xfId="0" applyNumberFormat="1" applyFont="1" applyFill="1" applyBorder="1" applyAlignment="1"/>
    <xf numFmtId="171" fontId="3" fillId="7" borderId="43" xfId="0" applyNumberFormat="1" applyFont="1" applyFill="1" applyBorder="1" applyAlignment="1"/>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15" fillId="0" borderId="43" xfId="0" applyNumberFormat="1" applyFont="1" applyBorder="1" applyAlignment="1"/>
    <xf numFmtId="4" fontId="3" fillId="0" borderId="43" xfId="0" applyNumberFormat="1" applyFont="1" applyBorder="1" applyAlignment="1"/>
    <xf numFmtId="4" fontId="3" fillId="0" borderId="44" xfId="0" applyNumberFormat="1" applyFont="1" applyBorder="1" applyAlignment="1"/>
    <xf numFmtId="165" fontId="3" fillId="0" borderId="53" xfId="0" applyNumberFormat="1" applyFont="1" applyBorder="1" applyAlignment="1"/>
    <xf numFmtId="165" fontId="3" fillId="0" borderId="20" xfId="0" applyNumberFormat="1" applyFont="1" applyBorder="1" applyAlignment="1"/>
    <xf numFmtId="4" fontId="20" fillId="0" borderId="43" xfId="0" applyNumberFormat="1" applyFont="1" applyBorder="1" applyAlignment="1"/>
    <xf numFmtId="4" fontId="18" fillId="0" borderId="43" xfId="0" applyNumberFormat="1" applyFont="1" applyBorder="1" applyAlignment="1"/>
    <xf numFmtId="4" fontId="18" fillId="0" borderId="44" xfId="0" applyNumberFormat="1" applyFont="1" applyBorder="1" applyAlignment="1"/>
    <xf numFmtId="0" fontId="32" fillId="0" borderId="43" xfId="0" applyFont="1" applyBorder="1" applyAlignment="1">
      <alignment horizontal="center"/>
    </xf>
    <xf numFmtId="4" fontId="35" fillId="0" borderId="43" xfId="0" applyNumberFormat="1" applyFont="1" applyBorder="1" applyAlignment="1"/>
    <xf numFmtId="4" fontId="16" fillId="0" borderId="43" xfId="0" applyNumberFormat="1" applyFont="1" applyBorder="1" applyAlignment="1"/>
    <xf numFmtId="4" fontId="16" fillId="0" borderId="44" xfId="0" applyNumberFormat="1" applyFont="1" applyBorder="1" applyAlignment="1"/>
    <xf numFmtId="165" fontId="16" fillId="0" borderId="53" xfId="0" applyNumberFormat="1" applyFont="1" applyBorder="1" applyAlignment="1"/>
    <xf numFmtId="165" fontId="16" fillId="0" borderId="20" xfId="0" applyNumberFormat="1" applyFont="1" applyBorder="1" applyAlignment="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applyAlignment="1"/>
    <xf numFmtId="165" fontId="18" fillId="0" borderId="20" xfId="0" applyNumberFormat="1" applyFont="1" applyBorder="1" applyAlignment="1"/>
    <xf numFmtId="0" fontId="16" fillId="0" borderId="43" xfId="0" applyFont="1" applyBorder="1" applyAlignment="1">
      <alignment horizontal="left"/>
    </xf>
    <xf numFmtId="165" fontId="25" fillId="0" borderId="53" xfId="0" applyNumberFormat="1" applyFont="1" applyBorder="1" applyAlignment="1"/>
    <xf numFmtId="165" fontId="25" fillId="0" borderId="20" xfId="0" applyNumberFormat="1" applyFont="1" applyBorder="1" applyAlignment="1"/>
    <xf numFmtId="0" fontId="16" fillId="0" borderId="43" xfId="0" applyFont="1" applyBorder="1" applyAlignment="1">
      <alignment horizontal="left" wrapText="1"/>
    </xf>
    <xf numFmtId="0" fontId="32" fillId="0" borderId="43" xfId="0" applyFont="1" applyBorder="1" applyAlignment="1">
      <alignment horizontal="left" wrapText="1"/>
    </xf>
    <xf numFmtId="4" fontId="35" fillId="0" borderId="43" xfId="0" applyNumberFormat="1" applyFont="1" applyBorder="1" applyAlignment="1">
      <alignmen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applyAlignme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20" fillId="0" borderId="43"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70" fontId="15" fillId="7" borderId="43" xfId="0" applyNumberFormat="1" applyFont="1" applyFill="1" applyBorder="1" applyAlignment="1"/>
    <xf numFmtId="170" fontId="3" fillId="7" borderId="43" xfId="0" applyNumberFormat="1" applyFont="1" applyFill="1" applyBorder="1" applyAlignment="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170" fontId="13" fillId="0" borderId="43" xfId="0" applyNumberFormat="1" applyFont="1" applyBorder="1" applyAlignment="1">
      <alignment wrapText="1"/>
    </xf>
    <xf numFmtId="0" fontId="8" fillId="7" borderId="43" xfId="0" applyFont="1" applyFill="1" applyBorder="1" applyAlignment="1">
      <alignment horizontal="left" vertical="top" wrapText="1"/>
    </xf>
    <xf numFmtId="4" fontId="20" fillId="7" borderId="43" xfId="0" applyNumberFormat="1" applyFont="1" applyFill="1" applyBorder="1" applyAlignment="1">
      <alignment horizontal="righ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15" fillId="2" borderId="43" xfId="0" applyNumberFormat="1" applyFont="1" applyFill="1" applyBorder="1" applyAlignment="1">
      <alignment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15" fillId="2" borderId="43" xfId="0" applyNumberFormat="1" applyFont="1" applyFill="1" applyBorder="1" applyAlignment="1"/>
    <xf numFmtId="4" fontId="3" fillId="2" borderId="43" xfId="0" applyNumberFormat="1" applyFont="1" applyFill="1" applyBorder="1" applyAlignment="1"/>
    <xf numFmtId="4" fontId="3" fillId="2" borderId="44" xfId="0" applyNumberFormat="1" applyFont="1" applyFill="1" applyBorder="1" applyAlignment="1"/>
    <xf numFmtId="4" fontId="3" fillId="2" borderId="47" xfId="0" applyNumberFormat="1" applyFont="1" applyFill="1" applyBorder="1" applyAlignment="1"/>
    <xf numFmtId="4" fontId="3" fillId="2" borderId="20" xfId="0" applyNumberFormat="1" applyFont="1" applyFill="1" applyBorder="1" applyAlignment="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17" fillId="2" borderId="43" xfId="0" applyNumberFormat="1" applyFont="1" applyFill="1" applyBorder="1" applyAlignment="1">
      <alignmen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17" fillId="2" borderId="64" xfId="0" applyNumberFormat="1" applyFont="1" applyFill="1" applyBorder="1" applyAlignment="1">
      <alignment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1" fontId="4" fillId="0" borderId="0" xfId="0" applyNumberFormat="1" applyFont="1" applyAlignment="1"/>
    <xf numFmtId="4" fontId="3" fillId="0" borderId="43" xfId="0" applyNumberFormat="1" applyFont="1" applyBorder="1" applyAlignment="1">
      <alignment horizontal="right" vertical="top"/>
    </xf>
    <xf numFmtId="0" fontId="13" fillId="0" borderId="48" xfId="0" applyFont="1" applyBorder="1" applyAlignment="1">
      <alignment horizontal="left"/>
    </xf>
    <xf numFmtId="0" fontId="13" fillId="0" borderId="43" xfId="0" applyFont="1" applyBorder="1" applyAlignment="1">
      <alignment horizontal="left" wrapText="1"/>
    </xf>
    <xf numFmtId="0" fontId="36" fillId="0" borderId="43" xfId="0" applyFont="1" applyBorder="1" applyAlignment="1">
      <alignment horizontal="left" wrapText="1"/>
    </xf>
    <xf numFmtId="4" fontId="13" fillId="0" borderId="43" xfId="0" applyNumberFormat="1" applyFont="1" applyBorder="1" applyAlignment="1">
      <alignment horizontal="right" wrapText="1"/>
    </xf>
    <xf numFmtId="0" fontId="37" fillId="11" borderId="51" xfId="0" applyFont="1" applyFill="1" applyBorder="1" applyAlignment="1"/>
    <xf numFmtId="0" fontId="38" fillId="11" borderId="51" xfId="0" applyFont="1" applyFill="1" applyBorder="1" applyAlignment="1"/>
    <xf numFmtId="0" fontId="4" fillId="7" borderId="68" xfId="0" applyFont="1" applyFill="1" applyBorder="1" applyAlignment="1"/>
    <xf numFmtId="0" fontId="4" fillId="7" borderId="51" xfId="0" applyFont="1" applyFill="1" applyBorder="1" applyAlignment="1"/>
    <xf numFmtId="0" fontId="4" fillId="10" borderId="51" xfId="0" applyFont="1" applyFill="1" applyBorder="1" applyAlignment="1"/>
    <xf numFmtId="0" fontId="37" fillId="0" borderId="0" xfId="0" applyFont="1" applyAlignment="1"/>
    <xf numFmtId="0" fontId="39" fillId="0" borderId="69" xfId="0" applyFont="1" applyBorder="1" applyAlignment="1"/>
    <xf numFmtId="0" fontId="38" fillId="11" borderId="70" xfId="0" applyFont="1" applyFill="1" applyBorder="1" applyAlignment="1"/>
    <xf numFmtId="0" fontId="37" fillId="11" borderId="70" xfId="0" applyFont="1" applyFill="1" applyBorder="1" applyAlignment="1"/>
    <xf numFmtId="0" fontId="37" fillId="11" borderId="71" xfId="0" applyFont="1" applyFill="1" applyBorder="1" applyAlignment="1"/>
    <xf numFmtId="0" fontId="40" fillId="11" borderId="51" xfId="0" applyFont="1" applyFill="1" applyBorder="1" applyAlignment="1"/>
    <xf numFmtId="0" fontId="41" fillId="12" borderId="69" xfId="0" applyFont="1" applyFill="1" applyBorder="1" applyAlignment="1">
      <alignment horizontal="center"/>
    </xf>
    <xf numFmtId="0" fontId="4" fillId="7" borderId="72" xfId="0" applyFont="1" applyFill="1" applyBorder="1" applyAlignment="1"/>
    <xf numFmtId="0" fontId="37" fillId="11" borderId="20" xfId="0" applyFont="1" applyFill="1" applyBorder="1" applyAlignment="1"/>
    <xf numFmtId="0" fontId="38" fillId="11" borderId="20" xfId="0" applyFont="1" applyFill="1" applyBorder="1" applyAlignment="1"/>
    <xf numFmtId="0" fontId="4" fillId="7" borderId="20" xfId="0" applyFont="1" applyFill="1" applyBorder="1" applyAlignment="1"/>
    <xf numFmtId="2" fontId="4" fillId="10" borderId="20" xfId="0" applyNumberFormat="1" applyFont="1" applyFill="1" applyBorder="1" applyAlignment="1"/>
    <xf numFmtId="0" fontId="4" fillId="10" borderId="20" xfId="0" applyFont="1" applyFill="1" applyBorder="1" applyAlignment="1"/>
    <xf numFmtId="4" fontId="4" fillId="10" borderId="20" xfId="0" applyNumberFormat="1" applyFont="1" applyFill="1" applyBorder="1" applyAlignment="1"/>
    <xf numFmtId="4" fontId="13" fillId="10" borderId="20" xfId="0" applyNumberFormat="1" applyFont="1" applyFill="1" applyBorder="1" applyAlignment="1"/>
    <xf numFmtId="0" fontId="13" fillId="10" borderId="20" xfId="0" applyFont="1" applyFill="1" applyBorder="1" applyAlignment="1"/>
    <xf numFmtId="4" fontId="37" fillId="11" borderId="20" xfId="0" applyNumberFormat="1" applyFont="1" applyFill="1" applyBorder="1" applyAlignment="1"/>
    <xf numFmtId="164" fontId="36" fillId="0" borderId="25" xfId="0" applyNumberFormat="1" applyFont="1" applyBorder="1" applyAlignment="1">
      <alignment horizontal="left"/>
    </xf>
    <xf numFmtId="164" fontId="42" fillId="0" borderId="20" xfId="0" applyNumberFormat="1" applyFont="1" applyBorder="1" applyAlignment="1">
      <alignment horizontal="left"/>
    </xf>
    <xf numFmtId="0" fontId="13" fillId="0" borderId="0" xfId="0" applyFont="1" applyAlignment="1"/>
    <xf numFmtId="0" fontId="40" fillId="11" borderId="20" xfId="0" applyFont="1" applyFill="1" applyBorder="1" applyAlignment="1"/>
    <xf numFmtId="0" fontId="43" fillId="11" borderId="20" xfId="0" applyFont="1" applyFill="1" applyBorder="1" applyAlignment="1"/>
    <xf numFmtId="0" fontId="13" fillId="7" borderId="20" xfId="0" applyFont="1" applyFill="1" applyBorder="1" applyAlignment="1"/>
    <xf numFmtId="2" fontId="13" fillId="10" borderId="20" xfId="0" applyNumberFormat="1" applyFont="1" applyFill="1" applyBorder="1" applyAlignment="1"/>
    <xf numFmtId="0" fontId="40" fillId="0" borderId="0" xfId="0" applyFont="1" applyAlignment="1"/>
    <xf numFmtId="0" fontId="44" fillId="0" borderId="69" xfId="0" applyFont="1" applyBorder="1" applyAlignment="1"/>
    <xf numFmtId="3" fontId="4" fillId="10" borderId="20" xfId="0" applyNumberFormat="1" applyFont="1" applyFill="1" applyBorder="1" applyAlignment="1"/>
    <xf numFmtId="164" fontId="37" fillId="0" borderId="25" xfId="0" applyNumberFormat="1" applyFont="1" applyBorder="1" applyAlignment="1">
      <alignment horizontal="left"/>
    </xf>
    <xf numFmtId="164" fontId="37" fillId="0" borderId="20" xfId="0" applyNumberFormat="1" applyFont="1" applyBorder="1" applyAlignment="1">
      <alignment horizontal="left"/>
    </xf>
    <xf numFmtId="4" fontId="38" fillId="11" borderId="20" xfId="0" applyNumberFormat="1" applyFont="1" applyFill="1" applyBorder="1" applyAlignment="1"/>
    <xf numFmtId="0" fontId="37" fillId="7" borderId="20" xfId="0" applyFont="1" applyFill="1" applyBorder="1" applyAlignment="1"/>
    <xf numFmtId="4" fontId="37" fillId="10" borderId="20" xfId="0" applyNumberFormat="1" applyFont="1" applyFill="1" applyBorder="1" applyAlignment="1"/>
    <xf numFmtId="0" fontId="37" fillId="10" borderId="20" xfId="0" applyFont="1" applyFill="1" applyBorder="1" applyAlignment="1"/>
    <xf numFmtId="0" fontId="4" fillId="7" borderId="73" xfId="0" applyFont="1" applyFill="1" applyBorder="1" applyAlignment="1"/>
    <xf numFmtId="0" fontId="37" fillId="0" borderId="25" xfId="0" applyFont="1" applyBorder="1" applyAlignment="1">
      <alignment horizontal="left" wrapText="1"/>
    </xf>
    <xf numFmtId="0" fontId="37" fillId="7" borderId="68" xfId="0" applyFont="1" applyFill="1" applyBorder="1" applyAlignment="1"/>
    <xf numFmtId="0" fontId="37" fillId="7" borderId="51" xfId="0" applyFont="1" applyFill="1" applyBorder="1" applyAlignment="1"/>
    <xf numFmtId="0" fontId="37" fillId="10" borderId="51" xfId="0" applyFont="1" applyFill="1" applyBorder="1" applyAlignment="1"/>
    <xf numFmtId="4" fontId="37" fillId="11" borderId="51" xfId="0" applyNumberFormat="1" applyFont="1" applyFill="1" applyBorder="1" applyAlignment="1"/>
    <xf numFmtId="1" fontId="38" fillId="11" borderId="51" xfId="0" applyNumberFormat="1" applyFont="1" applyFill="1" applyBorder="1" applyAlignment="1"/>
    <xf numFmtId="1" fontId="37" fillId="11" borderId="51" xfId="0" applyNumberFormat="1" applyFont="1" applyFill="1" applyBorder="1" applyAlignment="1"/>
    <xf numFmtId="2" fontId="4" fillId="7" borderId="51" xfId="0" applyNumberFormat="1" applyFont="1" applyFill="1" applyBorder="1" applyAlignment="1"/>
    <xf numFmtId="1" fontId="4" fillId="10" borderId="51" xfId="0" applyNumberFormat="1" applyFont="1" applyFill="1" applyBorder="1" applyAlignment="1"/>
    <xf numFmtId="2" fontId="4" fillId="10" borderId="51" xfId="0" applyNumberFormat="1" applyFont="1" applyFill="1" applyBorder="1" applyAlignment="1"/>
    <xf numFmtId="4" fontId="4" fillId="10" borderId="51" xfId="0" applyNumberFormat="1" applyFont="1" applyFill="1" applyBorder="1" applyAlignment="1"/>
    <xf numFmtId="4" fontId="38" fillId="11" borderId="51" xfId="0" applyNumberFormat="1" applyFont="1" applyFill="1" applyBorder="1" applyAlignment="1"/>
    <xf numFmtId="4" fontId="15" fillId="0" borderId="43" xfId="0" applyNumberFormat="1" applyFont="1" applyFill="1" applyBorder="1" applyAlignment="1">
      <alignment horizontal="right" vertical="top"/>
    </xf>
    <xf numFmtId="4" fontId="5" fillId="0" borderId="43" xfId="0" applyNumberFormat="1" applyFont="1" applyBorder="1" applyAlignment="1">
      <alignment wrapText="1"/>
    </xf>
    <xf numFmtId="170" fontId="5" fillId="0" borderId="43" xfId="0" applyNumberFormat="1" applyFont="1" applyBorder="1" applyAlignment="1">
      <alignment wrapText="1"/>
    </xf>
    <xf numFmtId="0" fontId="0" fillId="0" borderId="0" xfId="0" applyFont="1" applyAlignment="1"/>
    <xf numFmtId="0" fontId="1" fillId="0" borderId="0" xfId="0" applyFont="1" applyAlignment="1">
      <alignment horizontal="center"/>
    </xf>
    <xf numFmtId="0" fontId="4" fillId="0" borderId="49" xfId="0" applyFont="1" applyBorder="1" applyAlignment="1">
      <alignment horizontal="left" vertical="top" wrapText="1"/>
    </xf>
    <xf numFmtId="0" fontId="3" fillId="0" borderId="0" xfId="0" applyFont="1" applyAlignment="1">
      <alignment horizontal="center" wrapText="1"/>
    </xf>
    <xf numFmtId="4" fontId="3" fillId="0" borderId="0" xfId="0" applyNumberFormat="1" applyFont="1" applyAlignment="1">
      <alignment horizontal="center"/>
    </xf>
    <xf numFmtId="0" fontId="18" fillId="0" borderId="49" xfId="0" applyFont="1" applyBorder="1" applyAlignment="1">
      <alignment horizontal="left" wrapText="1"/>
    </xf>
    <xf numFmtId="0" fontId="4" fillId="0" borderId="49" xfId="0" applyFont="1" applyBorder="1" applyAlignment="1">
      <alignment horizontal="left" wrapText="1"/>
    </xf>
    <xf numFmtId="0" fontId="18" fillId="0" borderId="49" xfId="0" applyFont="1" applyBorder="1" applyAlignment="1">
      <alignment wrapText="1"/>
    </xf>
    <xf numFmtId="0" fontId="3" fillId="0" borderId="0" xfId="0" applyFont="1" applyAlignment="1">
      <alignment horizontal="center" vertical="center" wrapText="1"/>
    </xf>
    <xf numFmtId="4" fontId="5" fillId="0" borderId="43" xfId="0" applyNumberFormat="1" applyFont="1" applyBorder="1" applyAlignment="1">
      <alignment horizontal="right" vertical="top" wrapText="1"/>
    </xf>
    <xf numFmtId="0" fontId="0" fillId="0" borderId="0" xfId="0" applyFont="1" applyAlignment="1"/>
    <xf numFmtId="0" fontId="1" fillId="0" borderId="0" xfId="0" applyFont="1" applyAlignment="1">
      <alignment horizontal="center"/>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3" fillId="0" borderId="0" xfId="0" applyFont="1" applyAlignment="1">
      <alignment horizontal="center" wrapText="1"/>
    </xf>
    <xf numFmtId="4" fontId="3" fillId="0" borderId="0" xfId="0" applyNumberFormat="1" applyFont="1" applyAlignment="1">
      <alignment horizontal="center"/>
    </xf>
    <xf numFmtId="0" fontId="18" fillId="0" borderId="49" xfId="0" applyFont="1" applyBorder="1" applyAlignment="1">
      <alignment horizontal="left" wrapText="1"/>
    </xf>
    <xf numFmtId="0" fontId="18" fillId="0" borderId="49" xfId="0" applyFont="1" applyBorder="1" applyAlignment="1">
      <alignment wrapText="1"/>
    </xf>
    <xf numFmtId="0" fontId="3" fillId="0" borderId="0" xfId="0" applyFont="1" applyAlignment="1">
      <alignment horizontal="center" vertical="center" wrapText="1"/>
    </xf>
    <xf numFmtId="0" fontId="0" fillId="0" borderId="0" xfId="0" applyFont="1" applyAlignment="1"/>
    <xf numFmtId="0" fontId="4" fillId="0" borderId="49" xfId="0" applyFont="1" applyBorder="1" applyAlignment="1">
      <alignment horizontal="left" wrapText="1"/>
    </xf>
    <xf numFmtId="4" fontId="25" fillId="7" borderId="43" xfId="0" applyNumberFormat="1" applyFont="1" applyFill="1" applyBorder="1" applyAlignment="1">
      <alignment wrapText="1"/>
    </xf>
    <xf numFmtId="0" fontId="0" fillId="0" borderId="0" xfId="0" applyFont="1" applyAlignment="1"/>
    <xf numFmtId="0" fontId="1" fillId="0" borderId="0" xfId="0" applyFont="1" applyAlignment="1">
      <alignment horizontal="center"/>
    </xf>
    <xf numFmtId="0" fontId="18" fillId="0" borderId="49" xfId="0" applyFont="1" applyBorder="1" applyAlignment="1">
      <alignment horizontal="left" wrapText="1"/>
    </xf>
    <xf numFmtId="0" fontId="3" fillId="0" borderId="0" xfId="0" applyFont="1" applyAlignment="1">
      <alignment horizontal="center" vertical="center" wrapText="1"/>
    </xf>
    <xf numFmtId="0" fontId="3" fillId="0" borderId="0" xfId="0" applyFont="1" applyAlignment="1">
      <alignment horizontal="center" wrapText="1"/>
    </xf>
    <xf numFmtId="0" fontId="18" fillId="0" borderId="49" xfId="0" applyFont="1" applyBorder="1" applyAlignment="1">
      <alignment wrapText="1"/>
    </xf>
    <xf numFmtId="4" fontId="3" fillId="0" borderId="0" xfId="0" applyNumberFormat="1" applyFont="1" applyAlignment="1">
      <alignment horizontal="center"/>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0" fillId="0" borderId="0" xfId="0" applyFont="1" applyAlignment="1"/>
    <xf numFmtId="0" fontId="1" fillId="0" borderId="0" xfId="0" applyFont="1" applyAlignment="1">
      <alignment horizontal="center"/>
    </xf>
    <xf numFmtId="0" fontId="18" fillId="0" borderId="49" xfId="0" applyFont="1" applyBorder="1" applyAlignment="1">
      <alignment horizontal="left" wrapText="1"/>
    </xf>
    <xf numFmtId="0" fontId="3" fillId="0" borderId="0" xfId="0" applyFont="1" applyAlignment="1">
      <alignment horizontal="center" vertical="center" wrapText="1"/>
    </xf>
    <xf numFmtId="0" fontId="3" fillId="0" borderId="0" xfId="0" applyFont="1" applyAlignment="1">
      <alignment horizontal="center" wrapText="1"/>
    </xf>
    <xf numFmtId="0" fontId="18" fillId="0" borderId="49" xfId="0" applyFont="1" applyBorder="1" applyAlignment="1">
      <alignment wrapText="1"/>
    </xf>
    <xf numFmtId="4" fontId="3" fillId="0" borderId="0" xfId="0" applyNumberFormat="1" applyFont="1" applyAlignment="1">
      <alignment horizontal="center"/>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9" fillId="0" borderId="0" xfId="0" applyFont="1" applyAlignment="1"/>
    <xf numFmtId="0" fontId="0" fillId="0" borderId="0" xfId="0" applyFont="1" applyAlignment="1"/>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18" fillId="0" borderId="49" xfId="0" applyFont="1" applyBorder="1" applyAlignment="1">
      <alignment horizontal="left" wrapText="1"/>
    </xf>
    <xf numFmtId="0" fontId="5" fillId="0" borderId="41" xfId="0" applyFont="1" applyBorder="1"/>
    <xf numFmtId="0" fontId="18" fillId="7" borderId="40" xfId="0" applyFont="1" applyFill="1" applyBorder="1" applyAlignment="1">
      <alignment horizontal="center" wrapText="1"/>
    </xf>
    <xf numFmtId="0" fontId="5" fillId="0" borderId="42" xfId="0" applyFont="1" applyBorder="1"/>
    <xf numFmtId="0" fontId="18" fillId="7" borderId="40" xfId="0" applyFont="1" applyFill="1" applyBorder="1" applyAlignment="1">
      <alignment horizontal="left"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3" fillId="0" borderId="0" xfId="0" applyFont="1" applyAlignment="1">
      <alignment horizontal="center" wrapText="1"/>
    </xf>
    <xf numFmtId="0" fontId="16" fillId="0" borderId="40" xfId="0" applyFont="1" applyBorder="1" applyAlignment="1">
      <alignment horizontal="left" wrapText="1"/>
    </xf>
    <xf numFmtId="0" fontId="5" fillId="0" borderId="52" xfId="0" applyFont="1" applyBorder="1"/>
    <xf numFmtId="0" fontId="3" fillId="5" borderId="40" xfId="0" applyFont="1" applyFill="1" applyBorder="1" applyAlignment="1">
      <alignment horizontal="left" wrapText="1"/>
    </xf>
    <xf numFmtId="0" fontId="18" fillId="0" borderId="49" xfId="0" applyFont="1" applyBorder="1" applyAlignment="1">
      <alignment wrapText="1"/>
    </xf>
    <xf numFmtId="4" fontId="3" fillId="0" borderId="0" xfId="0" applyNumberFormat="1" applyFont="1" applyAlignment="1">
      <alignment horizontal="center"/>
    </xf>
    <xf numFmtId="0" fontId="16" fillId="7" borderId="40" xfId="0" applyFont="1" applyFill="1" applyBorder="1" applyAlignment="1">
      <alignment horizontal="left" wrapText="1"/>
    </xf>
    <xf numFmtId="0" fontId="4" fillId="4" borderId="49" xfId="0" applyFont="1" applyFill="1" applyBorder="1" applyAlignment="1">
      <alignment horizontal="left" vertical="top" wrapText="1"/>
    </xf>
    <xf numFmtId="49" fontId="3" fillId="0" borderId="40" xfId="0" applyNumberFormat="1" applyFont="1" applyBorder="1" applyAlignment="1">
      <alignment horizontal="left" vertical="top" wrapText="1"/>
    </xf>
    <xf numFmtId="0" fontId="4" fillId="0" borderId="49" xfId="0" applyFont="1" applyBorder="1" applyAlignment="1">
      <alignment horizontal="left" wrapText="1"/>
    </xf>
    <xf numFmtId="0" fontId="4" fillId="8" borderId="49" xfId="0" applyFont="1" applyFill="1" applyBorder="1" applyAlignment="1">
      <alignment horizontal="left" wrapText="1"/>
    </xf>
    <xf numFmtId="4" fontId="3" fillId="0" borderId="0" xfId="0" applyNumberFormat="1" applyFont="1" applyAlignment="1">
      <alignment horizontal="center" vertical="center" wrapText="1"/>
    </xf>
    <xf numFmtId="0" fontId="4" fillId="0" borderId="49" xfId="0" applyFont="1" applyBorder="1" applyAlignment="1">
      <alignment horizontal="left" vertical="top" wrapText="1"/>
    </xf>
    <xf numFmtId="0" fontId="3" fillId="2" borderId="40" xfId="0" applyFont="1" applyFill="1" applyBorder="1" applyAlignment="1">
      <alignment horizontal="left" vertical="top" wrapText="1"/>
    </xf>
    <xf numFmtId="0" fontId="27" fillId="0" borderId="49" xfId="0" applyFont="1" applyBorder="1" applyAlignment="1">
      <alignment horizontal="left" vertical="top" wrapText="1"/>
    </xf>
    <xf numFmtId="0" fontId="18" fillId="0" borderId="49" xfId="0" applyFont="1" applyBorder="1" applyAlignment="1">
      <alignment horizontal="center"/>
    </xf>
    <xf numFmtId="2" fontId="4"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4" fillId="0" borderId="40" xfId="0" applyFont="1" applyBorder="1" applyAlignment="1">
      <alignment horizontal="left" wrapText="1"/>
    </xf>
    <xf numFmtId="0" fontId="3" fillId="4" borderId="40" xfId="0" applyFont="1" applyFill="1" applyBorder="1" applyAlignment="1">
      <alignment horizontal="left" vertical="top" wrapText="1"/>
    </xf>
    <xf numFmtId="0" fontId="4"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49" fontId="3" fillId="2" borderId="40" xfId="0" applyNumberFormat="1" applyFont="1" applyFill="1" applyBorder="1" applyAlignment="1">
      <alignment horizontal="left" vertical="top" wrapText="1"/>
    </xf>
    <xf numFmtId="0" fontId="1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comments7.xml.rels><?xml version="1.0" encoding="UTF-8" standalone="yes"?>
<Relationships xmlns="http://schemas.openxmlformats.org/package/2006/relationships"><Relationship Id="rId1" Type="http://customschemas.google.com/relationships/workbookmetadata" Target="commentsmeta2"/></Relationships>
</file>

<file path=xl/_rels/comments8.xml.rels><?xml version="1.0" encoding="UTF-8" standalone="yes"?>
<Relationships xmlns="http://schemas.openxmlformats.org/package/2006/relationships"><Relationship Id="rId1" Type="http://customschemas.google.com/relationships/workbookmetadata" Target="commentsmeta3"/></Relationships>
</file>

<file path=xl/_rels/comments9.xml.rels><?xml version="1.0" encoding="UTF-8" standalone="yes"?>
<Relationships xmlns="http://schemas.openxmlformats.org/package/2006/relationships"><Relationship Id="rId1" Type="http://customschemas.google.com/relationships/workbookmetadata" Target="commentsmeta4"/></Relationships>
</file>

<file path=xl/_rels/comments10.xml.rels><?xml version="1.0" encoding="UTF-8" standalone="yes"?>
<Relationships xmlns="http://schemas.openxmlformats.org/package/2006/relationships"><Relationship Id="rId1" Type="http://customschemas.google.com/relationships/workbookmetadata" Target="commentsmeta5"/></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customschemas.google.com/relationships/workbookmetadata" Target="metadata"/><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opLeftCell="A46" workbookViewId="0">
      <selection activeCell="C50" sqref="C50"/>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982</v>
      </c>
      <c r="M1" s="2"/>
      <c r="N1" s="2"/>
      <c r="O1" s="2"/>
      <c r="P1" s="2"/>
      <c r="Q1" s="2"/>
      <c r="R1" s="2"/>
      <c r="S1" s="2"/>
      <c r="T1" s="2"/>
      <c r="U1" s="2"/>
      <c r="V1" s="2"/>
      <c r="W1" s="2"/>
      <c r="X1" s="2"/>
      <c r="Y1" s="2"/>
      <c r="Z1" s="2"/>
    </row>
    <row r="2" spans="1:26" ht="12.75" customHeight="1" x14ac:dyDescent="0.2">
      <c r="A2" s="2" t="s">
        <v>3</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4</v>
      </c>
      <c r="B3" s="4"/>
      <c r="C3" s="2"/>
      <c r="D3" s="2"/>
      <c r="E3" s="2"/>
      <c r="F3" s="7"/>
      <c r="G3" s="2"/>
      <c r="H3" s="2"/>
      <c r="I3" s="2"/>
      <c r="J3" s="2"/>
      <c r="K3" s="5" t="str">
        <f>IF($L$1="proiect","nr. _______/2022 ","Satu Mare nr. _____/2022")</f>
        <v xml:space="preserve">nr. _______/2022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722" t="s">
        <v>5</v>
      </c>
      <c r="B5" s="721"/>
      <c r="C5" s="721"/>
      <c r="D5" s="721"/>
      <c r="E5" s="721"/>
      <c r="F5" s="721"/>
      <c r="G5" s="721"/>
      <c r="H5" s="721"/>
      <c r="I5" s="721"/>
      <c r="J5" s="721"/>
      <c r="K5" s="721"/>
      <c r="L5" s="2"/>
      <c r="M5" s="2"/>
      <c r="N5" s="2"/>
      <c r="O5" s="2"/>
      <c r="P5" s="2"/>
      <c r="Q5" s="2"/>
      <c r="R5" s="2"/>
      <c r="S5" s="2"/>
      <c r="T5" s="2"/>
      <c r="U5" s="2"/>
      <c r="V5" s="2"/>
      <c r="W5" s="2"/>
      <c r="X5" s="2"/>
      <c r="Y5" s="2"/>
      <c r="Z5" s="2"/>
    </row>
    <row r="6" spans="1:26" ht="12" customHeight="1" x14ac:dyDescent="0.2">
      <c r="A6" s="9"/>
      <c r="B6" s="9"/>
      <c r="C6" s="9"/>
      <c r="D6" s="9"/>
      <c r="E6" s="9" t="s">
        <v>6</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7</v>
      </c>
      <c r="L7" s="2"/>
      <c r="M7" s="2"/>
      <c r="N7" s="2"/>
      <c r="O7" s="2"/>
      <c r="P7" s="2"/>
      <c r="Q7" s="2"/>
      <c r="R7" s="2"/>
      <c r="S7" s="2"/>
      <c r="T7" s="2"/>
      <c r="U7" s="2"/>
      <c r="V7" s="2"/>
      <c r="W7" s="2"/>
      <c r="X7" s="2"/>
      <c r="Y7" s="2"/>
      <c r="Z7" s="2"/>
    </row>
    <row r="8" spans="1:26" ht="12" customHeight="1" x14ac:dyDescent="0.2">
      <c r="A8" s="12"/>
      <c r="B8" s="723" t="s">
        <v>8</v>
      </c>
      <c r="C8" s="726" t="s">
        <v>9</v>
      </c>
      <c r="D8" s="723" t="s">
        <v>10</v>
      </c>
      <c r="E8" s="726" t="s">
        <v>11</v>
      </c>
      <c r="F8" s="13"/>
      <c r="G8" s="14"/>
      <c r="H8" s="726" t="s">
        <v>12</v>
      </c>
      <c r="I8" s="723" t="s">
        <v>13</v>
      </c>
      <c r="J8" s="726" t="s">
        <v>14</v>
      </c>
      <c r="K8" s="728" t="s">
        <v>15</v>
      </c>
      <c r="L8" s="2"/>
      <c r="M8" s="2"/>
      <c r="N8" s="2"/>
      <c r="O8" s="2"/>
      <c r="P8" s="2"/>
      <c r="Q8" s="2"/>
      <c r="R8" s="2"/>
      <c r="S8" s="2"/>
      <c r="T8" s="2"/>
      <c r="U8" s="2"/>
      <c r="V8" s="2"/>
      <c r="W8" s="2"/>
      <c r="X8" s="2"/>
      <c r="Y8" s="2"/>
      <c r="Z8" s="2"/>
    </row>
    <row r="9" spans="1:26" ht="12" customHeight="1" x14ac:dyDescent="0.2">
      <c r="A9" s="15"/>
      <c r="B9" s="724"/>
      <c r="C9" s="721"/>
      <c r="D9" s="724"/>
      <c r="E9" s="721"/>
      <c r="F9" s="731" t="s">
        <v>16</v>
      </c>
      <c r="G9" s="732"/>
      <c r="H9" s="721"/>
      <c r="I9" s="724"/>
      <c r="J9" s="721"/>
      <c r="K9" s="729"/>
      <c r="L9" s="2"/>
      <c r="M9" s="2"/>
      <c r="N9" s="2"/>
      <c r="O9" s="2"/>
      <c r="P9" s="2"/>
      <c r="Q9" s="2"/>
      <c r="R9" s="2"/>
      <c r="S9" s="2"/>
      <c r="T9" s="2"/>
      <c r="U9" s="2"/>
      <c r="V9" s="2"/>
      <c r="W9" s="2"/>
      <c r="X9" s="2"/>
      <c r="Y9" s="2"/>
      <c r="Z9" s="2"/>
    </row>
    <row r="10" spans="1:26" ht="12" customHeight="1" x14ac:dyDescent="0.2">
      <c r="A10" s="15"/>
      <c r="B10" s="724"/>
      <c r="C10" s="721"/>
      <c r="D10" s="724"/>
      <c r="E10" s="721"/>
      <c r="F10" s="733"/>
      <c r="G10" s="732"/>
      <c r="H10" s="721"/>
      <c r="I10" s="724"/>
      <c r="J10" s="721"/>
      <c r="K10" s="729"/>
      <c r="L10" s="2"/>
      <c r="M10" s="2"/>
      <c r="N10" s="2"/>
      <c r="O10" s="2"/>
      <c r="P10" s="2"/>
      <c r="Q10" s="2"/>
      <c r="R10" s="2"/>
      <c r="S10" s="2"/>
      <c r="T10" s="2"/>
      <c r="U10" s="2"/>
      <c r="V10" s="2"/>
      <c r="W10" s="2"/>
      <c r="X10" s="2"/>
      <c r="Y10" s="2"/>
      <c r="Z10" s="2"/>
    </row>
    <row r="11" spans="1:26" ht="12" customHeight="1" x14ac:dyDescent="0.2">
      <c r="A11" s="15"/>
      <c r="B11" s="724"/>
      <c r="C11" s="721"/>
      <c r="D11" s="724"/>
      <c r="E11" s="721"/>
      <c r="F11" s="734"/>
      <c r="G11" s="735"/>
      <c r="H11" s="721"/>
      <c r="I11" s="724"/>
      <c r="J11" s="721"/>
      <c r="K11" s="729"/>
      <c r="L11" s="2"/>
      <c r="M11" s="2"/>
      <c r="N11" s="2"/>
      <c r="O11" s="2"/>
      <c r="P11" s="2"/>
      <c r="Q11" s="2"/>
      <c r="R11" s="2"/>
      <c r="S11" s="2"/>
      <c r="T11" s="2"/>
      <c r="U11" s="2"/>
      <c r="V11" s="2"/>
      <c r="W11" s="2"/>
      <c r="X11" s="2"/>
      <c r="Y11" s="2"/>
      <c r="Z11" s="2"/>
    </row>
    <row r="12" spans="1:26" ht="12" customHeight="1" x14ac:dyDescent="0.2">
      <c r="A12" s="15"/>
      <c r="B12" s="724"/>
      <c r="C12" s="721"/>
      <c r="D12" s="724"/>
      <c r="E12" s="721"/>
      <c r="F12" s="736" t="s">
        <v>17</v>
      </c>
      <c r="G12" s="737" t="s">
        <v>18</v>
      </c>
      <c r="H12" s="721"/>
      <c r="I12" s="724"/>
      <c r="J12" s="721"/>
      <c r="K12" s="729"/>
      <c r="L12" s="2"/>
      <c r="M12" s="2"/>
      <c r="N12" s="2"/>
      <c r="O12" s="2"/>
      <c r="P12" s="2"/>
      <c r="Q12" s="2"/>
      <c r="R12" s="2"/>
      <c r="S12" s="2"/>
      <c r="T12" s="2"/>
      <c r="U12" s="2"/>
      <c r="V12" s="2"/>
      <c r="W12" s="2"/>
      <c r="X12" s="2"/>
      <c r="Y12" s="2"/>
      <c r="Z12" s="2"/>
    </row>
    <row r="13" spans="1:26" ht="12" customHeight="1" x14ac:dyDescent="0.2">
      <c r="A13" s="15"/>
      <c r="B13" s="724"/>
      <c r="C13" s="721"/>
      <c r="D13" s="724"/>
      <c r="E13" s="721"/>
      <c r="F13" s="724"/>
      <c r="G13" s="732"/>
      <c r="H13" s="721"/>
      <c r="I13" s="724"/>
      <c r="J13" s="721"/>
      <c r="K13" s="729"/>
      <c r="L13" s="2"/>
      <c r="M13" s="2"/>
      <c r="N13" s="2"/>
      <c r="O13" s="2"/>
      <c r="P13" s="2"/>
      <c r="Q13" s="2"/>
      <c r="R13" s="2"/>
      <c r="S13" s="2"/>
      <c r="T13" s="2"/>
      <c r="U13" s="2"/>
      <c r="V13" s="2"/>
      <c r="W13" s="2"/>
      <c r="X13" s="2"/>
      <c r="Y13" s="2"/>
      <c r="Z13" s="2"/>
    </row>
    <row r="14" spans="1:26" ht="12" customHeight="1" x14ac:dyDescent="0.2">
      <c r="A14" s="15"/>
      <c r="B14" s="724"/>
      <c r="C14" s="721"/>
      <c r="D14" s="724"/>
      <c r="E14" s="721"/>
      <c r="F14" s="724"/>
      <c r="G14" s="732"/>
      <c r="H14" s="721"/>
      <c r="I14" s="724"/>
      <c r="J14" s="721"/>
      <c r="K14" s="729"/>
      <c r="L14" s="2"/>
      <c r="M14" s="2"/>
      <c r="N14" s="2"/>
      <c r="O14" s="2"/>
      <c r="P14" s="2"/>
      <c r="Q14" s="2"/>
      <c r="R14" s="2"/>
      <c r="S14" s="2"/>
      <c r="T14" s="2"/>
      <c r="U14" s="2"/>
      <c r="V14" s="2"/>
      <c r="W14" s="2"/>
      <c r="X14" s="2"/>
      <c r="Y14" s="2"/>
      <c r="Z14" s="2"/>
    </row>
    <row r="15" spans="1:26" ht="12" customHeight="1" x14ac:dyDescent="0.2">
      <c r="A15" s="15"/>
      <c r="B15" s="724"/>
      <c r="C15" s="721"/>
      <c r="D15" s="724"/>
      <c r="E15" s="721"/>
      <c r="F15" s="724"/>
      <c r="G15" s="732"/>
      <c r="H15" s="721"/>
      <c r="I15" s="724"/>
      <c r="J15" s="721"/>
      <c r="K15" s="729"/>
      <c r="L15" s="2"/>
      <c r="M15" s="2"/>
      <c r="N15" s="2"/>
      <c r="O15" s="2"/>
      <c r="P15" s="2"/>
      <c r="Q15" s="2"/>
      <c r="R15" s="2"/>
      <c r="S15" s="2"/>
      <c r="T15" s="2"/>
      <c r="U15" s="2"/>
      <c r="V15" s="2"/>
      <c r="W15" s="2"/>
      <c r="X15" s="2"/>
      <c r="Y15" s="2"/>
      <c r="Z15" s="2"/>
    </row>
    <row r="16" spans="1:26" ht="12.75" customHeight="1" x14ac:dyDescent="0.2">
      <c r="A16" s="16"/>
      <c r="B16" s="725"/>
      <c r="C16" s="727"/>
      <c r="D16" s="725"/>
      <c r="E16" s="727"/>
      <c r="F16" s="17"/>
      <c r="G16" s="18"/>
      <c r="H16" s="727"/>
      <c r="I16" s="725"/>
      <c r="J16" s="727"/>
      <c r="K16" s="730"/>
      <c r="L16" s="2"/>
      <c r="M16" s="2"/>
      <c r="N16" s="2"/>
      <c r="O16" s="2"/>
      <c r="P16" s="2"/>
      <c r="Q16" s="2"/>
      <c r="R16" s="2"/>
      <c r="S16" s="2"/>
      <c r="T16" s="2"/>
      <c r="U16" s="2"/>
      <c r="V16" s="2"/>
      <c r="W16" s="2"/>
      <c r="X16" s="2"/>
      <c r="Y16" s="2"/>
      <c r="Z16" s="2"/>
    </row>
    <row r="17" spans="1:26" ht="12.75" customHeight="1" x14ac:dyDescent="0.2">
      <c r="A17" s="19" t="s">
        <v>19</v>
      </c>
      <c r="B17" s="20" t="s">
        <v>20</v>
      </c>
      <c r="C17" s="21">
        <v>1</v>
      </c>
      <c r="D17" s="22">
        <v>2</v>
      </c>
      <c r="E17" s="21">
        <v>3</v>
      </c>
      <c r="F17" s="23">
        <v>4</v>
      </c>
      <c r="G17" s="22">
        <v>5</v>
      </c>
      <c r="H17" s="21">
        <v>6</v>
      </c>
      <c r="I17" s="24" t="s">
        <v>21</v>
      </c>
      <c r="J17" s="21">
        <v>8</v>
      </c>
      <c r="K17" s="25" t="s">
        <v>22</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23</v>
      </c>
      <c r="B19" s="35" t="s">
        <v>24</v>
      </c>
      <c r="C19" s="36">
        <f t="shared" ref="C19:K19" si="0">SUM(C20,C36,C37,C38,C41)</f>
        <v>424300.66000000003</v>
      </c>
      <c r="D19" s="37">
        <f t="shared" si="0"/>
        <v>25874.2</v>
      </c>
      <c r="E19" s="36">
        <f t="shared" si="0"/>
        <v>468990.92</v>
      </c>
      <c r="F19" s="38">
        <f t="shared" si="0"/>
        <v>0</v>
      </c>
      <c r="G19" s="37">
        <f t="shared" si="0"/>
        <v>0</v>
      </c>
      <c r="H19" s="36">
        <f t="shared" si="0"/>
        <v>75</v>
      </c>
      <c r="I19" s="37">
        <f t="shared" si="0"/>
        <v>919240.78</v>
      </c>
      <c r="J19" s="36">
        <f t="shared" si="0"/>
        <v>44552</v>
      </c>
      <c r="K19" s="39">
        <f t="shared" si="0"/>
        <v>874688.78</v>
      </c>
      <c r="L19" s="40"/>
      <c r="M19" s="40"/>
      <c r="N19" s="40"/>
      <c r="O19" s="40"/>
      <c r="P19" s="40"/>
      <c r="Q19" s="40"/>
      <c r="R19" s="40"/>
      <c r="S19" s="40"/>
      <c r="T19" s="40"/>
      <c r="U19" s="40"/>
      <c r="V19" s="40"/>
      <c r="W19" s="40"/>
      <c r="X19" s="40"/>
      <c r="Y19" s="40"/>
      <c r="Z19" s="40"/>
    </row>
    <row r="20" spans="1:26" ht="18" customHeight="1" x14ac:dyDescent="0.2">
      <c r="A20" s="41" t="s">
        <v>25</v>
      </c>
      <c r="B20" s="42" t="s">
        <v>26</v>
      </c>
      <c r="C20" s="43">
        <f t="shared" ref="C20:K20" si="1">SUM(C21,C35)</f>
        <v>197751.26</v>
      </c>
      <c r="D20" s="43">
        <f t="shared" si="1"/>
        <v>2295.1999999999998</v>
      </c>
      <c r="E20" s="43">
        <f t="shared" si="1"/>
        <v>248643</v>
      </c>
      <c r="F20" s="43">
        <f t="shared" si="1"/>
        <v>0</v>
      </c>
      <c r="G20" s="43">
        <f t="shared" si="1"/>
        <v>0</v>
      </c>
      <c r="H20" s="43">
        <f t="shared" si="1"/>
        <v>0</v>
      </c>
      <c r="I20" s="43">
        <f t="shared" si="1"/>
        <v>448689.45999999996</v>
      </c>
      <c r="J20" s="43">
        <f t="shared" si="1"/>
        <v>30619</v>
      </c>
      <c r="K20" s="44">
        <f t="shared" si="1"/>
        <v>418070.45999999996</v>
      </c>
      <c r="L20" s="2"/>
      <c r="M20" s="2"/>
      <c r="N20" s="2"/>
      <c r="O20" s="2"/>
      <c r="P20" s="2"/>
      <c r="Q20" s="2"/>
      <c r="R20" s="2"/>
      <c r="S20" s="2"/>
      <c r="T20" s="2"/>
      <c r="U20" s="2"/>
      <c r="V20" s="2"/>
      <c r="W20" s="2"/>
      <c r="X20" s="2"/>
      <c r="Y20" s="2"/>
      <c r="Z20" s="2"/>
    </row>
    <row r="21" spans="1:26" ht="18" customHeight="1" x14ac:dyDescent="0.2">
      <c r="A21" s="41" t="s">
        <v>27</v>
      </c>
      <c r="B21" s="42" t="s">
        <v>28</v>
      </c>
      <c r="C21" s="43">
        <f t="shared" ref="C21:K21" si="2">SUM(C22,C24,C27,C28,C29,C34)</f>
        <v>195103.25</v>
      </c>
      <c r="D21" s="43">
        <f t="shared" si="2"/>
        <v>0</v>
      </c>
      <c r="E21" s="43">
        <f t="shared" si="2"/>
        <v>0</v>
      </c>
      <c r="F21" s="43">
        <f t="shared" si="2"/>
        <v>0</v>
      </c>
      <c r="G21" s="43">
        <f t="shared" si="2"/>
        <v>0</v>
      </c>
      <c r="H21" s="43">
        <f t="shared" si="2"/>
        <v>0</v>
      </c>
      <c r="I21" s="43">
        <f t="shared" si="2"/>
        <v>195103.25</v>
      </c>
      <c r="J21" s="43">
        <f t="shared" si="2"/>
        <v>30619</v>
      </c>
      <c r="K21" s="44">
        <f t="shared" si="2"/>
        <v>164484.25</v>
      </c>
      <c r="L21" s="2"/>
      <c r="M21" s="2"/>
      <c r="N21" s="2"/>
      <c r="O21" s="2"/>
      <c r="P21" s="2"/>
      <c r="Q21" s="2"/>
      <c r="R21" s="2"/>
      <c r="S21" s="2"/>
      <c r="T21" s="2"/>
      <c r="U21" s="2"/>
      <c r="V21" s="2"/>
      <c r="W21" s="2"/>
      <c r="X21" s="2"/>
      <c r="Y21" s="2"/>
      <c r="Z21" s="2"/>
    </row>
    <row r="22" spans="1:26" ht="26.25" customHeight="1" x14ac:dyDescent="0.2">
      <c r="A22" s="45" t="s">
        <v>29</v>
      </c>
      <c r="B22" s="42" t="s">
        <v>30</v>
      </c>
      <c r="C22" s="43">
        <f>'buget rect dec 2021-3'!G15</f>
        <v>0</v>
      </c>
      <c r="D22" s="43">
        <f>SUM(Sheet2!D17:E17)</f>
        <v>0</v>
      </c>
      <c r="E22" s="43">
        <f>SUM(Sheet2!J17:N17)</f>
        <v>0</v>
      </c>
      <c r="F22" s="43"/>
      <c r="G22" s="43"/>
      <c r="H22" s="43"/>
      <c r="I22" s="43">
        <f t="shared" ref="I22:I23" si="3">SUM(C22,D22,E22,F22,G22,H22)</f>
        <v>0</v>
      </c>
      <c r="J22" s="43"/>
      <c r="K22" s="44">
        <f t="shared" ref="K22:K23" si="4">I22-J22</f>
        <v>0</v>
      </c>
      <c r="L22" s="2"/>
      <c r="M22" s="2"/>
      <c r="N22" s="2"/>
      <c r="O22" s="2"/>
      <c r="P22" s="2"/>
      <c r="Q22" s="2"/>
      <c r="R22" s="2"/>
      <c r="S22" s="2"/>
      <c r="T22" s="2"/>
      <c r="U22" s="2"/>
      <c r="V22" s="2"/>
      <c r="W22" s="2"/>
      <c r="X22" s="2"/>
      <c r="Y22" s="2"/>
      <c r="Z22" s="2"/>
    </row>
    <row r="23" spans="1:26" ht="18" customHeight="1" x14ac:dyDescent="0.2">
      <c r="A23" s="46" t="s">
        <v>31</v>
      </c>
      <c r="B23" s="42" t="s">
        <v>32</v>
      </c>
      <c r="C23" s="43">
        <f>'buget rect dec 2021-3'!G16</f>
        <v>0</v>
      </c>
      <c r="D23" s="43">
        <f>SUM(Sheet2!D18:E18)</f>
        <v>0</v>
      </c>
      <c r="E23" s="43">
        <f>SUM(Sheet2!J18:N18)</f>
        <v>0</v>
      </c>
      <c r="F23" s="43"/>
      <c r="G23" s="43"/>
      <c r="H23" s="43"/>
      <c r="I23" s="43">
        <f t="shared" si="3"/>
        <v>0</v>
      </c>
      <c r="J23" s="43"/>
      <c r="K23" s="44">
        <f t="shared" si="4"/>
        <v>0</v>
      </c>
      <c r="L23" s="2"/>
      <c r="M23" s="2"/>
      <c r="N23" s="2"/>
      <c r="O23" s="2"/>
      <c r="P23" s="2"/>
      <c r="Q23" s="2"/>
      <c r="R23" s="2"/>
      <c r="S23" s="2"/>
      <c r="T23" s="2"/>
      <c r="U23" s="2"/>
      <c r="V23" s="2"/>
      <c r="W23" s="2"/>
      <c r="X23" s="2"/>
      <c r="Y23" s="2"/>
      <c r="Z23" s="2"/>
    </row>
    <row r="24" spans="1:26" ht="24" customHeight="1" x14ac:dyDescent="0.2">
      <c r="A24" s="45" t="s">
        <v>33</v>
      </c>
      <c r="B24" s="42" t="s">
        <v>34</v>
      </c>
      <c r="C24" s="43">
        <f t="shared" ref="C24:K24" si="5">SUM(C25,C26)</f>
        <v>57511.25</v>
      </c>
      <c r="D24" s="43">
        <f t="shared" si="5"/>
        <v>0</v>
      </c>
      <c r="E24" s="43">
        <f t="shared" si="5"/>
        <v>0</v>
      </c>
      <c r="F24" s="43">
        <f t="shared" si="5"/>
        <v>0</v>
      </c>
      <c r="G24" s="43">
        <f t="shared" si="5"/>
        <v>0</v>
      </c>
      <c r="H24" s="43">
        <f t="shared" si="5"/>
        <v>0</v>
      </c>
      <c r="I24" s="43">
        <f t="shared" si="5"/>
        <v>57511.25</v>
      </c>
      <c r="J24" s="43">
        <f t="shared" si="5"/>
        <v>28298</v>
      </c>
      <c r="K24" s="44">
        <f t="shared" si="5"/>
        <v>29213.25</v>
      </c>
      <c r="L24" s="2"/>
      <c r="M24" s="2"/>
      <c r="N24" s="2"/>
      <c r="O24" s="2"/>
      <c r="P24" s="2"/>
      <c r="Q24" s="2"/>
      <c r="R24" s="2"/>
      <c r="S24" s="2"/>
      <c r="T24" s="2"/>
      <c r="U24" s="2"/>
      <c r="V24" s="2"/>
      <c r="W24" s="2"/>
      <c r="X24" s="2"/>
      <c r="Y24" s="2"/>
      <c r="Z24" s="2"/>
    </row>
    <row r="25" spans="1:26" ht="23.25" customHeight="1" x14ac:dyDescent="0.2">
      <c r="A25" s="45" t="s">
        <v>35</v>
      </c>
      <c r="B25" s="42" t="s">
        <v>36</v>
      </c>
      <c r="C25" s="47">
        <f>'buget rect dec 2021-3'!G19</f>
        <v>0</v>
      </c>
      <c r="D25" s="43">
        <f>SUM(Sheet2!D20:E20)</f>
        <v>0</v>
      </c>
      <c r="E25" s="43">
        <f>SUM(Sheet2!J20:N20)</f>
        <v>0</v>
      </c>
      <c r="F25" s="43"/>
      <c r="G25" s="43"/>
      <c r="H25" s="43"/>
      <c r="I25" s="43">
        <f t="shared" ref="I25:I28" si="6">SUM(C25,D25,E25,F25,G25,H25)</f>
        <v>0</v>
      </c>
      <c r="J25" s="43"/>
      <c r="K25" s="44">
        <f t="shared" ref="K25:K28" si="7">I25-J25</f>
        <v>0</v>
      </c>
      <c r="L25" s="2"/>
      <c r="M25" s="2"/>
      <c r="N25" s="2"/>
      <c r="O25" s="2"/>
      <c r="P25" s="2"/>
      <c r="Q25" s="2"/>
      <c r="R25" s="2"/>
      <c r="S25" s="2"/>
      <c r="T25" s="2"/>
      <c r="U25" s="2"/>
      <c r="V25" s="2"/>
      <c r="W25" s="2"/>
      <c r="X25" s="2"/>
      <c r="Y25" s="2"/>
      <c r="Z25" s="2"/>
    </row>
    <row r="26" spans="1:26" ht="18" customHeight="1" x14ac:dyDescent="0.2">
      <c r="A26" s="45" t="s">
        <v>37</v>
      </c>
      <c r="B26" s="42" t="s">
        <v>38</v>
      </c>
      <c r="C26" s="43">
        <f>SUM('buget rect dec 2021-3'!G22)</f>
        <v>57511.25</v>
      </c>
      <c r="D26" s="43">
        <f>SUM(Sheet2!D21:E21)</f>
        <v>0</v>
      </c>
      <c r="E26" s="43">
        <f>SUM(Sheet2!J21:N21)</f>
        <v>0</v>
      </c>
      <c r="F26" s="43"/>
      <c r="G26" s="43"/>
      <c r="H26" s="43"/>
      <c r="I26" s="43">
        <f t="shared" si="6"/>
        <v>57511.25</v>
      </c>
      <c r="J26" s="43">
        <f>Sheet2!E35+Sheet2!L36+Sheet2!M36+Sheet2!N36</f>
        <v>28298</v>
      </c>
      <c r="K26" s="44">
        <f t="shared" si="7"/>
        <v>29213.25</v>
      </c>
      <c r="L26" s="2"/>
      <c r="M26" s="2"/>
      <c r="N26" s="2"/>
      <c r="O26" s="2"/>
      <c r="P26" s="2"/>
      <c r="Q26" s="2"/>
      <c r="R26" s="2"/>
      <c r="S26" s="2"/>
      <c r="T26" s="2"/>
      <c r="U26" s="2"/>
      <c r="V26" s="2"/>
      <c r="W26" s="2"/>
      <c r="X26" s="2"/>
      <c r="Y26" s="2"/>
      <c r="Z26" s="2"/>
    </row>
    <row r="27" spans="1:26" ht="18" customHeight="1" x14ac:dyDescent="0.2">
      <c r="A27" s="45" t="s">
        <v>39</v>
      </c>
      <c r="B27" s="42" t="s">
        <v>40</v>
      </c>
      <c r="C27" s="43">
        <f>'buget rect dec 2021-3'!G26</f>
        <v>0</v>
      </c>
      <c r="D27" s="43">
        <f>SUM(Sheet2!D22:E22)</f>
        <v>0</v>
      </c>
      <c r="E27" s="43">
        <f>SUM(Sheet2!J22:N22)</f>
        <v>0</v>
      </c>
      <c r="F27" s="43"/>
      <c r="G27" s="43"/>
      <c r="H27" s="43"/>
      <c r="I27" s="43">
        <f t="shared" si="6"/>
        <v>0</v>
      </c>
      <c r="J27" s="43"/>
      <c r="K27" s="44">
        <f t="shared" si="7"/>
        <v>0</v>
      </c>
      <c r="L27" s="2"/>
      <c r="M27" s="2"/>
      <c r="N27" s="2"/>
      <c r="O27" s="2"/>
      <c r="P27" s="2"/>
      <c r="Q27" s="2"/>
      <c r="R27" s="2"/>
      <c r="S27" s="2"/>
      <c r="T27" s="2"/>
      <c r="U27" s="2"/>
      <c r="V27" s="2"/>
      <c r="W27" s="2"/>
      <c r="X27" s="2"/>
      <c r="Y27" s="2"/>
      <c r="Z27" s="2"/>
    </row>
    <row r="28" spans="1:26" ht="18" customHeight="1" x14ac:dyDescent="0.2">
      <c r="A28" s="41" t="s">
        <v>41</v>
      </c>
      <c r="B28" s="42" t="s">
        <v>42</v>
      </c>
      <c r="C28" s="43">
        <f>'buget rect dec 2021-3'!G31</f>
        <v>0</v>
      </c>
      <c r="D28" s="43">
        <f>SUM(Sheet2!D23:E23)</f>
        <v>0</v>
      </c>
      <c r="E28" s="43">
        <f>SUM(Sheet2!J23:N23)</f>
        <v>0</v>
      </c>
      <c r="F28" s="43"/>
      <c r="G28" s="43"/>
      <c r="H28" s="43"/>
      <c r="I28" s="43">
        <f t="shared" si="6"/>
        <v>0</v>
      </c>
      <c r="J28" s="43"/>
      <c r="K28" s="44">
        <f t="shared" si="7"/>
        <v>0</v>
      </c>
      <c r="L28" s="2"/>
      <c r="M28" s="2"/>
      <c r="N28" s="2"/>
      <c r="O28" s="2"/>
      <c r="P28" s="2"/>
      <c r="Q28" s="2"/>
      <c r="R28" s="2"/>
      <c r="S28" s="2"/>
      <c r="T28" s="2"/>
      <c r="U28" s="2"/>
      <c r="V28" s="2"/>
      <c r="W28" s="2"/>
      <c r="X28" s="2"/>
      <c r="Y28" s="2"/>
      <c r="Z28" s="2"/>
    </row>
    <row r="29" spans="1:26" ht="18" customHeight="1" x14ac:dyDescent="0.2">
      <c r="A29" s="41" t="s">
        <v>43</v>
      </c>
      <c r="B29" s="42" t="s">
        <v>44</v>
      </c>
      <c r="C29" s="43">
        <f t="shared" ref="C29:K29" si="8">SUM(C30,C31,C32,C33)</f>
        <v>137592</v>
      </c>
      <c r="D29" s="43">
        <f t="shared" si="8"/>
        <v>0</v>
      </c>
      <c r="E29" s="43">
        <f t="shared" si="8"/>
        <v>0</v>
      </c>
      <c r="F29" s="43">
        <f t="shared" si="8"/>
        <v>0</v>
      </c>
      <c r="G29" s="43">
        <f t="shared" si="8"/>
        <v>0</v>
      </c>
      <c r="H29" s="43">
        <f t="shared" si="8"/>
        <v>0</v>
      </c>
      <c r="I29" s="43">
        <f t="shared" si="8"/>
        <v>137592</v>
      </c>
      <c r="J29" s="43">
        <f t="shared" si="8"/>
        <v>2321</v>
      </c>
      <c r="K29" s="44">
        <f t="shared" si="8"/>
        <v>135271</v>
      </c>
      <c r="L29" s="2"/>
      <c r="M29" s="2"/>
      <c r="N29" s="2"/>
      <c r="O29" s="2"/>
      <c r="P29" s="2"/>
      <c r="Q29" s="2"/>
      <c r="R29" s="2"/>
      <c r="S29" s="2"/>
      <c r="T29" s="2"/>
      <c r="U29" s="2"/>
      <c r="V29" s="2"/>
      <c r="W29" s="2"/>
      <c r="X29" s="2"/>
      <c r="Y29" s="2"/>
      <c r="Z29" s="2"/>
    </row>
    <row r="30" spans="1:26" ht="18" customHeight="1" x14ac:dyDescent="0.2">
      <c r="A30" s="46" t="s">
        <v>45</v>
      </c>
      <c r="B30" s="42" t="s">
        <v>46</v>
      </c>
      <c r="C30" s="43">
        <f>SUM('buget rect dec 2021-3'!G43)</f>
        <v>136195</v>
      </c>
      <c r="D30" s="43">
        <f>SUM(Sheet2!D25:E25)</f>
        <v>0</v>
      </c>
      <c r="E30" s="43">
        <f>SUM(Sheet2!J25:N25)</f>
        <v>0</v>
      </c>
      <c r="F30" s="43"/>
      <c r="G30" s="43"/>
      <c r="H30" s="43"/>
      <c r="I30" s="43">
        <f t="shared" ref="I30:I37" si="9">SUM(C30,D30,E30,F30,G30,H30)</f>
        <v>136195</v>
      </c>
      <c r="J30" s="43">
        <f>Sheet2!D35</f>
        <v>2321</v>
      </c>
      <c r="K30" s="44">
        <f t="shared" ref="K30:K37" si="10">I30-J30</f>
        <v>133874</v>
      </c>
      <c r="L30" s="2"/>
      <c r="M30" s="2"/>
      <c r="N30" s="2"/>
      <c r="O30" s="2"/>
      <c r="P30" s="2"/>
      <c r="Q30" s="2"/>
      <c r="R30" s="2"/>
      <c r="S30" s="2"/>
      <c r="T30" s="2"/>
      <c r="U30" s="2"/>
      <c r="V30" s="2"/>
      <c r="W30" s="2"/>
      <c r="X30" s="2"/>
      <c r="Y30" s="2"/>
      <c r="Z30" s="2"/>
    </row>
    <row r="31" spans="1:26" ht="24.75" customHeight="1" x14ac:dyDescent="0.2">
      <c r="A31" s="45" t="s">
        <v>47</v>
      </c>
      <c r="B31" s="42" t="s">
        <v>48</v>
      </c>
      <c r="C31" s="43">
        <f>'buget rect dec 2021-3'!G67</f>
        <v>0</v>
      </c>
      <c r="D31" s="43">
        <f>SUM(Sheet2!D26:E26)</f>
        <v>0</v>
      </c>
      <c r="E31" s="43">
        <f>SUM(Sheet2!J26:N26)</f>
        <v>0</v>
      </c>
      <c r="F31" s="43"/>
      <c r="G31" s="43"/>
      <c r="H31" s="43"/>
      <c r="I31" s="43">
        <f t="shared" si="9"/>
        <v>0</v>
      </c>
      <c r="J31" s="43"/>
      <c r="K31" s="44">
        <f t="shared" si="10"/>
        <v>0</v>
      </c>
      <c r="L31" s="2"/>
      <c r="M31" s="2"/>
      <c r="N31" s="2"/>
      <c r="O31" s="2"/>
      <c r="P31" s="2"/>
      <c r="Q31" s="2"/>
      <c r="R31" s="2"/>
      <c r="S31" s="2"/>
      <c r="T31" s="2"/>
      <c r="U31" s="2"/>
      <c r="V31" s="2"/>
      <c r="W31" s="2"/>
      <c r="X31" s="2"/>
      <c r="Y31" s="2"/>
      <c r="Z31" s="2"/>
    </row>
    <row r="32" spans="1:26" ht="18" customHeight="1" x14ac:dyDescent="0.2">
      <c r="A32" s="46" t="s">
        <v>49</v>
      </c>
      <c r="B32" s="42" t="s">
        <v>50</v>
      </c>
      <c r="C32" s="43">
        <f>'buget rect dec 2021-3'!G69</f>
        <v>0</v>
      </c>
      <c r="D32" s="43">
        <f>SUM(Sheet2!D27:E27)</f>
        <v>0</v>
      </c>
      <c r="E32" s="43">
        <f>SUM(Sheet2!J27:N27)</f>
        <v>0</v>
      </c>
      <c r="F32" s="43"/>
      <c r="G32" s="43"/>
      <c r="H32" s="43"/>
      <c r="I32" s="43">
        <f t="shared" si="9"/>
        <v>0</v>
      </c>
      <c r="J32" s="43"/>
      <c r="K32" s="44">
        <f t="shared" si="10"/>
        <v>0</v>
      </c>
      <c r="L32" s="2"/>
      <c r="M32" s="2"/>
      <c r="N32" s="2"/>
      <c r="O32" s="2"/>
      <c r="P32" s="2"/>
      <c r="Q32" s="2"/>
      <c r="R32" s="2"/>
      <c r="S32" s="2"/>
      <c r="T32" s="2"/>
      <c r="U32" s="2"/>
      <c r="V32" s="2"/>
      <c r="W32" s="2"/>
      <c r="X32" s="2"/>
      <c r="Y32" s="2"/>
      <c r="Z32" s="2"/>
    </row>
    <row r="33" spans="1:26" ht="41.25" customHeight="1" x14ac:dyDescent="0.2">
      <c r="A33" s="45" t="s">
        <v>51</v>
      </c>
      <c r="B33" s="42" t="s">
        <v>52</v>
      </c>
      <c r="C33" s="43">
        <f>SUM('buget rect dec 2021-3'!G72)</f>
        <v>1397</v>
      </c>
      <c r="D33" s="43">
        <f>SUM(Sheet2!D28:E28)</f>
        <v>0</v>
      </c>
      <c r="E33" s="43">
        <f>SUM(Sheet2!J28:N28)</f>
        <v>0</v>
      </c>
      <c r="F33" s="43"/>
      <c r="G33" s="43"/>
      <c r="H33" s="43"/>
      <c r="I33" s="43">
        <f t="shared" si="9"/>
        <v>1397</v>
      </c>
      <c r="J33" s="43"/>
      <c r="K33" s="44">
        <f t="shared" si="10"/>
        <v>1397</v>
      </c>
      <c r="L33" s="2"/>
      <c r="M33" s="2"/>
      <c r="N33" s="2"/>
      <c r="O33" s="2"/>
      <c r="P33" s="2"/>
      <c r="Q33" s="2"/>
      <c r="R33" s="2"/>
      <c r="S33" s="2"/>
      <c r="T33" s="2"/>
      <c r="U33" s="2"/>
      <c r="V33" s="2"/>
      <c r="W33" s="2"/>
      <c r="X33" s="2"/>
      <c r="Y33" s="2"/>
      <c r="Z33" s="2"/>
    </row>
    <row r="34" spans="1:26" ht="18" customHeight="1" x14ac:dyDescent="0.2">
      <c r="A34" s="41" t="s">
        <v>53</v>
      </c>
      <c r="B34" s="42" t="s">
        <v>54</v>
      </c>
      <c r="C34" s="43">
        <f>'buget rect dec 2021-3'!G78</f>
        <v>0</v>
      </c>
      <c r="D34" s="43">
        <f>SUM(Sheet2!D29:E29)</f>
        <v>0</v>
      </c>
      <c r="E34" s="43">
        <f>SUM(Sheet2!J29:N29)</f>
        <v>0</v>
      </c>
      <c r="F34" s="43"/>
      <c r="G34" s="43"/>
      <c r="H34" s="43"/>
      <c r="I34" s="43">
        <f t="shared" si="9"/>
        <v>0</v>
      </c>
      <c r="J34" s="43"/>
      <c r="K34" s="44">
        <f t="shared" si="10"/>
        <v>0</v>
      </c>
      <c r="L34" s="2"/>
      <c r="M34" s="2"/>
      <c r="N34" s="2"/>
      <c r="O34" s="2"/>
      <c r="P34" s="2"/>
      <c r="Q34" s="2"/>
      <c r="R34" s="2"/>
      <c r="S34" s="2"/>
      <c r="T34" s="2"/>
      <c r="U34" s="2"/>
      <c r="V34" s="2"/>
      <c r="W34" s="2"/>
      <c r="X34" s="2"/>
      <c r="Y34" s="2"/>
      <c r="Z34" s="2"/>
    </row>
    <row r="35" spans="1:26" ht="18" customHeight="1" x14ac:dyDescent="0.2">
      <c r="A35" s="41" t="s">
        <v>55</v>
      </c>
      <c r="B35" s="42" t="s">
        <v>56</v>
      </c>
      <c r="C35" s="43">
        <f>'buget rect dec 2021-3'!G81</f>
        <v>2648.01</v>
      </c>
      <c r="D35" s="43">
        <f>SUM(Sheet2!D30:E30)</f>
        <v>2295.1999999999998</v>
      </c>
      <c r="E35" s="43">
        <f>SUM(Sheet2!J30:N30)</f>
        <v>248643</v>
      </c>
      <c r="F35" s="43"/>
      <c r="G35" s="43"/>
      <c r="H35" s="43"/>
      <c r="I35" s="43">
        <f t="shared" si="9"/>
        <v>253586.21</v>
      </c>
      <c r="J35" s="43"/>
      <c r="K35" s="44">
        <f t="shared" si="10"/>
        <v>253586.21</v>
      </c>
      <c r="L35" s="2"/>
      <c r="M35" s="2"/>
      <c r="N35" s="2"/>
      <c r="O35" s="2"/>
      <c r="P35" s="2"/>
      <c r="Q35" s="2"/>
      <c r="R35" s="2"/>
      <c r="S35" s="2"/>
      <c r="T35" s="2"/>
      <c r="U35" s="2"/>
      <c r="V35" s="2"/>
      <c r="W35" s="2"/>
      <c r="X35" s="2"/>
      <c r="Y35" s="2"/>
      <c r="Z35" s="2"/>
    </row>
    <row r="36" spans="1:26" ht="18" customHeight="1" x14ac:dyDescent="0.2">
      <c r="A36" s="41" t="s">
        <v>57</v>
      </c>
      <c r="B36" s="42" t="s">
        <v>58</v>
      </c>
      <c r="C36" s="43">
        <f>'buget rect dec 2021-3'!G121</f>
        <v>0</v>
      </c>
      <c r="D36" s="43">
        <f>SUM(Sheet2!D31:E31)</f>
        <v>0</v>
      </c>
      <c r="E36" s="43">
        <f>SUM(Sheet2!J31:N31)</f>
        <v>13</v>
      </c>
      <c r="F36" s="43"/>
      <c r="G36" s="43"/>
      <c r="H36" s="43"/>
      <c r="I36" s="43">
        <f t="shared" si="9"/>
        <v>13</v>
      </c>
      <c r="J36" s="43"/>
      <c r="K36" s="44">
        <f t="shared" si="10"/>
        <v>13</v>
      </c>
      <c r="L36" s="2"/>
      <c r="M36" s="2"/>
      <c r="N36" s="2"/>
      <c r="O36" s="2"/>
      <c r="P36" s="2"/>
      <c r="Q36" s="2"/>
      <c r="R36" s="2"/>
      <c r="S36" s="2"/>
      <c r="T36" s="2"/>
      <c r="U36" s="2"/>
      <c r="V36" s="2"/>
      <c r="W36" s="2"/>
      <c r="X36" s="2"/>
      <c r="Y36" s="2"/>
      <c r="Z36" s="2"/>
    </row>
    <row r="37" spans="1:26" ht="18" customHeight="1" x14ac:dyDescent="0.2">
      <c r="A37" s="41" t="s">
        <v>59</v>
      </c>
      <c r="B37" s="42" t="s">
        <v>60</v>
      </c>
      <c r="C37" s="43">
        <f>'buget rect dec 2021-3'!G128</f>
        <v>0</v>
      </c>
      <c r="D37" s="43">
        <f>SUM(Sheet2!D32:E32)</f>
        <v>0</v>
      </c>
      <c r="E37" s="43">
        <f>SUM(Sheet2!J32:N32)</f>
        <v>0</v>
      </c>
      <c r="F37" s="43"/>
      <c r="G37" s="43"/>
      <c r="H37" s="43"/>
      <c r="I37" s="43">
        <f t="shared" si="9"/>
        <v>0</v>
      </c>
      <c r="J37" s="43"/>
      <c r="K37" s="44">
        <f t="shared" si="10"/>
        <v>0</v>
      </c>
      <c r="L37" s="2"/>
      <c r="M37" s="2"/>
      <c r="N37" s="2"/>
      <c r="O37" s="2"/>
      <c r="P37" s="2"/>
      <c r="Q37" s="2"/>
      <c r="R37" s="2"/>
      <c r="S37" s="2"/>
      <c r="T37" s="2"/>
      <c r="U37" s="2"/>
      <c r="V37" s="2"/>
      <c r="W37" s="2"/>
      <c r="X37" s="2"/>
      <c r="Y37" s="2"/>
      <c r="Z37" s="2"/>
    </row>
    <row r="38" spans="1:26" ht="18" customHeight="1" x14ac:dyDescent="0.2">
      <c r="A38" s="41" t="s">
        <v>61</v>
      </c>
      <c r="B38" s="42" t="s">
        <v>62</v>
      </c>
      <c r="C38" s="43">
        <f t="shared" ref="C38:K38" si="11">SUM(C39,C40)</f>
        <v>188448.3</v>
      </c>
      <c r="D38" s="43">
        <f t="shared" si="11"/>
        <v>22929</v>
      </c>
      <c r="E38" s="43">
        <f t="shared" si="11"/>
        <v>189477</v>
      </c>
      <c r="F38" s="43">
        <f t="shared" si="11"/>
        <v>0</v>
      </c>
      <c r="G38" s="43">
        <f t="shared" si="11"/>
        <v>0</v>
      </c>
      <c r="H38" s="43">
        <f t="shared" si="11"/>
        <v>11.25</v>
      </c>
      <c r="I38" s="43">
        <f t="shared" si="11"/>
        <v>400865.55</v>
      </c>
      <c r="J38" s="43">
        <f t="shared" si="11"/>
        <v>13933</v>
      </c>
      <c r="K38" s="44">
        <f t="shared" si="11"/>
        <v>386932.55</v>
      </c>
      <c r="L38" s="2"/>
      <c r="M38" s="2"/>
      <c r="N38" s="2"/>
      <c r="O38" s="2"/>
      <c r="P38" s="2"/>
      <c r="Q38" s="2"/>
      <c r="R38" s="2"/>
      <c r="S38" s="2"/>
      <c r="T38" s="2"/>
      <c r="U38" s="2"/>
      <c r="V38" s="2"/>
      <c r="W38" s="2"/>
      <c r="X38" s="2"/>
      <c r="Y38" s="2"/>
      <c r="Z38" s="2"/>
    </row>
    <row r="39" spans="1:26" ht="18" customHeight="1" x14ac:dyDescent="0.2">
      <c r="A39" s="46" t="s">
        <v>63</v>
      </c>
      <c r="B39" s="42" t="s">
        <v>64</v>
      </c>
      <c r="C39" s="43">
        <f>SUM('buget rect dec 2021-3'!G140)</f>
        <v>188448.3</v>
      </c>
      <c r="D39" s="43">
        <f>SUM(Sheet2!D34:E34)</f>
        <v>0</v>
      </c>
      <c r="E39" s="43">
        <f>SUM(Sheet2!L34:P34)</f>
        <v>0</v>
      </c>
      <c r="F39" s="43"/>
      <c r="G39" s="43"/>
      <c r="H39" s="43">
        <f>0.15*75</f>
        <v>11.25</v>
      </c>
      <c r="I39" s="43">
        <f t="shared" ref="I39:I41" si="12">SUM(C39,D39,E39,F39,G39,H39)</f>
        <v>188459.55</v>
      </c>
      <c r="J39" s="43">
        <f>Sheet2!L38+Sheet2!M38+Sheet2!N38</f>
        <v>13933</v>
      </c>
      <c r="K39" s="44">
        <f t="shared" ref="K39:K41" si="13">I39-J39</f>
        <v>174526.55</v>
      </c>
      <c r="L39" s="2"/>
      <c r="M39" s="2"/>
      <c r="N39" s="2"/>
      <c r="O39" s="2"/>
      <c r="P39" s="2"/>
      <c r="Q39" s="2"/>
      <c r="R39" s="2"/>
      <c r="S39" s="2"/>
      <c r="T39" s="2"/>
      <c r="U39" s="2"/>
      <c r="V39" s="2"/>
      <c r="W39" s="2"/>
      <c r="X39" s="2"/>
      <c r="Y39" s="2"/>
      <c r="Z39" s="2"/>
    </row>
    <row r="40" spans="1:26" ht="18" customHeight="1" x14ac:dyDescent="0.2">
      <c r="A40" s="46" t="s">
        <v>65</v>
      </c>
      <c r="B40" s="42" t="s">
        <v>66</v>
      </c>
      <c r="C40" s="43">
        <f>SUM('buget rect dec 2021-3'!G196)</f>
        <v>0</v>
      </c>
      <c r="D40" s="43">
        <f>SUM(Sheet2!D35:E35)</f>
        <v>22929</v>
      </c>
      <c r="E40" s="43">
        <f>SUM(Sheet2!K35:P35)</f>
        <v>189477</v>
      </c>
      <c r="F40" s="43"/>
      <c r="G40" s="43"/>
      <c r="H40" s="43"/>
      <c r="I40" s="43">
        <f t="shared" si="12"/>
        <v>212406</v>
      </c>
      <c r="J40" s="43"/>
      <c r="K40" s="44">
        <f t="shared" si="13"/>
        <v>212406</v>
      </c>
      <c r="L40" s="2"/>
      <c r="M40" s="2"/>
      <c r="N40" s="2"/>
      <c r="O40" s="2"/>
      <c r="P40" s="2"/>
      <c r="Q40" s="2"/>
      <c r="R40" s="2"/>
      <c r="S40" s="2"/>
      <c r="T40" s="2"/>
      <c r="U40" s="2"/>
      <c r="V40" s="2"/>
      <c r="W40" s="2"/>
      <c r="X40" s="2"/>
      <c r="Y40" s="2"/>
      <c r="Z40" s="2"/>
    </row>
    <row r="41" spans="1:26" ht="18" customHeight="1" x14ac:dyDescent="0.2">
      <c r="A41" s="41" t="s">
        <v>67</v>
      </c>
      <c r="B41" s="42" t="s">
        <v>68</v>
      </c>
      <c r="C41" s="43">
        <f>SUM('buget rect dec 2021-3'!G201,'buget rect dec 2021-3'!G249,'buget rect dec 2021-3'!G251)</f>
        <v>38101.100000000006</v>
      </c>
      <c r="D41" s="43">
        <f>SUM(Sheet2!D41:E41)</f>
        <v>650</v>
      </c>
      <c r="E41" s="43">
        <f>SUM(Sheet2!L41:P41)</f>
        <v>30857.919999999998</v>
      </c>
      <c r="F41" s="43"/>
      <c r="G41" s="43"/>
      <c r="H41" s="43">
        <f>75*0.85</f>
        <v>63.75</v>
      </c>
      <c r="I41" s="43">
        <f t="shared" si="12"/>
        <v>69672.77</v>
      </c>
      <c r="J41" s="43"/>
      <c r="K41" s="44">
        <f t="shared" si="13"/>
        <v>69672.77</v>
      </c>
      <c r="L41" s="2"/>
      <c r="M41" s="2"/>
      <c r="N41" s="2"/>
      <c r="O41" s="2"/>
      <c r="P41" s="2"/>
      <c r="Q41" s="2"/>
      <c r="R41" s="2"/>
      <c r="S41" s="2"/>
      <c r="T41" s="2"/>
      <c r="U41" s="2"/>
      <c r="V41" s="2"/>
      <c r="W41" s="2"/>
      <c r="X41" s="2"/>
      <c r="Y41" s="2"/>
      <c r="Z41" s="2"/>
    </row>
    <row r="42" spans="1:26" ht="18" customHeight="1" x14ac:dyDescent="0.2">
      <c r="A42" s="48" t="s">
        <v>69</v>
      </c>
      <c r="B42" s="49" t="s">
        <v>68</v>
      </c>
      <c r="C42" s="50">
        <f t="shared" ref="C42:K42" si="14">SUM(C43,C54,C55,C58,C59)</f>
        <v>455073.66</v>
      </c>
      <c r="D42" s="50">
        <f t="shared" si="14"/>
        <v>25874.2</v>
      </c>
      <c r="E42" s="50">
        <f t="shared" si="14"/>
        <v>490430.03</v>
      </c>
      <c r="F42" s="50">
        <f t="shared" si="14"/>
        <v>0</v>
      </c>
      <c r="G42" s="50">
        <f t="shared" si="14"/>
        <v>0</v>
      </c>
      <c r="H42" s="50">
        <f t="shared" si="14"/>
        <v>75</v>
      </c>
      <c r="I42" s="50">
        <f t="shared" si="14"/>
        <v>971452.89</v>
      </c>
      <c r="J42" s="50">
        <f t="shared" si="14"/>
        <v>44552</v>
      </c>
      <c r="K42" s="51">
        <f t="shared" si="14"/>
        <v>926900.89</v>
      </c>
      <c r="L42" s="52"/>
      <c r="M42" s="52"/>
      <c r="N42" s="1"/>
      <c r="O42" s="1"/>
      <c r="P42" s="1"/>
      <c r="Q42" s="1"/>
      <c r="R42" s="1"/>
      <c r="S42" s="1"/>
      <c r="T42" s="1"/>
      <c r="U42" s="1"/>
      <c r="V42" s="1"/>
      <c r="W42" s="1"/>
      <c r="X42" s="1"/>
      <c r="Y42" s="1"/>
      <c r="Z42" s="1"/>
    </row>
    <row r="43" spans="1:26" ht="18" customHeight="1" x14ac:dyDescent="0.2">
      <c r="A43" s="46" t="s">
        <v>70</v>
      </c>
      <c r="B43" s="42" t="s">
        <v>71</v>
      </c>
      <c r="C43" s="43">
        <f t="shared" ref="C43:F43" si="15">SUM(C44:C53)</f>
        <v>273007.56</v>
      </c>
      <c r="D43" s="43">
        <f t="shared" si="15"/>
        <v>23402.799999999999</v>
      </c>
      <c r="E43" s="43">
        <f t="shared" si="15"/>
        <v>466541.58</v>
      </c>
      <c r="F43" s="43">
        <f t="shared" si="15"/>
        <v>0</v>
      </c>
      <c r="G43" s="43"/>
      <c r="H43" s="43">
        <f t="shared" ref="H43:K43" si="16">SUM(H44:H53)</f>
        <v>75</v>
      </c>
      <c r="I43" s="43">
        <f t="shared" si="16"/>
        <v>763026.94</v>
      </c>
      <c r="J43" s="43">
        <f t="shared" si="16"/>
        <v>44552</v>
      </c>
      <c r="K43" s="44">
        <f t="shared" si="16"/>
        <v>718474.94</v>
      </c>
      <c r="L43" s="53"/>
      <c r="M43" s="52"/>
      <c r="N43" s="2"/>
      <c r="O43" s="2"/>
      <c r="P43" s="2"/>
      <c r="Q43" s="2"/>
      <c r="R43" s="2"/>
      <c r="S43" s="2"/>
      <c r="T43" s="2"/>
      <c r="U43" s="2"/>
      <c r="V43" s="2"/>
      <c r="W43" s="2"/>
      <c r="X43" s="2"/>
      <c r="Y43" s="2"/>
      <c r="Z43" s="2"/>
    </row>
    <row r="44" spans="1:26" ht="18" customHeight="1" x14ac:dyDescent="0.2">
      <c r="A44" s="46" t="s">
        <v>72</v>
      </c>
      <c r="B44" s="42" t="s">
        <v>73</v>
      </c>
      <c r="C44" s="43">
        <f>69324+678+4800+700+4892+226+1980+2086</f>
        <v>84686</v>
      </c>
      <c r="D44" s="43">
        <f>SUM(Sheet2!D44:E44)</f>
        <v>16070</v>
      </c>
      <c r="E44" s="43">
        <f>SUM(Sheet2!J44:N44)</f>
        <v>293801</v>
      </c>
      <c r="F44" s="43"/>
      <c r="G44" s="43"/>
      <c r="H44" s="43"/>
      <c r="I44" s="43">
        <f t="shared" ref="I44:I54" si="17">SUM(C44,D44,E44,F44,G44,H44)</f>
        <v>394557</v>
      </c>
      <c r="J44" s="43"/>
      <c r="K44" s="44">
        <f t="shared" ref="K44:K54" si="18">I44-J44</f>
        <v>394557</v>
      </c>
      <c r="L44" s="53"/>
      <c r="M44" s="52"/>
      <c r="N44" s="2"/>
      <c r="O44" s="2"/>
      <c r="P44" s="2"/>
      <c r="Q44" s="2"/>
      <c r="R44" s="2"/>
      <c r="S44" s="2"/>
      <c r="T44" s="2"/>
      <c r="U44" s="2"/>
      <c r="V44" s="2"/>
      <c r="W44" s="2"/>
      <c r="X44" s="2"/>
      <c r="Y44" s="2"/>
      <c r="Z44" s="2"/>
    </row>
    <row r="45" spans="1:26" ht="18" customHeight="1" x14ac:dyDescent="0.2">
      <c r="A45" s="46" t="s">
        <v>74</v>
      </c>
      <c r="B45" s="42" t="s">
        <v>75</v>
      </c>
      <c r="C45" s="43">
        <f>32330.4+6-660+150+40+4682+100-100-30+305+1000+150+1513+3000+578+20+45.5+31+1346.7-10+3.21+980.1+1066.25</f>
        <v>46547.159999999996</v>
      </c>
      <c r="D45" s="43">
        <f>SUM(Sheet2!D45:E45)</f>
        <v>6597.8</v>
      </c>
      <c r="E45" s="43">
        <f>SUM(Sheet2!J45:N45)</f>
        <v>138467.66</v>
      </c>
      <c r="F45" s="43"/>
      <c r="G45" s="43"/>
      <c r="H45" s="43"/>
      <c r="I45" s="43">
        <f t="shared" si="17"/>
        <v>191612.62</v>
      </c>
      <c r="J45" s="43"/>
      <c r="K45" s="44">
        <f t="shared" si="18"/>
        <v>191612.62</v>
      </c>
      <c r="L45" s="53"/>
      <c r="M45" s="52"/>
      <c r="N45" s="2"/>
      <c r="O45" s="2"/>
      <c r="P45" s="2"/>
      <c r="Q45" s="2"/>
      <c r="R45" s="2"/>
      <c r="S45" s="2"/>
      <c r="T45" s="2"/>
      <c r="U45" s="2"/>
      <c r="V45" s="2"/>
      <c r="W45" s="2"/>
      <c r="X45" s="2"/>
      <c r="Y45" s="2"/>
      <c r="Z45" s="2"/>
    </row>
    <row r="46" spans="1:26" ht="18" customHeight="1" x14ac:dyDescent="0.2">
      <c r="A46" s="46" t="s">
        <v>76</v>
      </c>
      <c r="B46" s="42" t="s">
        <v>77</v>
      </c>
      <c r="C46" s="43">
        <v>977.2</v>
      </c>
      <c r="D46" s="43">
        <f>SUM(Sheet2!D46:E46)</f>
        <v>0</v>
      </c>
      <c r="E46" s="43">
        <f>SUM(Sheet2!J46:N46)</f>
        <v>0</v>
      </c>
      <c r="F46" s="43"/>
      <c r="G46" s="43"/>
      <c r="H46" s="43"/>
      <c r="I46" s="43">
        <f t="shared" si="17"/>
        <v>977.2</v>
      </c>
      <c r="J46" s="43"/>
      <c r="K46" s="44">
        <f t="shared" si="18"/>
        <v>977.2</v>
      </c>
      <c r="L46" s="53"/>
      <c r="M46" s="52"/>
      <c r="N46" s="2"/>
      <c r="O46" s="2"/>
      <c r="P46" s="2"/>
      <c r="Q46" s="2"/>
      <c r="R46" s="2"/>
      <c r="S46" s="2"/>
      <c r="T46" s="2"/>
      <c r="U46" s="2"/>
      <c r="V46" s="2"/>
      <c r="W46" s="2"/>
      <c r="X46" s="2"/>
      <c r="Y46" s="2"/>
      <c r="Z46" s="2"/>
    </row>
    <row r="47" spans="1:26" ht="18" customHeight="1" x14ac:dyDescent="0.2">
      <c r="A47" s="46" t="s">
        <v>78</v>
      </c>
      <c r="B47" s="42" t="s">
        <v>79</v>
      </c>
      <c r="C47" s="43"/>
      <c r="D47" s="43">
        <f>SUM(Sheet2!D47:E47)</f>
        <v>0</v>
      </c>
      <c r="E47" s="43">
        <f>SUM(Sheet2!J47:N47)</f>
        <v>0</v>
      </c>
      <c r="F47" s="43"/>
      <c r="G47" s="43"/>
      <c r="H47" s="43"/>
      <c r="I47" s="43">
        <f t="shared" si="17"/>
        <v>0</v>
      </c>
      <c r="J47" s="43"/>
      <c r="K47" s="44">
        <f t="shared" si="18"/>
        <v>0</v>
      </c>
      <c r="L47" s="2"/>
      <c r="M47" s="52"/>
      <c r="N47" s="2"/>
      <c r="O47" s="2"/>
      <c r="P47" s="2"/>
      <c r="Q47" s="2"/>
      <c r="R47" s="2"/>
      <c r="S47" s="2"/>
      <c r="T47" s="2"/>
      <c r="U47" s="2"/>
      <c r="V47" s="2"/>
      <c r="W47" s="2"/>
      <c r="X47" s="2"/>
      <c r="Y47" s="2"/>
      <c r="Z47" s="2"/>
    </row>
    <row r="48" spans="1:26" ht="18" customHeight="1" x14ac:dyDescent="0.2">
      <c r="A48" s="46" t="s">
        <v>80</v>
      </c>
      <c r="B48" s="42" t="s">
        <v>81</v>
      </c>
      <c r="C48" s="43">
        <f>500-500</f>
        <v>0</v>
      </c>
      <c r="D48" s="43">
        <f>SUM(Sheet2!D48:E48)</f>
        <v>0</v>
      </c>
      <c r="E48" s="43">
        <f>SUM(Sheet2!J48:N48)</f>
        <v>0</v>
      </c>
      <c r="F48" s="43"/>
      <c r="G48" s="43"/>
      <c r="H48" s="43"/>
      <c r="I48" s="43">
        <f t="shared" si="17"/>
        <v>0</v>
      </c>
      <c r="J48" s="43"/>
      <c r="K48" s="44">
        <f t="shared" si="18"/>
        <v>0</v>
      </c>
      <c r="L48" s="2"/>
      <c r="M48" s="52"/>
      <c r="N48" s="2"/>
      <c r="O48" s="2"/>
      <c r="P48" s="2"/>
      <c r="Q48" s="2"/>
      <c r="R48" s="2"/>
      <c r="S48" s="2"/>
      <c r="T48" s="2"/>
      <c r="U48" s="2"/>
      <c r="V48" s="2"/>
      <c r="W48" s="2"/>
      <c r="X48" s="2"/>
      <c r="Y48" s="2"/>
      <c r="Z48" s="2"/>
    </row>
    <row r="49" spans="1:26" ht="18" customHeight="1" x14ac:dyDescent="0.2">
      <c r="A49" s="46" t="s">
        <v>82</v>
      </c>
      <c r="B49" s="42" t="s">
        <v>83</v>
      </c>
      <c r="C49" s="43">
        <f>56533+148-1000+50+704+890-60+44+300-5215+7000</f>
        <v>59394</v>
      </c>
      <c r="D49" s="43">
        <f>SUM(Sheet2!D49:E49)</f>
        <v>0</v>
      </c>
      <c r="E49" s="43">
        <f>SUM(Sheet2!J49:N49)</f>
        <v>0</v>
      </c>
      <c r="F49" s="43"/>
      <c r="G49" s="43"/>
      <c r="H49" s="43"/>
      <c r="I49" s="43">
        <f t="shared" si="17"/>
        <v>59394</v>
      </c>
      <c r="J49" s="43">
        <f>Sheet2!D35+Sheet2!E35+Sheet2!J35+Sheet2!L36+Sheet2!M36+Sheet2!N36+Sheet2!L38+Sheet2!M38+Sheet2!N38</f>
        <v>44552</v>
      </c>
      <c r="K49" s="44">
        <f t="shared" si="18"/>
        <v>14842</v>
      </c>
      <c r="L49" s="53"/>
      <c r="M49" s="52"/>
      <c r="N49" s="2"/>
      <c r="O49" s="2"/>
      <c r="P49" s="2"/>
      <c r="Q49" s="2"/>
      <c r="R49" s="2"/>
      <c r="S49" s="2"/>
      <c r="T49" s="2"/>
      <c r="U49" s="2"/>
      <c r="V49" s="2"/>
      <c r="W49" s="2"/>
      <c r="X49" s="2"/>
      <c r="Y49" s="2"/>
      <c r="Z49" s="2"/>
    </row>
    <row r="50" spans="1:26" ht="18" customHeight="1" x14ac:dyDescent="0.2">
      <c r="A50" s="46" t="s">
        <v>84</v>
      </c>
      <c r="B50" s="42" t="s">
        <v>85</v>
      </c>
      <c r="C50" s="43">
        <f>6412+100+85-704-206</f>
        <v>5687</v>
      </c>
      <c r="D50" s="43">
        <f>SUM(Sheet2!D50:E50)</f>
        <v>0</v>
      </c>
      <c r="E50" s="43">
        <f>SUM(Sheet2!J50:N50)</f>
        <v>0</v>
      </c>
      <c r="F50" s="43"/>
      <c r="G50" s="43"/>
      <c r="H50" s="43"/>
      <c r="I50" s="43">
        <f t="shared" si="17"/>
        <v>5687</v>
      </c>
      <c r="J50" s="43"/>
      <c r="K50" s="44">
        <f t="shared" si="18"/>
        <v>5687</v>
      </c>
      <c r="L50" s="53"/>
      <c r="M50" s="52"/>
      <c r="N50" s="2"/>
      <c r="O50" s="2"/>
      <c r="P50" s="2"/>
      <c r="Q50" s="2"/>
      <c r="R50" s="2"/>
      <c r="S50" s="2"/>
      <c r="T50" s="2"/>
      <c r="U50" s="2"/>
      <c r="V50" s="2"/>
      <c r="W50" s="2"/>
      <c r="X50" s="2"/>
      <c r="Y50" s="2"/>
      <c r="Z50" s="2"/>
    </row>
    <row r="51" spans="1:26" ht="21.75" customHeight="1" x14ac:dyDescent="0.2">
      <c r="A51" s="54" t="s">
        <v>86</v>
      </c>
      <c r="B51" s="42" t="s">
        <v>87</v>
      </c>
      <c r="C51" s="43">
        <f>3800+10069+733+4322+35125+100+25+192</f>
        <v>54366</v>
      </c>
      <c r="D51" s="43">
        <f>SUM(Sheet2!D51:E51)</f>
        <v>650</v>
      </c>
      <c r="E51" s="43">
        <f>SUM(Sheet2!J51:N51)</f>
        <v>32773.919999999998</v>
      </c>
      <c r="F51" s="43"/>
      <c r="G51" s="43"/>
      <c r="H51" s="43">
        <v>75</v>
      </c>
      <c r="I51" s="43">
        <f t="shared" si="17"/>
        <v>87864.92</v>
      </c>
      <c r="J51" s="43"/>
      <c r="K51" s="44">
        <f t="shared" si="18"/>
        <v>87864.92</v>
      </c>
      <c r="L51" s="53"/>
      <c r="M51" s="52"/>
      <c r="N51" s="2"/>
      <c r="O51" s="2"/>
      <c r="P51" s="2"/>
      <c r="Q51" s="2"/>
      <c r="R51" s="2"/>
      <c r="S51" s="2"/>
      <c r="T51" s="2"/>
      <c r="U51" s="2"/>
      <c r="V51" s="2"/>
      <c r="W51" s="2"/>
      <c r="X51" s="2"/>
      <c r="Y51" s="2"/>
      <c r="Z51" s="2"/>
    </row>
    <row r="52" spans="1:26" ht="18" customHeight="1" x14ac:dyDescent="0.2">
      <c r="A52" s="46" t="s">
        <v>88</v>
      </c>
      <c r="B52" s="42" t="s">
        <v>89</v>
      </c>
      <c r="C52" s="43">
        <f>7688-1441-5</f>
        <v>6242</v>
      </c>
      <c r="D52" s="43">
        <f>SUM(Sheet2!D52:E52)</f>
        <v>0</v>
      </c>
      <c r="E52" s="43">
        <f>SUM(Sheet2!J52:N52)</f>
        <v>0</v>
      </c>
      <c r="F52" s="43"/>
      <c r="G52" s="43"/>
      <c r="H52" s="43"/>
      <c r="I52" s="43">
        <f t="shared" si="17"/>
        <v>6242</v>
      </c>
      <c r="J52" s="43"/>
      <c r="K52" s="44">
        <f t="shared" si="18"/>
        <v>6242</v>
      </c>
      <c r="L52" s="53"/>
      <c r="M52" s="52"/>
      <c r="N52" s="2"/>
      <c r="O52" s="2"/>
      <c r="P52" s="2"/>
      <c r="Q52" s="2"/>
      <c r="R52" s="2"/>
      <c r="S52" s="2"/>
      <c r="T52" s="2"/>
      <c r="U52" s="2"/>
      <c r="V52" s="2"/>
      <c r="W52" s="2"/>
      <c r="X52" s="2"/>
      <c r="Y52" s="2"/>
      <c r="Z52" s="2"/>
    </row>
    <row r="53" spans="1:26" ht="18" customHeight="1" x14ac:dyDescent="0.2">
      <c r="A53" s="46" t="s">
        <v>90</v>
      </c>
      <c r="B53" s="42" t="s">
        <v>91</v>
      </c>
      <c r="C53" s="43">
        <f>15190-73-191+19+30+43.2+50+40</f>
        <v>15108.2</v>
      </c>
      <c r="D53" s="43">
        <f>SUM(Sheet2!D53:E53)</f>
        <v>85</v>
      </c>
      <c r="E53" s="43">
        <f>SUM(Sheet2!J53:N53)</f>
        <v>1499</v>
      </c>
      <c r="F53" s="43"/>
      <c r="G53" s="43"/>
      <c r="H53" s="43"/>
      <c r="I53" s="55">
        <f t="shared" si="17"/>
        <v>16692.2</v>
      </c>
      <c r="J53" s="43"/>
      <c r="K53" s="56">
        <f t="shared" si="18"/>
        <v>16692.2</v>
      </c>
      <c r="L53" s="53"/>
      <c r="M53" s="52"/>
      <c r="N53" s="2"/>
      <c r="O53" s="2"/>
      <c r="P53" s="2"/>
      <c r="Q53" s="2"/>
      <c r="R53" s="2"/>
      <c r="S53" s="2"/>
      <c r="T53" s="2"/>
      <c r="U53" s="2"/>
      <c r="V53" s="2"/>
      <c r="W53" s="2"/>
      <c r="X53" s="2"/>
      <c r="Y53" s="2"/>
      <c r="Z53" s="2"/>
    </row>
    <row r="54" spans="1:26" ht="18" customHeight="1" x14ac:dyDescent="0.2">
      <c r="A54" s="46" t="s">
        <v>92</v>
      </c>
      <c r="B54" s="42" t="s">
        <v>93</v>
      </c>
      <c r="C54" s="43">
        <f>183452.5-100+150-225-2322+10+600+234-253.5-130-3.5+45-547.7-548.7-255-350+10</f>
        <v>179766.09999999998</v>
      </c>
      <c r="D54" s="43">
        <f>SUM(Sheet2!D54:E54)</f>
        <v>2500</v>
      </c>
      <c r="E54" s="43">
        <f>SUM(Sheet2!J54:N54)</f>
        <v>24253.95</v>
      </c>
      <c r="F54" s="43"/>
      <c r="G54" s="43"/>
      <c r="H54" s="43"/>
      <c r="I54" s="43">
        <f t="shared" si="17"/>
        <v>206520.05</v>
      </c>
      <c r="J54" s="43"/>
      <c r="K54" s="44">
        <f t="shared" si="18"/>
        <v>206520.05</v>
      </c>
      <c r="L54" s="53"/>
      <c r="M54" s="52"/>
      <c r="N54" s="53"/>
      <c r="O54" s="2"/>
      <c r="P54" s="2"/>
      <c r="Q54" s="2"/>
      <c r="R54" s="2"/>
      <c r="S54" s="2"/>
      <c r="T54" s="2"/>
      <c r="U54" s="2"/>
      <c r="V54" s="2"/>
      <c r="W54" s="2"/>
      <c r="X54" s="2"/>
      <c r="Y54" s="2"/>
      <c r="Z54" s="2"/>
    </row>
    <row r="55" spans="1:26" ht="18" customHeight="1" x14ac:dyDescent="0.2">
      <c r="A55" s="46" t="s">
        <v>94</v>
      </c>
      <c r="B55" s="42" t="s">
        <v>95</v>
      </c>
      <c r="C55" s="43">
        <f t="shared" ref="C55:K55" si="19">SUM(C56:C57)</f>
        <v>4445</v>
      </c>
      <c r="D55" s="43">
        <f t="shared" si="19"/>
        <v>0</v>
      </c>
      <c r="E55" s="43">
        <f t="shared" si="19"/>
        <v>0</v>
      </c>
      <c r="F55" s="43">
        <f t="shared" si="19"/>
        <v>0</v>
      </c>
      <c r="G55" s="43">
        <f t="shared" si="19"/>
        <v>0</v>
      </c>
      <c r="H55" s="43">
        <f t="shared" si="19"/>
        <v>0</v>
      </c>
      <c r="I55" s="43">
        <f t="shared" si="19"/>
        <v>4445</v>
      </c>
      <c r="J55" s="43">
        <f t="shared" si="19"/>
        <v>0</v>
      </c>
      <c r="K55" s="44">
        <f t="shared" si="19"/>
        <v>4445</v>
      </c>
      <c r="L55" s="53"/>
      <c r="M55" s="52"/>
      <c r="N55" s="2"/>
      <c r="O55" s="2"/>
      <c r="P55" s="2"/>
      <c r="Q55" s="2"/>
      <c r="R55" s="2"/>
      <c r="S55" s="2"/>
      <c r="T55" s="2"/>
      <c r="U55" s="2"/>
      <c r="V55" s="2"/>
      <c r="W55" s="2"/>
      <c r="X55" s="2"/>
      <c r="Y55" s="2"/>
      <c r="Z55" s="2"/>
    </row>
    <row r="56" spans="1:26" ht="18" customHeight="1" x14ac:dyDescent="0.2">
      <c r="A56" s="46" t="s">
        <v>96</v>
      </c>
      <c r="B56" s="42" t="s">
        <v>97</v>
      </c>
      <c r="C56" s="43"/>
      <c r="D56" s="43">
        <f>SUM(Sheet2!D56:E56)</f>
        <v>0</v>
      </c>
      <c r="E56" s="43">
        <f>SUM(Sheet2!J56:N56)</f>
        <v>0</v>
      </c>
      <c r="F56" s="43"/>
      <c r="G56" s="43"/>
      <c r="H56" s="43"/>
      <c r="I56" s="43">
        <f t="shared" ref="I56:I59" si="20">SUM(C56,D56,E56,F56,G56,H56)</f>
        <v>0</v>
      </c>
      <c r="J56" s="43"/>
      <c r="K56" s="44">
        <f t="shared" ref="K56:K59" si="21">I56-J56</f>
        <v>0</v>
      </c>
      <c r="L56" s="2"/>
      <c r="M56" s="52"/>
      <c r="N56" s="2"/>
      <c r="O56" s="2"/>
      <c r="P56" s="2"/>
      <c r="Q56" s="2"/>
      <c r="R56" s="2"/>
      <c r="S56" s="2"/>
      <c r="T56" s="2"/>
      <c r="U56" s="2"/>
      <c r="V56" s="2"/>
      <c r="W56" s="2"/>
      <c r="X56" s="2"/>
      <c r="Y56" s="2"/>
      <c r="Z56" s="2"/>
    </row>
    <row r="57" spans="1:26" ht="18" customHeight="1" x14ac:dyDescent="0.2">
      <c r="A57" s="57" t="s">
        <v>98</v>
      </c>
      <c r="B57" s="42" t="s">
        <v>99</v>
      </c>
      <c r="C57" s="43">
        <v>4445</v>
      </c>
      <c r="D57" s="43">
        <f>SUM(Sheet2!D57:E57)</f>
        <v>0</v>
      </c>
      <c r="E57" s="43">
        <f>SUM(Sheet2!J57:N57)</f>
        <v>0</v>
      </c>
      <c r="F57" s="43"/>
      <c r="G57" s="43"/>
      <c r="H57" s="43"/>
      <c r="I57" s="43">
        <f t="shared" si="20"/>
        <v>4445</v>
      </c>
      <c r="J57" s="43"/>
      <c r="K57" s="44">
        <f t="shared" si="21"/>
        <v>4445</v>
      </c>
      <c r="L57" s="53"/>
      <c r="M57" s="52"/>
      <c r="N57" s="2"/>
      <c r="O57" s="2"/>
      <c r="P57" s="2"/>
      <c r="Q57" s="2"/>
      <c r="R57" s="2"/>
      <c r="S57" s="2"/>
      <c r="T57" s="2"/>
      <c r="U57" s="2"/>
      <c r="V57" s="2"/>
      <c r="W57" s="2"/>
      <c r="X57" s="2"/>
      <c r="Y57" s="2"/>
      <c r="Z57" s="2"/>
    </row>
    <row r="58" spans="1:26" ht="24" customHeight="1" x14ac:dyDescent="0.2">
      <c r="A58" s="57" t="s">
        <v>100</v>
      </c>
      <c r="B58" s="42" t="s">
        <v>101</v>
      </c>
      <c r="C58" s="43">
        <f>-1504-544-97</f>
        <v>-2145</v>
      </c>
      <c r="D58" s="43">
        <f>SUM(Sheet2!D58:E58)</f>
        <v>-28.6</v>
      </c>
      <c r="E58" s="58">
        <f>SUM(Sheet2!J58:N58)</f>
        <v>-365.5</v>
      </c>
      <c r="F58" s="43"/>
      <c r="G58" s="43"/>
      <c r="H58" s="43"/>
      <c r="I58" s="43">
        <f t="shared" si="20"/>
        <v>-2539.1</v>
      </c>
      <c r="J58" s="43"/>
      <c r="K58" s="44">
        <f t="shared" si="21"/>
        <v>-2539.1</v>
      </c>
      <c r="L58" s="2"/>
      <c r="M58" s="52"/>
      <c r="N58" s="2"/>
      <c r="O58" s="2"/>
      <c r="P58" s="2"/>
      <c r="Q58" s="2"/>
      <c r="R58" s="2"/>
      <c r="S58" s="2"/>
      <c r="T58" s="2"/>
      <c r="U58" s="2"/>
      <c r="V58" s="2"/>
      <c r="W58" s="2"/>
      <c r="X58" s="2"/>
      <c r="Y58" s="2"/>
      <c r="Z58" s="2"/>
    </row>
    <row r="59" spans="1:26" ht="18" customHeight="1" x14ac:dyDescent="0.2">
      <c r="A59" s="57" t="s">
        <v>102</v>
      </c>
      <c r="B59" s="42" t="s">
        <v>103</v>
      </c>
      <c r="C59" s="43"/>
      <c r="D59" s="43">
        <f>SUM(Sheet2!D59:E59)</f>
        <v>0</v>
      </c>
      <c r="E59" s="43">
        <f>SUM(Sheet2!J59:N59)</f>
        <v>0</v>
      </c>
      <c r="F59" s="43"/>
      <c r="G59" s="43"/>
      <c r="H59" s="43"/>
      <c r="I59" s="43">
        <f t="shared" si="20"/>
        <v>0</v>
      </c>
      <c r="J59" s="43"/>
      <c r="K59" s="44">
        <f t="shared" si="21"/>
        <v>0</v>
      </c>
      <c r="L59" s="2"/>
      <c r="M59" s="52"/>
      <c r="N59" s="2"/>
      <c r="O59" s="2"/>
      <c r="P59" s="2"/>
      <c r="Q59" s="2"/>
      <c r="R59" s="2"/>
      <c r="S59" s="2"/>
      <c r="T59" s="2"/>
      <c r="U59" s="2"/>
      <c r="V59" s="2"/>
      <c r="W59" s="2"/>
      <c r="X59" s="2"/>
      <c r="Y59" s="2"/>
      <c r="Z59" s="2"/>
    </row>
    <row r="60" spans="1:26" ht="30" customHeight="1" x14ac:dyDescent="0.2">
      <c r="A60" s="45" t="s">
        <v>104</v>
      </c>
      <c r="B60" s="42" t="s">
        <v>105</v>
      </c>
      <c r="C60" s="59">
        <f t="shared" ref="C60:K60" si="22">C19-C42</f>
        <v>-30772.999999999942</v>
      </c>
      <c r="D60" s="43">
        <f t="shared" si="22"/>
        <v>0</v>
      </c>
      <c r="E60" s="58">
        <f t="shared" si="22"/>
        <v>-21439.110000000044</v>
      </c>
      <c r="F60" s="43">
        <f t="shared" si="22"/>
        <v>0</v>
      </c>
      <c r="G60" s="43">
        <f t="shared" si="22"/>
        <v>0</v>
      </c>
      <c r="H60" s="43">
        <f t="shared" si="22"/>
        <v>0</v>
      </c>
      <c r="I60" s="43">
        <f t="shared" si="22"/>
        <v>-52212.109999999986</v>
      </c>
      <c r="J60" s="43">
        <f t="shared" si="22"/>
        <v>0</v>
      </c>
      <c r="K60" s="44">
        <f t="shared" si="22"/>
        <v>-52212.109999999986</v>
      </c>
      <c r="L60" s="53"/>
      <c r="M60" s="52"/>
      <c r="N60" s="2"/>
      <c r="O60" s="2"/>
      <c r="P60" s="2"/>
      <c r="Q60" s="2"/>
      <c r="R60" s="2"/>
      <c r="S60" s="2"/>
      <c r="T60" s="2"/>
      <c r="U60" s="2"/>
      <c r="V60" s="2"/>
      <c r="W60" s="2"/>
      <c r="X60" s="2"/>
      <c r="Y60" s="2"/>
      <c r="Z60" s="2"/>
    </row>
    <row r="61" spans="1:26" ht="15" customHeight="1" x14ac:dyDescent="0.2">
      <c r="A61" s="60" t="s">
        <v>106</v>
      </c>
      <c r="B61" s="42" t="s">
        <v>107</v>
      </c>
      <c r="C61" s="50">
        <f t="shared" ref="C61:E61" si="23">SUM(C62,C65,C68,C71,C74,C77,C80,C83,C86,C89,C92,C95,C98,C101,C104,C107,C110)</f>
        <v>455170.66000000003</v>
      </c>
      <c r="D61" s="50">
        <f t="shared" si="23"/>
        <v>25902.799999999999</v>
      </c>
      <c r="E61" s="50">
        <f t="shared" si="23"/>
        <v>490430.03</v>
      </c>
      <c r="F61" s="50"/>
      <c r="G61" s="50"/>
      <c r="H61" s="50"/>
      <c r="I61" s="50">
        <f t="shared" ref="I61:K61" si="24">SUM(I62,I65,I68,I71,I74,I77,I80,I83,I86,I89,I92,I95,I98,I101,I104,I107,I110)</f>
        <v>971578.49</v>
      </c>
      <c r="J61" s="50">
        <f t="shared" si="24"/>
        <v>30619</v>
      </c>
      <c r="K61" s="51">
        <f t="shared" si="24"/>
        <v>940959.49</v>
      </c>
      <c r="L61" s="1"/>
      <c r="M61" s="1"/>
      <c r="N61" s="1"/>
      <c r="O61" s="1"/>
      <c r="P61" s="1"/>
      <c r="Q61" s="1"/>
      <c r="R61" s="1"/>
      <c r="S61" s="1"/>
      <c r="T61" s="1"/>
      <c r="U61" s="1"/>
      <c r="V61" s="1"/>
      <c r="W61" s="1"/>
      <c r="X61" s="1"/>
      <c r="Y61" s="1"/>
      <c r="Z61" s="1"/>
    </row>
    <row r="62" spans="1:26" ht="15" customHeight="1" x14ac:dyDescent="0.2">
      <c r="A62" s="61" t="s">
        <v>108</v>
      </c>
      <c r="B62" s="49" t="s">
        <v>109</v>
      </c>
      <c r="C62" s="50">
        <f t="shared" ref="C62:K62" si="25">SUM(C63:C64)</f>
        <v>32262.75</v>
      </c>
      <c r="D62" s="50">
        <f t="shared" si="25"/>
        <v>0</v>
      </c>
      <c r="E62" s="50">
        <f t="shared" si="25"/>
        <v>0</v>
      </c>
      <c r="F62" s="50">
        <f t="shared" si="25"/>
        <v>0</v>
      </c>
      <c r="G62" s="50">
        <f t="shared" si="25"/>
        <v>0</v>
      </c>
      <c r="H62" s="50">
        <f t="shared" si="25"/>
        <v>0</v>
      </c>
      <c r="I62" s="50">
        <f t="shared" si="25"/>
        <v>32262.75</v>
      </c>
      <c r="J62" s="50">
        <f t="shared" si="25"/>
        <v>0</v>
      </c>
      <c r="K62" s="51">
        <f t="shared" si="25"/>
        <v>32262.75</v>
      </c>
      <c r="L62" s="1"/>
      <c r="M62" s="1"/>
      <c r="N62" s="1"/>
      <c r="O62" s="1"/>
      <c r="P62" s="1"/>
      <c r="Q62" s="1"/>
      <c r="R62" s="1"/>
      <c r="S62" s="1"/>
      <c r="T62" s="1"/>
      <c r="U62" s="1"/>
      <c r="V62" s="1"/>
      <c r="W62" s="1"/>
      <c r="X62" s="1"/>
      <c r="Y62" s="1"/>
      <c r="Z62" s="1"/>
    </row>
    <row r="63" spans="1:26" ht="15" customHeight="1" x14ac:dyDescent="0.2">
      <c r="A63" s="62" t="s">
        <v>110</v>
      </c>
      <c r="B63" s="42" t="s">
        <v>111</v>
      </c>
      <c r="C63" s="43">
        <f>SUM('buget rect dec 2021-3'!G591)</f>
        <v>31525.25</v>
      </c>
      <c r="D63" s="43">
        <f>SUM(Sheet2!D63:E63)</f>
        <v>0</v>
      </c>
      <c r="E63" s="58">
        <f>SUM(Sheet2!J63:N63)</f>
        <v>0</v>
      </c>
      <c r="F63" s="43"/>
      <c r="G63" s="43"/>
      <c r="H63" s="43"/>
      <c r="I63" s="43">
        <f t="shared" ref="I63:I64" si="26">SUM(C63,D63,E63,F63,G63,H63)</f>
        <v>31525.25</v>
      </c>
      <c r="J63" s="43"/>
      <c r="K63" s="44">
        <f t="shared" ref="K63:K64" si="27">I63-J63</f>
        <v>31525.25</v>
      </c>
      <c r="L63" s="2"/>
      <c r="M63" s="2"/>
      <c r="N63" s="2"/>
      <c r="O63" s="2"/>
      <c r="P63" s="2"/>
      <c r="Q63" s="2"/>
      <c r="R63" s="2"/>
      <c r="S63" s="2"/>
      <c r="T63" s="2"/>
      <c r="U63" s="2"/>
      <c r="V63" s="2"/>
      <c r="W63" s="2"/>
      <c r="X63" s="2"/>
      <c r="Y63" s="2"/>
      <c r="Z63" s="2"/>
    </row>
    <row r="64" spans="1:26" ht="15" customHeight="1" x14ac:dyDescent="0.2">
      <c r="A64" s="62" t="s">
        <v>112</v>
      </c>
      <c r="B64" s="42" t="s">
        <v>113</v>
      </c>
      <c r="C64" s="43">
        <f>SUM('buget rect dec 2021-3'!G597)</f>
        <v>737.5</v>
      </c>
      <c r="D64" s="43">
        <f>SUM(Sheet2!D64:E64)</f>
        <v>0</v>
      </c>
      <c r="E64" s="43">
        <f>SUM(Sheet2!J64:N64)</f>
        <v>0</v>
      </c>
      <c r="F64" s="43"/>
      <c r="G64" s="43"/>
      <c r="H64" s="43"/>
      <c r="I64" s="43">
        <f t="shared" si="26"/>
        <v>737.5</v>
      </c>
      <c r="J64" s="43"/>
      <c r="K64" s="44">
        <f t="shared" si="27"/>
        <v>737.5</v>
      </c>
      <c r="L64" s="2"/>
      <c r="M64" s="2"/>
      <c r="N64" s="2"/>
      <c r="O64" s="2"/>
      <c r="P64" s="2"/>
      <c r="Q64" s="2"/>
      <c r="R64" s="2"/>
      <c r="S64" s="2"/>
      <c r="T64" s="2"/>
      <c r="U64" s="2"/>
      <c r="V64" s="2"/>
      <c r="W64" s="2"/>
      <c r="X64" s="2"/>
      <c r="Y64" s="2"/>
      <c r="Z64" s="2"/>
    </row>
    <row r="65" spans="1:26" ht="15" customHeight="1" x14ac:dyDescent="0.2">
      <c r="A65" s="61" t="s">
        <v>114</v>
      </c>
      <c r="B65" s="49" t="s">
        <v>115</v>
      </c>
      <c r="C65" s="50">
        <f t="shared" ref="C65:K65" si="28">SUM(C66:C67)</f>
        <v>2321</v>
      </c>
      <c r="D65" s="50">
        <f t="shared" si="28"/>
        <v>2391</v>
      </c>
      <c r="E65" s="50">
        <f t="shared" si="28"/>
        <v>0</v>
      </c>
      <c r="F65" s="50">
        <f t="shared" si="28"/>
        <v>0</v>
      </c>
      <c r="G65" s="50">
        <f t="shared" si="28"/>
        <v>0</v>
      </c>
      <c r="H65" s="50">
        <f t="shared" si="28"/>
        <v>0</v>
      </c>
      <c r="I65" s="50">
        <f t="shared" si="28"/>
        <v>4712</v>
      </c>
      <c r="J65" s="50">
        <f t="shared" si="28"/>
        <v>2321</v>
      </c>
      <c r="K65" s="51">
        <f t="shared" si="28"/>
        <v>2391</v>
      </c>
      <c r="L65" s="1"/>
      <c r="M65" s="1"/>
      <c r="N65" s="1"/>
      <c r="O65" s="1"/>
      <c r="P65" s="1"/>
      <c r="Q65" s="1"/>
      <c r="R65" s="1"/>
      <c r="S65" s="1"/>
      <c r="T65" s="1"/>
      <c r="U65" s="1"/>
      <c r="V65" s="1"/>
      <c r="W65" s="1"/>
      <c r="X65" s="1"/>
      <c r="Y65" s="1"/>
      <c r="Z65" s="1"/>
    </row>
    <row r="66" spans="1:26" ht="15" customHeight="1" x14ac:dyDescent="0.2">
      <c r="A66" s="62" t="s">
        <v>110</v>
      </c>
      <c r="B66" s="42" t="s">
        <v>116</v>
      </c>
      <c r="C66" s="43">
        <f>SUM('buget rect dec 2021-3'!G613)</f>
        <v>2318</v>
      </c>
      <c r="D66" s="43">
        <f>SUM(Sheet2!D66:E66)</f>
        <v>2388</v>
      </c>
      <c r="E66" s="43">
        <f>SUM(Sheet2!J66:N66)</f>
        <v>0</v>
      </c>
      <c r="F66" s="43"/>
      <c r="G66" s="43"/>
      <c r="H66" s="43"/>
      <c r="I66" s="43">
        <f t="shared" ref="I66:I67" si="29">SUM(C66,D66,E66,F66,G66,H66)</f>
        <v>4706</v>
      </c>
      <c r="J66" s="43">
        <f>Sheet2!D39</f>
        <v>2318</v>
      </c>
      <c r="K66" s="44">
        <f t="shared" ref="K66:K67" si="30">I66-J66</f>
        <v>2388</v>
      </c>
      <c r="L66" s="2"/>
      <c r="M66" s="2"/>
      <c r="N66" s="2"/>
      <c r="O66" s="2"/>
      <c r="P66" s="2"/>
      <c r="Q66" s="2"/>
      <c r="R66" s="2"/>
      <c r="S66" s="2"/>
      <c r="T66" s="2"/>
      <c r="U66" s="2"/>
      <c r="V66" s="2"/>
      <c r="W66" s="2"/>
      <c r="X66" s="2"/>
      <c r="Y66" s="2"/>
      <c r="Z66" s="2"/>
    </row>
    <row r="67" spans="1:26" ht="15" customHeight="1" x14ac:dyDescent="0.2">
      <c r="A67" s="62" t="s">
        <v>112</v>
      </c>
      <c r="B67" s="42" t="s">
        <v>117</v>
      </c>
      <c r="C67" s="43">
        <f>SUM('buget rect dec 2021-3'!G614)</f>
        <v>3</v>
      </c>
      <c r="D67" s="43">
        <f>SUM(Sheet2!D67:E67)</f>
        <v>3</v>
      </c>
      <c r="E67" s="43">
        <f>SUM(Sheet2!J67:N67)</f>
        <v>0</v>
      </c>
      <c r="F67" s="43"/>
      <c r="G67" s="43"/>
      <c r="H67" s="43"/>
      <c r="I67" s="43">
        <f t="shared" si="29"/>
        <v>6</v>
      </c>
      <c r="J67" s="43">
        <f>Sheet2!D40</f>
        <v>3</v>
      </c>
      <c r="K67" s="44">
        <f t="shared" si="30"/>
        <v>3</v>
      </c>
      <c r="L67" s="2"/>
      <c r="M67" s="2"/>
      <c r="N67" s="2"/>
      <c r="O67" s="2"/>
      <c r="P67" s="2"/>
      <c r="Q67" s="2"/>
      <c r="R67" s="2"/>
      <c r="S67" s="2"/>
      <c r="T67" s="2"/>
      <c r="U67" s="2"/>
      <c r="V67" s="2"/>
      <c r="W67" s="2"/>
      <c r="X67" s="2"/>
      <c r="Y67" s="2"/>
      <c r="Z67" s="2"/>
    </row>
    <row r="68" spans="1:26" ht="15.75" customHeight="1" x14ac:dyDescent="0.2">
      <c r="A68" s="61" t="s">
        <v>118</v>
      </c>
      <c r="B68" s="49" t="s">
        <v>119</v>
      </c>
      <c r="C68" s="50">
        <f t="shared" ref="C68:K68" si="31">SUM(C69:C70)</f>
        <v>977.2</v>
      </c>
      <c r="D68" s="50">
        <f t="shared" si="31"/>
        <v>0</v>
      </c>
      <c r="E68" s="50">
        <f t="shared" si="31"/>
        <v>0</v>
      </c>
      <c r="F68" s="50">
        <f t="shared" si="31"/>
        <v>0</v>
      </c>
      <c r="G68" s="50">
        <f t="shared" si="31"/>
        <v>0</v>
      </c>
      <c r="H68" s="50">
        <f t="shared" si="31"/>
        <v>0</v>
      </c>
      <c r="I68" s="50">
        <f t="shared" si="31"/>
        <v>977.2</v>
      </c>
      <c r="J68" s="50">
        <f t="shared" si="31"/>
        <v>0</v>
      </c>
      <c r="K68" s="51">
        <f t="shared" si="31"/>
        <v>977.2</v>
      </c>
      <c r="L68" s="1"/>
      <c r="M68" s="1"/>
      <c r="N68" s="1"/>
      <c r="O68" s="1"/>
      <c r="P68" s="1"/>
      <c r="Q68" s="1"/>
      <c r="R68" s="1"/>
      <c r="S68" s="1"/>
      <c r="T68" s="1"/>
      <c r="U68" s="1"/>
      <c r="V68" s="1"/>
      <c r="W68" s="1"/>
      <c r="X68" s="1"/>
      <c r="Y68" s="1"/>
      <c r="Z68" s="1"/>
    </row>
    <row r="69" spans="1:26" ht="15.75" customHeight="1" x14ac:dyDescent="0.2">
      <c r="A69" s="62" t="s">
        <v>110</v>
      </c>
      <c r="B69" s="42" t="s">
        <v>120</v>
      </c>
      <c r="C69" s="43">
        <f>SUM('buget rect dec 2021-3'!G628)</f>
        <v>977.2</v>
      </c>
      <c r="D69" s="43">
        <f>SUM(Sheet2!D69:E69)</f>
        <v>0</v>
      </c>
      <c r="E69" s="43">
        <f>SUM(Sheet2!J69:N69)</f>
        <v>0</v>
      </c>
      <c r="F69" s="43"/>
      <c r="G69" s="43"/>
      <c r="H69" s="43"/>
      <c r="I69" s="43">
        <f t="shared" ref="I69:I70" si="32">SUM(C69,D69,E69,F69,G69,H69)</f>
        <v>977.2</v>
      </c>
      <c r="J69" s="43"/>
      <c r="K69" s="44">
        <f t="shared" ref="K69:K70" si="33">I69-J69</f>
        <v>977.2</v>
      </c>
      <c r="L69" s="2"/>
      <c r="M69" s="2"/>
      <c r="N69" s="2"/>
      <c r="O69" s="2"/>
      <c r="P69" s="2"/>
      <c r="Q69" s="2"/>
      <c r="R69" s="2"/>
      <c r="S69" s="2"/>
      <c r="T69" s="2"/>
      <c r="U69" s="2"/>
      <c r="V69" s="2"/>
      <c r="W69" s="2"/>
      <c r="X69" s="2"/>
      <c r="Y69" s="2"/>
      <c r="Z69" s="2"/>
    </row>
    <row r="70" spans="1:26" ht="15.75" customHeight="1" x14ac:dyDescent="0.2">
      <c r="A70" s="62" t="s">
        <v>112</v>
      </c>
      <c r="B70" s="42" t="s">
        <v>121</v>
      </c>
      <c r="C70" s="43"/>
      <c r="D70" s="43">
        <f>SUM(Sheet2!D70:E70)</f>
        <v>0</v>
      </c>
      <c r="E70" s="43">
        <f>SUM(Sheet2!J70:N70)</f>
        <v>0</v>
      </c>
      <c r="F70" s="43"/>
      <c r="G70" s="43"/>
      <c r="H70" s="43"/>
      <c r="I70" s="43">
        <f t="shared" si="32"/>
        <v>0</v>
      </c>
      <c r="J70" s="43"/>
      <c r="K70" s="44">
        <f t="shared" si="33"/>
        <v>0</v>
      </c>
      <c r="L70" s="2"/>
      <c r="M70" s="2"/>
      <c r="N70" s="2"/>
      <c r="O70" s="2"/>
      <c r="P70" s="2"/>
      <c r="Q70" s="2"/>
      <c r="R70" s="2"/>
      <c r="S70" s="2"/>
      <c r="T70" s="2"/>
      <c r="U70" s="2"/>
      <c r="V70" s="2"/>
      <c r="W70" s="2"/>
      <c r="X70" s="2"/>
      <c r="Y70" s="2"/>
      <c r="Z70" s="2"/>
    </row>
    <row r="71" spans="1:26" ht="22.5" customHeight="1" x14ac:dyDescent="0.2">
      <c r="A71" s="61" t="s">
        <v>122</v>
      </c>
      <c r="B71" s="49" t="s">
        <v>123</v>
      </c>
      <c r="C71" s="50">
        <f t="shared" ref="C71:K71" si="34">SUM(C72:C73)</f>
        <v>0</v>
      </c>
      <c r="D71" s="50">
        <f t="shared" si="34"/>
        <v>0</v>
      </c>
      <c r="E71" s="50">
        <f t="shared" si="34"/>
        <v>0</v>
      </c>
      <c r="F71" s="50">
        <f t="shared" si="34"/>
        <v>0</v>
      </c>
      <c r="G71" s="50">
        <f t="shared" si="34"/>
        <v>0</v>
      </c>
      <c r="H71" s="50">
        <f t="shared" si="34"/>
        <v>0</v>
      </c>
      <c r="I71" s="50">
        <f t="shared" si="34"/>
        <v>0</v>
      </c>
      <c r="J71" s="50">
        <f t="shared" si="34"/>
        <v>0</v>
      </c>
      <c r="K71" s="51">
        <f t="shared" si="34"/>
        <v>0</v>
      </c>
      <c r="L71" s="1"/>
      <c r="M71" s="1"/>
      <c r="N71" s="1"/>
      <c r="O71" s="1"/>
      <c r="P71" s="1"/>
      <c r="Q71" s="1"/>
      <c r="R71" s="1"/>
      <c r="S71" s="1"/>
      <c r="T71" s="1"/>
      <c r="U71" s="1"/>
      <c r="V71" s="1"/>
      <c r="W71" s="1"/>
      <c r="X71" s="1"/>
      <c r="Y71" s="1"/>
      <c r="Z71" s="1"/>
    </row>
    <row r="72" spans="1:26" ht="16.5" customHeight="1" x14ac:dyDescent="0.2">
      <c r="A72" s="62" t="s">
        <v>110</v>
      </c>
      <c r="B72" s="42" t="s">
        <v>124</v>
      </c>
      <c r="C72" s="43"/>
      <c r="D72" s="43">
        <f>SUM(Sheet2!D72:E72)</f>
        <v>0</v>
      </c>
      <c r="E72" s="43">
        <f>SUM(Sheet2!J72:N72)</f>
        <v>0</v>
      </c>
      <c r="F72" s="43"/>
      <c r="G72" s="43"/>
      <c r="H72" s="43"/>
      <c r="I72" s="43">
        <f t="shared" ref="I72:I73" si="35">SUM(C72,D72,E72,F72,G72,H72)</f>
        <v>0</v>
      </c>
      <c r="J72" s="43"/>
      <c r="K72" s="44">
        <f t="shared" ref="K72:K73" si="36">I72-J72</f>
        <v>0</v>
      </c>
      <c r="L72" s="2"/>
      <c r="M72" s="2"/>
      <c r="N72" s="2"/>
      <c r="O72" s="2"/>
      <c r="P72" s="2"/>
      <c r="Q72" s="2"/>
      <c r="R72" s="2"/>
      <c r="S72" s="2"/>
      <c r="T72" s="2"/>
      <c r="U72" s="2"/>
      <c r="V72" s="2"/>
      <c r="W72" s="2"/>
      <c r="X72" s="2"/>
      <c r="Y72" s="2"/>
      <c r="Z72" s="2"/>
    </row>
    <row r="73" spans="1:26" ht="18" customHeight="1" x14ac:dyDescent="0.2">
      <c r="A73" s="62" t="s">
        <v>112</v>
      </c>
      <c r="B73" s="42" t="s">
        <v>125</v>
      </c>
      <c r="C73" s="43"/>
      <c r="D73" s="43">
        <f>SUM(Sheet2!D73:E73)</f>
        <v>0</v>
      </c>
      <c r="E73" s="43">
        <f>SUM(Sheet2!J73:N73)</f>
        <v>0</v>
      </c>
      <c r="F73" s="43"/>
      <c r="G73" s="43"/>
      <c r="H73" s="43"/>
      <c r="I73" s="43">
        <f t="shared" si="35"/>
        <v>0</v>
      </c>
      <c r="J73" s="43"/>
      <c r="K73" s="44">
        <f t="shared" si="36"/>
        <v>0</v>
      </c>
      <c r="L73" s="2"/>
      <c r="M73" s="2"/>
      <c r="N73" s="2"/>
      <c r="O73" s="2"/>
      <c r="P73" s="2"/>
      <c r="Q73" s="2"/>
      <c r="R73" s="2"/>
      <c r="S73" s="2"/>
      <c r="T73" s="2"/>
      <c r="U73" s="2"/>
      <c r="V73" s="2"/>
      <c r="W73" s="2"/>
      <c r="X73" s="2"/>
      <c r="Y73" s="2"/>
      <c r="Z73" s="2"/>
    </row>
    <row r="74" spans="1:26" ht="15" customHeight="1" x14ac:dyDescent="0.2">
      <c r="A74" s="61" t="s">
        <v>126</v>
      </c>
      <c r="B74" s="49" t="s">
        <v>127</v>
      </c>
      <c r="C74" s="50">
        <f t="shared" ref="C74:K74" si="37">SUM(C75:C76)</f>
        <v>400</v>
      </c>
      <c r="D74" s="50">
        <f t="shared" si="37"/>
        <v>0</v>
      </c>
      <c r="E74" s="50">
        <f t="shared" si="37"/>
        <v>0</v>
      </c>
      <c r="F74" s="50">
        <f t="shared" si="37"/>
        <v>0</v>
      </c>
      <c r="G74" s="50">
        <f t="shared" si="37"/>
        <v>0</v>
      </c>
      <c r="H74" s="50">
        <f t="shared" si="37"/>
        <v>0</v>
      </c>
      <c r="I74" s="50">
        <f t="shared" si="37"/>
        <v>400</v>
      </c>
      <c r="J74" s="50">
        <f t="shared" si="37"/>
        <v>0</v>
      </c>
      <c r="K74" s="51">
        <f t="shared" si="37"/>
        <v>400</v>
      </c>
      <c r="L74" s="1"/>
      <c r="M74" s="1"/>
      <c r="N74" s="1"/>
      <c r="O74" s="1"/>
      <c r="P74" s="1"/>
      <c r="Q74" s="1"/>
      <c r="R74" s="1"/>
      <c r="S74" s="1"/>
      <c r="T74" s="1"/>
      <c r="U74" s="1"/>
      <c r="V74" s="1"/>
      <c r="W74" s="1"/>
      <c r="X74" s="1"/>
      <c r="Y74" s="1"/>
      <c r="Z74" s="1"/>
    </row>
    <row r="75" spans="1:26" ht="15" customHeight="1" x14ac:dyDescent="0.2">
      <c r="A75" s="62" t="s">
        <v>110</v>
      </c>
      <c r="B75" s="42" t="s">
        <v>128</v>
      </c>
      <c r="C75" s="43">
        <f>'buget rect dec 2021-3'!G634</f>
        <v>346.8</v>
      </c>
      <c r="D75" s="43">
        <f>SUM(Sheet2!D75:E75)</f>
        <v>0</v>
      </c>
      <c r="E75" s="43">
        <f>SUM(Sheet2!J75:N75)</f>
        <v>0</v>
      </c>
      <c r="F75" s="43"/>
      <c r="G75" s="43"/>
      <c r="H75" s="43"/>
      <c r="I75" s="43">
        <f t="shared" ref="I75:I76" si="38">SUM(C75,D75,E75,F75,G75,H75)</f>
        <v>346.8</v>
      </c>
      <c r="J75" s="43"/>
      <c r="K75" s="44">
        <f t="shared" ref="K75:K76" si="39">I75-J75</f>
        <v>346.8</v>
      </c>
      <c r="L75" s="2"/>
      <c r="M75" s="2"/>
      <c r="N75" s="2"/>
      <c r="O75" s="2"/>
      <c r="P75" s="2"/>
      <c r="Q75" s="2"/>
      <c r="R75" s="2"/>
      <c r="S75" s="2"/>
      <c r="T75" s="2"/>
      <c r="U75" s="2"/>
      <c r="V75" s="2"/>
      <c r="W75" s="2"/>
      <c r="X75" s="2"/>
      <c r="Y75" s="2"/>
      <c r="Z75" s="2"/>
    </row>
    <row r="76" spans="1:26" ht="15" customHeight="1" x14ac:dyDescent="0.2">
      <c r="A76" s="62" t="s">
        <v>112</v>
      </c>
      <c r="B76" s="42" t="s">
        <v>129</v>
      </c>
      <c r="C76" s="43">
        <f>'buget rect dec 2021-3'!G635</f>
        <v>53.2</v>
      </c>
      <c r="D76" s="43">
        <f>SUM(Sheet2!D76:E76)</f>
        <v>0</v>
      </c>
      <c r="E76" s="43">
        <f>SUM(Sheet2!J76:N76)</f>
        <v>0</v>
      </c>
      <c r="F76" s="43"/>
      <c r="G76" s="43"/>
      <c r="H76" s="43"/>
      <c r="I76" s="43">
        <f t="shared" si="38"/>
        <v>53.2</v>
      </c>
      <c r="J76" s="43"/>
      <c r="K76" s="44">
        <f t="shared" si="39"/>
        <v>53.2</v>
      </c>
      <c r="L76" s="2"/>
      <c r="M76" s="2"/>
      <c r="N76" s="2"/>
      <c r="O76" s="2"/>
      <c r="P76" s="2"/>
      <c r="Q76" s="2"/>
      <c r="R76" s="2"/>
      <c r="S76" s="2"/>
      <c r="T76" s="2"/>
      <c r="U76" s="2"/>
      <c r="V76" s="2"/>
      <c r="W76" s="2"/>
      <c r="X76" s="2"/>
      <c r="Y76" s="2"/>
      <c r="Z76" s="2"/>
    </row>
    <row r="77" spans="1:26" ht="15" customHeight="1" x14ac:dyDescent="0.2">
      <c r="A77" s="61" t="s">
        <v>130</v>
      </c>
      <c r="B77" s="49" t="s">
        <v>131</v>
      </c>
      <c r="C77" s="50">
        <f t="shared" ref="C77:K77" si="40">SUM(C78:C79)</f>
        <v>4385</v>
      </c>
      <c r="D77" s="50">
        <f t="shared" si="40"/>
        <v>0</v>
      </c>
      <c r="E77" s="50">
        <f t="shared" si="40"/>
        <v>0</v>
      </c>
      <c r="F77" s="50">
        <f t="shared" si="40"/>
        <v>0</v>
      </c>
      <c r="G77" s="50">
        <f t="shared" si="40"/>
        <v>0</v>
      </c>
      <c r="H77" s="50">
        <f t="shared" si="40"/>
        <v>0</v>
      </c>
      <c r="I77" s="50">
        <f t="shared" si="40"/>
        <v>4385</v>
      </c>
      <c r="J77" s="50">
        <f t="shared" si="40"/>
        <v>0</v>
      </c>
      <c r="K77" s="51">
        <f t="shared" si="40"/>
        <v>4385</v>
      </c>
      <c r="L77" s="1"/>
      <c r="M77" s="1"/>
      <c r="N77" s="1"/>
      <c r="O77" s="1"/>
      <c r="P77" s="1"/>
      <c r="Q77" s="1"/>
      <c r="R77" s="1"/>
      <c r="S77" s="1"/>
      <c r="T77" s="1"/>
      <c r="U77" s="1"/>
      <c r="V77" s="1"/>
      <c r="W77" s="1"/>
      <c r="X77" s="1"/>
      <c r="Y77" s="1"/>
      <c r="Z77" s="1"/>
    </row>
    <row r="78" spans="1:26" ht="15" customHeight="1" x14ac:dyDescent="0.2">
      <c r="A78" s="62" t="s">
        <v>110</v>
      </c>
      <c r="B78" s="42" t="s">
        <v>132</v>
      </c>
      <c r="C78" s="43">
        <f>'buget rect dec 2021-3'!G642</f>
        <v>370</v>
      </c>
      <c r="D78" s="43">
        <f>SUM(Sheet2!D78:E78)</f>
        <v>0</v>
      </c>
      <c r="E78" s="43">
        <f>SUM(Sheet2!J78:N78)</f>
        <v>0</v>
      </c>
      <c r="F78" s="43"/>
      <c r="G78" s="43"/>
      <c r="H78" s="43"/>
      <c r="I78" s="43">
        <f t="shared" ref="I78:I79" si="41">SUM(C78,D78,E78,F78,G78,H78)</f>
        <v>370</v>
      </c>
      <c r="J78" s="43"/>
      <c r="K78" s="44">
        <f t="shared" ref="K78:K79" si="42">I78-J78</f>
        <v>370</v>
      </c>
      <c r="L78" s="2"/>
      <c r="M78" s="2"/>
      <c r="N78" s="2"/>
      <c r="O78" s="2"/>
      <c r="P78" s="2"/>
      <c r="Q78" s="2"/>
      <c r="R78" s="2"/>
      <c r="S78" s="2"/>
      <c r="T78" s="2"/>
      <c r="U78" s="2"/>
      <c r="V78" s="2"/>
      <c r="W78" s="2"/>
      <c r="X78" s="2"/>
      <c r="Y78" s="2"/>
      <c r="Z78" s="2"/>
    </row>
    <row r="79" spans="1:26" ht="15" customHeight="1" x14ac:dyDescent="0.2">
      <c r="A79" s="62" t="s">
        <v>112</v>
      </c>
      <c r="B79" s="42" t="s">
        <v>133</v>
      </c>
      <c r="C79" s="43">
        <f>'buget rect dec 2021-3'!G643</f>
        <v>4015</v>
      </c>
      <c r="D79" s="43">
        <f>SUM(Sheet2!D79:E79)</f>
        <v>0</v>
      </c>
      <c r="E79" s="43">
        <f>SUM(Sheet2!J79:N79)</f>
        <v>0</v>
      </c>
      <c r="F79" s="43"/>
      <c r="G79" s="43"/>
      <c r="H79" s="43"/>
      <c r="I79" s="43">
        <f t="shared" si="41"/>
        <v>4015</v>
      </c>
      <c r="J79" s="43"/>
      <c r="K79" s="44">
        <f t="shared" si="42"/>
        <v>4015</v>
      </c>
      <c r="L79" s="2"/>
      <c r="M79" s="2"/>
      <c r="N79" s="2"/>
      <c r="O79" s="2"/>
      <c r="P79" s="2"/>
      <c r="Q79" s="2"/>
      <c r="R79" s="2"/>
      <c r="S79" s="2"/>
      <c r="T79" s="2"/>
      <c r="U79" s="2"/>
      <c r="V79" s="2"/>
      <c r="W79" s="2"/>
      <c r="X79" s="2"/>
      <c r="Y79" s="2"/>
      <c r="Z79" s="2"/>
    </row>
    <row r="80" spans="1:26" ht="15" customHeight="1" x14ac:dyDescent="0.2">
      <c r="A80" s="61" t="s">
        <v>134</v>
      </c>
      <c r="B80" s="49" t="s">
        <v>135</v>
      </c>
      <c r="C80" s="50">
        <f t="shared" ref="C80:K80" si="43">SUM(C81:C82)</f>
        <v>6695.2</v>
      </c>
      <c r="D80" s="50">
        <f t="shared" si="43"/>
        <v>0</v>
      </c>
      <c r="E80" s="50">
        <f t="shared" si="43"/>
        <v>0</v>
      </c>
      <c r="F80" s="50">
        <f t="shared" si="43"/>
        <v>0</v>
      </c>
      <c r="G80" s="50">
        <f t="shared" si="43"/>
        <v>0</v>
      </c>
      <c r="H80" s="50">
        <f t="shared" si="43"/>
        <v>75</v>
      </c>
      <c r="I80" s="50">
        <f t="shared" si="43"/>
        <v>6770.2</v>
      </c>
      <c r="J80" s="50">
        <f t="shared" si="43"/>
        <v>0</v>
      </c>
      <c r="K80" s="51">
        <f t="shared" si="43"/>
        <v>6770.2</v>
      </c>
      <c r="L80" s="1"/>
      <c r="M80" s="1"/>
      <c r="N80" s="1"/>
      <c r="O80" s="1"/>
      <c r="P80" s="1"/>
      <c r="Q80" s="1"/>
      <c r="R80" s="1"/>
      <c r="S80" s="1"/>
      <c r="T80" s="1"/>
      <c r="U80" s="1"/>
      <c r="V80" s="1"/>
      <c r="W80" s="1"/>
      <c r="X80" s="1"/>
      <c r="Y80" s="1"/>
      <c r="Z80" s="1"/>
    </row>
    <row r="81" spans="1:26" ht="15" customHeight="1" x14ac:dyDescent="0.2">
      <c r="A81" s="62" t="s">
        <v>110</v>
      </c>
      <c r="B81" s="42" t="s">
        <v>136</v>
      </c>
      <c r="C81" s="43">
        <f>SUM('buget rect dec 2021-3'!G665)</f>
        <v>6587.7</v>
      </c>
      <c r="D81" s="43">
        <f>SUM(Sheet2!D81:E81)</f>
        <v>0</v>
      </c>
      <c r="E81" s="43">
        <f>SUM(Sheet2!J81:N81)</f>
        <v>0</v>
      </c>
      <c r="F81" s="43"/>
      <c r="G81" s="43"/>
      <c r="H81" s="43"/>
      <c r="I81" s="43">
        <f t="shared" ref="I81:I82" si="44">SUM(C81,D81,E81,F81,G81,H81)</f>
        <v>6587.7</v>
      </c>
      <c r="J81" s="43"/>
      <c r="K81" s="44">
        <f t="shared" ref="K81:K82" si="45">I81-J81</f>
        <v>6587.7</v>
      </c>
      <c r="L81" s="2"/>
      <c r="M81" s="2"/>
      <c r="N81" s="2"/>
      <c r="O81" s="2"/>
      <c r="P81" s="2"/>
      <c r="Q81" s="2"/>
      <c r="R81" s="2"/>
      <c r="S81" s="2"/>
      <c r="T81" s="2"/>
      <c r="U81" s="2"/>
      <c r="V81" s="2"/>
      <c r="W81" s="2"/>
      <c r="X81" s="2"/>
      <c r="Y81" s="2"/>
      <c r="Z81" s="2"/>
    </row>
    <row r="82" spans="1:26" ht="15" customHeight="1" x14ac:dyDescent="0.2">
      <c r="A82" s="62" t="s">
        <v>112</v>
      </c>
      <c r="B82" s="42" t="s">
        <v>137</v>
      </c>
      <c r="C82" s="43">
        <f>SUM('buget rect dec 2021-3'!G666)</f>
        <v>107.5</v>
      </c>
      <c r="D82" s="43">
        <f>SUM(Sheet2!D82:E82)</f>
        <v>0</v>
      </c>
      <c r="E82" s="43">
        <f>SUM(Sheet2!J82:N82)</f>
        <v>0</v>
      </c>
      <c r="F82" s="43"/>
      <c r="G82" s="43"/>
      <c r="H82" s="43">
        <v>75</v>
      </c>
      <c r="I82" s="43">
        <f t="shared" si="44"/>
        <v>182.5</v>
      </c>
      <c r="J82" s="43"/>
      <c r="K82" s="44">
        <f t="shared" si="45"/>
        <v>182.5</v>
      </c>
      <c r="L82" s="2"/>
      <c r="M82" s="2"/>
      <c r="N82" s="2"/>
      <c r="O82" s="2"/>
      <c r="P82" s="2"/>
      <c r="Q82" s="2"/>
      <c r="R82" s="2"/>
      <c r="S82" s="2"/>
      <c r="T82" s="2"/>
      <c r="U82" s="2"/>
      <c r="V82" s="2"/>
      <c r="W82" s="2"/>
      <c r="X82" s="2"/>
      <c r="Y82" s="2"/>
      <c r="Z82" s="2"/>
    </row>
    <row r="83" spans="1:26" ht="15" customHeight="1" x14ac:dyDescent="0.2">
      <c r="A83" s="61" t="s">
        <v>138</v>
      </c>
      <c r="B83" s="49" t="s">
        <v>139</v>
      </c>
      <c r="C83" s="50">
        <f t="shared" ref="C83:K83" si="46">SUM(C84:C85)</f>
        <v>35635.1</v>
      </c>
      <c r="D83" s="50">
        <f t="shared" si="46"/>
        <v>0</v>
      </c>
      <c r="E83" s="50">
        <f t="shared" si="46"/>
        <v>473090.03</v>
      </c>
      <c r="F83" s="50">
        <f t="shared" si="46"/>
        <v>0</v>
      </c>
      <c r="G83" s="50">
        <f t="shared" si="46"/>
        <v>0</v>
      </c>
      <c r="H83" s="50">
        <f t="shared" si="46"/>
        <v>0</v>
      </c>
      <c r="I83" s="50">
        <f t="shared" si="46"/>
        <v>508725.13</v>
      </c>
      <c r="J83" s="50">
        <f t="shared" si="46"/>
        <v>7690</v>
      </c>
      <c r="K83" s="51">
        <f t="shared" si="46"/>
        <v>501035.13</v>
      </c>
      <c r="L83" s="1"/>
      <c r="M83" s="1"/>
      <c r="N83" s="1"/>
      <c r="O83" s="1"/>
      <c r="P83" s="1"/>
      <c r="Q83" s="1"/>
      <c r="R83" s="1"/>
      <c r="S83" s="1"/>
      <c r="T83" s="1"/>
      <c r="U83" s="1"/>
      <c r="V83" s="1"/>
      <c r="W83" s="1"/>
      <c r="X83" s="1"/>
      <c r="Y83" s="1"/>
      <c r="Z83" s="1"/>
    </row>
    <row r="84" spans="1:26" ht="15" customHeight="1" x14ac:dyDescent="0.2">
      <c r="A84" s="62" t="s">
        <v>110</v>
      </c>
      <c r="B84" s="42" t="s">
        <v>140</v>
      </c>
      <c r="C84" s="43">
        <f>SUM('buget rect dec 2021-3'!G724)</f>
        <v>5370.5</v>
      </c>
      <c r="D84" s="43">
        <f>SUM(Sheet2!D84:E84)</f>
        <v>0</v>
      </c>
      <c r="E84" s="43">
        <f>SUM(Sheet2!J84:N84)</f>
        <v>417672.16000000003</v>
      </c>
      <c r="F84" s="43"/>
      <c r="G84" s="43"/>
      <c r="H84" s="43"/>
      <c r="I84" s="43">
        <f t="shared" ref="I84:I85" si="47">SUM(C84,D84,E84,F84,G84,H84)</f>
        <v>423042.66000000003</v>
      </c>
      <c r="J84" s="43">
        <f>Sheet2!L36+Sheet2!M36+Sheet2!N36-J85</f>
        <v>4591</v>
      </c>
      <c r="K84" s="44">
        <f t="shared" ref="K84:K85" si="48">I84-J84</f>
        <v>418451.66000000003</v>
      </c>
      <c r="L84" s="2"/>
      <c r="M84" s="2"/>
      <c r="N84" s="2"/>
      <c r="O84" s="2"/>
      <c r="P84" s="2"/>
      <c r="Q84" s="2"/>
      <c r="R84" s="2"/>
      <c r="S84" s="2"/>
      <c r="T84" s="2"/>
      <c r="U84" s="2"/>
      <c r="V84" s="2"/>
      <c r="W84" s="2"/>
      <c r="X84" s="2"/>
      <c r="Y84" s="2"/>
      <c r="Z84" s="2"/>
    </row>
    <row r="85" spans="1:26" ht="15" customHeight="1" x14ac:dyDescent="0.2">
      <c r="A85" s="62" t="s">
        <v>112</v>
      </c>
      <c r="B85" s="42" t="s">
        <v>141</v>
      </c>
      <c r="C85" s="43">
        <f>SUM('buget rect dec 2021-3'!G725)</f>
        <v>30264.6</v>
      </c>
      <c r="D85" s="43">
        <f>SUM(Sheet2!D85:E85)</f>
        <v>0</v>
      </c>
      <c r="E85" s="43">
        <f>SUM(Sheet2!J85:N85)</f>
        <v>55417.87</v>
      </c>
      <c r="F85" s="43"/>
      <c r="G85" s="43"/>
      <c r="H85" s="43"/>
      <c r="I85" s="43">
        <f t="shared" si="47"/>
        <v>85682.47</v>
      </c>
      <c r="J85" s="43">
        <f>Sheet2!L40+Sheet2!M40+Sheet2!N40</f>
        <v>3099</v>
      </c>
      <c r="K85" s="44">
        <f t="shared" si="48"/>
        <v>82583.47</v>
      </c>
      <c r="L85" s="2"/>
      <c r="M85" s="2"/>
      <c r="N85" s="2"/>
      <c r="O85" s="2"/>
      <c r="P85" s="2"/>
      <c r="Q85" s="2"/>
      <c r="R85" s="2"/>
      <c r="S85" s="2"/>
      <c r="T85" s="2"/>
      <c r="U85" s="2"/>
      <c r="V85" s="2"/>
      <c r="W85" s="2"/>
      <c r="X85" s="2"/>
      <c r="Y85" s="2"/>
      <c r="Z85" s="2"/>
    </row>
    <row r="86" spans="1:26" ht="15" customHeight="1" x14ac:dyDescent="0.2">
      <c r="A86" s="61" t="s">
        <v>142</v>
      </c>
      <c r="B86" s="49" t="s">
        <v>143</v>
      </c>
      <c r="C86" s="50">
        <f t="shared" ref="C86:K86" si="49">SUM(C87:C88)</f>
        <v>37620.800000000003</v>
      </c>
      <c r="D86" s="50">
        <f t="shared" si="49"/>
        <v>23511.8</v>
      </c>
      <c r="E86" s="50">
        <f t="shared" si="49"/>
        <v>0</v>
      </c>
      <c r="F86" s="50">
        <f t="shared" si="49"/>
        <v>0</v>
      </c>
      <c r="G86" s="50">
        <f t="shared" si="49"/>
        <v>0</v>
      </c>
      <c r="H86" s="50">
        <f t="shared" si="49"/>
        <v>0</v>
      </c>
      <c r="I86" s="50">
        <f t="shared" si="49"/>
        <v>61132.600000000006</v>
      </c>
      <c r="J86" s="50">
        <f t="shared" si="49"/>
        <v>20608</v>
      </c>
      <c r="K86" s="51">
        <f t="shared" si="49"/>
        <v>40524.600000000006</v>
      </c>
      <c r="L86" s="1"/>
      <c r="M86" s="1"/>
      <c r="N86" s="1"/>
      <c r="O86" s="1"/>
      <c r="P86" s="1"/>
      <c r="Q86" s="1"/>
      <c r="R86" s="1"/>
      <c r="S86" s="1"/>
      <c r="T86" s="1"/>
      <c r="U86" s="1"/>
      <c r="V86" s="1"/>
      <c r="W86" s="1"/>
      <c r="X86" s="1"/>
      <c r="Y86" s="1"/>
      <c r="Z86" s="1"/>
    </row>
    <row r="87" spans="1:26" ht="15" customHeight="1" x14ac:dyDescent="0.2">
      <c r="A87" s="62" t="s">
        <v>110</v>
      </c>
      <c r="B87" s="42" t="s">
        <v>144</v>
      </c>
      <c r="C87" s="43">
        <f>SUM('buget rect dec 2021-3'!G766)</f>
        <v>34287.5</v>
      </c>
      <c r="D87" s="43">
        <f>SUM(Sheet2!D87:E87)</f>
        <v>20364.8</v>
      </c>
      <c r="E87" s="43">
        <f>SUM(Sheet2!J87:N87)</f>
        <v>0</v>
      </c>
      <c r="F87" s="43"/>
      <c r="G87" s="43"/>
      <c r="H87" s="43"/>
      <c r="I87" s="43">
        <f t="shared" ref="I87:I88" si="50">SUM(C87,D87,E87,F87,G87,H87)</f>
        <v>54652.3</v>
      </c>
      <c r="J87" s="43">
        <f>Sheet2!E39</f>
        <v>18655</v>
      </c>
      <c r="K87" s="44">
        <f t="shared" ref="K87:K88" si="51">I87-J87</f>
        <v>35997.300000000003</v>
      </c>
      <c r="L87" s="2"/>
      <c r="M87" s="2"/>
      <c r="N87" s="2"/>
      <c r="O87" s="2"/>
      <c r="P87" s="2"/>
      <c r="Q87" s="2"/>
      <c r="R87" s="2"/>
      <c r="S87" s="2"/>
      <c r="T87" s="2"/>
      <c r="U87" s="2"/>
      <c r="V87" s="2"/>
      <c r="W87" s="2"/>
      <c r="X87" s="2"/>
      <c r="Y87" s="2"/>
      <c r="Z87" s="2"/>
    </row>
    <row r="88" spans="1:26" ht="15" customHeight="1" x14ac:dyDescent="0.2">
      <c r="A88" s="62" t="s">
        <v>112</v>
      </c>
      <c r="B88" s="42" t="s">
        <v>145</v>
      </c>
      <c r="C88" s="43">
        <f>SUM('buget rect dec 2021-3'!G767)</f>
        <v>3333.3</v>
      </c>
      <c r="D88" s="43">
        <f>SUM(Sheet2!D88:E88)</f>
        <v>3147</v>
      </c>
      <c r="E88" s="43">
        <f>SUM(Sheet2!J88:N88)</f>
        <v>0</v>
      </c>
      <c r="F88" s="43"/>
      <c r="G88" s="43"/>
      <c r="H88" s="43"/>
      <c r="I88" s="43">
        <f t="shared" si="50"/>
        <v>6480.3</v>
      </c>
      <c r="J88" s="43">
        <f>Sheet2!E40</f>
        <v>1953</v>
      </c>
      <c r="K88" s="44">
        <f t="shared" si="51"/>
        <v>4527.3</v>
      </c>
      <c r="L88" s="2"/>
      <c r="M88" s="2"/>
      <c r="N88" s="2"/>
      <c r="O88" s="2"/>
      <c r="P88" s="2"/>
      <c r="Q88" s="2"/>
      <c r="R88" s="2"/>
      <c r="S88" s="2"/>
      <c r="T88" s="2"/>
      <c r="U88" s="2"/>
      <c r="V88" s="2"/>
      <c r="W88" s="2"/>
      <c r="X88" s="2"/>
      <c r="Y88" s="2"/>
      <c r="Z88" s="2"/>
    </row>
    <row r="89" spans="1:26" ht="15" customHeight="1" x14ac:dyDescent="0.2">
      <c r="A89" s="61" t="s">
        <v>146</v>
      </c>
      <c r="B89" s="49" t="s">
        <v>147</v>
      </c>
      <c r="C89" s="50">
        <f t="shared" ref="C89:K89" si="52">SUM(C90:C91)</f>
        <v>79092.31</v>
      </c>
      <c r="D89" s="50">
        <f t="shared" si="52"/>
        <v>0</v>
      </c>
      <c r="E89" s="50">
        <f t="shared" si="52"/>
        <v>0</v>
      </c>
      <c r="F89" s="50">
        <f t="shared" si="52"/>
        <v>0</v>
      </c>
      <c r="G89" s="50">
        <f t="shared" si="52"/>
        <v>0</v>
      </c>
      <c r="H89" s="50">
        <f t="shared" si="52"/>
        <v>0</v>
      </c>
      <c r="I89" s="50">
        <f t="shared" si="52"/>
        <v>79092.31</v>
      </c>
      <c r="J89" s="50">
        <f t="shared" si="52"/>
        <v>0</v>
      </c>
      <c r="K89" s="51">
        <f t="shared" si="52"/>
        <v>79092.31</v>
      </c>
      <c r="L89" s="1"/>
      <c r="M89" s="1"/>
      <c r="N89" s="1"/>
      <c r="O89" s="1"/>
      <c r="P89" s="1"/>
      <c r="Q89" s="1"/>
      <c r="R89" s="1"/>
      <c r="S89" s="1"/>
      <c r="T89" s="1"/>
      <c r="U89" s="1"/>
      <c r="V89" s="1"/>
      <c r="W89" s="1"/>
      <c r="X89" s="1"/>
      <c r="Y89" s="1"/>
      <c r="Z89" s="1"/>
    </row>
    <row r="90" spans="1:26" ht="15" customHeight="1" x14ac:dyDescent="0.2">
      <c r="A90" s="62" t="s">
        <v>110</v>
      </c>
      <c r="B90" s="42" t="s">
        <v>148</v>
      </c>
      <c r="C90" s="43">
        <f>SUM('buget rect dec 2021-3'!G835)</f>
        <v>71792.31</v>
      </c>
      <c r="D90" s="43">
        <f>SUM(Sheet2!D90:E90)</f>
        <v>0</v>
      </c>
      <c r="E90" s="43">
        <f>SUM(Sheet2!J90:N90)</f>
        <v>0</v>
      </c>
      <c r="F90" s="43"/>
      <c r="G90" s="43"/>
      <c r="H90" s="43"/>
      <c r="I90" s="43">
        <f t="shared" ref="I90:I91" si="53">SUM(C90,D90,E90,F90,G90,H90)</f>
        <v>71792.31</v>
      </c>
      <c r="J90" s="43">
        <f>Sheet2!P39</f>
        <v>0</v>
      </c>
      <c r="K90" s="44">
        <f t="shared" ref="K90:K91" si="54">I90-J90</f>
        <v>71792.31</v>
      </c>
      <c r="L90" s="2"/>
      <c r="M90" s="2"/>
      <c r="N90" s="2"/>
      <c r="O90" s="2"/>
      <c r="P90" s="2"/>
      <c r="Q90" s="2"/>
      <c r="R90" s="2"/>
      <c r="S90" s="2"/>
      <c r="T90" s="2"/>
      <c r="U90" s="2"/>
      <c r="V90" s="2"/>
      <c r="W90" s="2"/>
      <c r="X90" s="2"/>
      <c r="Y90" s="2"/>
      <c r="Z90" s="2"/>
    </row>
    <row r="91" spans="1:26" ht="15" customHeight="1" x14ac:dyDescent="0.2">
      <c r="A91" s="62" t="s">
        <v>112</v>
      </c>
      <c r="B91" s="42" t="s">
        <v>149</v>
      </c>
      <c r="C91" s="43">
        <f>SUM('buget rect dec 2021-3'!G836)</f>
        <v>7300</v>
      </c>
      <c r="D91" s="43">
        <f>SUM(Sheet2!D91:E91)</f>
        <v>0</v>
      </c>
      <c r="E91" s="43">
        <f>SUM(Sheet2!J91:N91)</f>
        <v>0</v>
      </c>
      <c r="F91" s="43"/>
      <c r="G91" s="43"/>
      <c r="H91" s="43"/>
      <c r="I91" s="43">
        <f t="shared" si="53"/>
        <v>7300</v>
      </c>
      <c r="J91" s="43">
        <f>Sheet2!P40</f>
        <v>0</v>
      </c>
      <c r="K91" s="44">
        <f t="shared" si="54"/>
        <v>7300</v>
      </c>
      <c r="L91" s="2"/>
      <c r="M91" s="2"/>
      <c r="N91" s="2"/>
      <c r="O91" s="2"/>
      <c r="P91" s="2"/>
      <c r="Q91" s="2"/>
      <c r="R91" s="2"/>
      <c r="S91" s="2"/>
      <c r="T91" s="2"/>
      <c r="U91" s="2"/>
      <c r="V91" s="2"/>
      <c r="W91" s="2"/>
      <c r="X91" s="2"/>
      <c r="Y91" s="2"/>
      <c r="Z91" s="2"/>
    </row>
    <row r="92" spans="1:26" ht="15" customHeight="1" x14ac:dyDescent="0.2">
      <c r="A92" s="61" t="s">
        <v>150</v>
      </c>
      <c r="B92" s="49" t="s">
        <v>151</v>
      </c>
      <c r="C92" s="50">
        <f t="shared" ref="C92:K92" si="55">SUM(C93:C94)</f>
        <v>4556.5</v>
      </c>
      <c r="D92" s="50">
        <f t="shared" si="55"/>
        <v>0</v>
      </c>
      <c r="E92" s="50">
        <f t="shared" si="55"/>
        <v>0</v>
      </c>
      <c r="F92" s="50">
        <f t="shared" si="55"/>
        <v>0</v>
      </c>
      <c r="G92" s="50">
        <f t="shared" si="55"/>
        <v>0</v>
      </c>
      <c r="H92" s="50">
        <f t="shared" si="55"/>
        <v>0</v>
      </c>
      <c r="I92" s="50">
        <f t="shared" si="55"/>
        <v>4556.5</v>
      </c>
      <c r="J92" s="50">
        <f t="shared" si="55"/>
        <v>0</v>
      </c>
      <c r="K92" s="51">
        <f t="shared" si="55"/>
        <v>4556.5</v>
      </c>
      <c r="L92" s="1"/>
      <c r="M92" s="1"/>
      <c r="N92" s="1"/>
      <c r="O92" s="1"/>
      <c r="P92" s="1"/>
      <c r="Q92" s="1"/>
      <c r="R92" s="1"/>
      <c r="S92" s="1"/>
      <c r="T92" s="1"/>
      <c r="U92" s="1"/>
      <c r="V92" s="1"/>
      <c r="W92" s="1"/>
      <c r="X92" s="1"/>
      <c r="Y92" s="1"/>
      <c r="Z92" s="1"/>
    </row>
    <row r="93" spans="1:26" ht="15" customHeight="1" x14ac:dyDescent="0.2">
      <c r="A93" s="62" t="s">
        <v>110</v>
      </c>
      <c r="B93" s="42" t="s">
        <v>152</v>
      </c>
      <c r="C93" s="43">
        <f>SUM('buget rect dec 2021-3'!G870)</f>
        <v>0</v>
      </c>
      <c r="D93" s="43">
        <f>SUM(Sheet2!D93:E93)</f>
        <v>0</v>
      </c>
      <c r="E93" s="43">
        <f>SUM(Sheet2!J93:N93)</f>
        <v>0</v>
      </c>
      <c r="F93" s="43"/>
      <c r="G93" s="43"/>
      <c r="H93" s="43"/>
      <c r="I93" s="43">
        <f t="shared" ref="I93:I94" si="56">SUM(C93,D93,E93,F93,G93,H93)</f>
        <v>0</v>
      </c>
      <c r="J93" s="43"/>
      <c r="K93" s="44">
        <f t="shared" ref="K93:K94" si="57">I93-J93</f>
        <v>0</v>
      </c>
      <c r="L93" s="2"/>
      <c r="M93" s="2"/>
      <c r="N93" s="2"/>
      <c r="O93" s="2"/>
      <c r="P93" s="2"/>
      <c r="Q93" s="2"/>
      <c r="R93" s="2"/>
      <c r="S93" s="2"/>
      <c r="T93" s="2"/>
      <c r="U93" s="2"/>
      <c r="V93" s="2"/>
      <c r="W93" s="2"/>
      <c r="X93" s="2"/>
      <c r="Y93" s="2"/>
      <c r="Z93" s="2"/>
    </row>
    <row r="94" spans="1:26" ht="15" customHeight="1" x14ac:dyDescent="0.2">
      <c r="A94" s="62" t="s">
        <v>112</v>
      </c>
      <c r="B94" s="42" t="s">
        <v>153</v>
      </c>
      <c r="C94" s="43">
        <f>SUM('buget rect dec 2021-3'!G871)</f>
        <v>4556.5</v>
      </c>
      <c r="D94" s="43">
        <f>SUM(Sheet2!D94:E94)</f>
        <v>0</v>
      </c>
      <c r="E94" s="43">
        <f>SUM(Sheet2!J94:N94)</f>
        <v>0</v>
      </c>
      <c r="F94" s="43"/>
      <c r="G94" s="43"/>
      <c r="H94" s="43"/>
      <c r="I94" s="43">
        <f t="shared" si="56"/>
        <v>4556.5</v>
      </c>
      <c r="J94" s="43"/>
      <c r="K94" s="44">
        <f t="shared" si="57"/>
        <v>4556.5</v>
      </c>
      <c r="L94" s="2"/>
      <c r="M94" s="2"/>
      <c r="N94" s="2"/>
      <c r="O94" s="2"/>
      <c r="P94" s="2"/>
      <c r="Q94" s="2"/>
      <c r="R94" s="2"/>
      <c r="S94" s="2"/>
      <c r="T94" s="2"/>
      <c r="U94" s="2"/>
      <c r="V94" s="2"/>
      <c r="W94" s="2"/>
      <c r="X94" s="2"/>
      <c r="Y94" s="2"/>
      <c r="Z94" s="2"/>
    </row>
    <row r="95" spans="1:26" ht="15" customHeight="1" x14ac:dyDescent="0.2">
      <c r="A95" s="61" t="s">
        <v>154</v>
      </c>
      <c r="B95" s="49" t="s">
        <v>155</v>
      </c>
      <c r="C95" s="50">
        <f t="shared" ref="C95:K95" si="58">SUM(C96:C97)</f>
        <v>34959.599999999999</v>
      </c>
      <c r="D95" s="50">
        <f t="shared" si="58"/>
        <v>0</v>
      </c>
      <c r="E95" s="50">
        <f t="shared" si="58"/>
        <v>17340</v>
      </c>
      <c r="F95" s="50">
        <f t="shared" si="58"/>
        <v>0</v>
      </c>
      <c r="G95" s="50">
        <f t="shared" si="58"/>
        <v>0</v>
      </c>
      <c r="H95" s="50">
        <f t="shared" si="58"/>
        <v>0</v>
      </c>
      <c r="I95" s="50">
        <f t="shared" si="58"/>
        <v>52299.6</v>
      </c>
      <c r="J95" s="50">
        <f t="shared" si="58"/>
        <v>0</v>
      </c>
      <c r="K95" s="51">
        <f t="shared" si="58"/>
        <v>52299.6</v>
      </c>
      <c r="L95" s="1"/>
      <c r="M95" s="1"/>
      <c r="N95" s="1"/>
      <c r="O95" s="1"/>
      <c r="P95" s="1"/>
      <c r="Q95" s="1"/>
      <c r="R95" s="1"/>
      <c r="S95" s="1"/>
      <c r="T95" s="1"/>
      <c r="U95" s="1"/>
      <c r="V95" s="1"/>
      <c r="W95" s="1"/>
      <c r="X95" s="1"/>
      <c r="Y95" s="1"/>
      <c r="Z95" s="1"/>
    </row>
    <row r="96" spans="1:26" ht="15" customHeight="1" x14ac:dyDescent="0.2">
      <c r="A96" s="62" t="s">
        <v>110</v>
      </c>
      <c r="B96" s="42" t="s">
        <v>156</v>
      </c>
      <c r="C96" s="43">
        <f>SUM('buget rect dec 2021-3'!G905)</f>
        <v>40</v>
      </c>
      <c r="D96" s="43">
        <f>SUM(Sheet2!D96:E96)</f>
        <v>0</v>
      </c>
      <c r="E96" s="43">
        <f>SUM(Sheet2!J96:N96)</f>
        <v>15730</v>
      </c>
      <c r="F96" s="43"/>
      <c r="G96" s="43"/>
      <c r="H96" s="43"/>
      <c r="I96" s="43">
        <f t="shared" ref="I96:I97" si="59">SUM(C96,D96,E96,F96,G96,H96)</f>
        <v>15770</v>
      </c>
      <c r="J96" s="43"/>
      <c r="K96" s="44">
        <f t="shared" ref="K96:K97" si="60">I96-J96</f>
        <v>15770</v>
      </c>
      <c r="L96" s="2"/>
      <c r="M96" s="2"/>
      <c r="N96" s="2"/>
      <c r="O96" s="2"/>
      <c r="P96" s="2"/>
      <c r="Q96" s="2"/>
      <c r="R96" s="2"/>
      <c r="S96" s="2"/>
      <c r="T96" s="2"/>
      <c r="U96" s="2"/>
      <c r="V96" s="2"/>
      <c r="W96" s="2"/>
      <c r="X96" s="2"/>
      <c r="Y96" s="2"/>
      <c r="Z96" s="2"/>
    </row>
    <row r="97" spans="1:26" ht="15" customHeight="1" x14ac:dyDescent="0.2">
      <c r="A97" s="62" t="s">
        <v>112</v>
      </c>
      <c r="B97" s="42" t="s">
        <v>157</v>
      </c>
      <c r="C97" s="43">
        <f>SUM('buget rect dec 2021-3'!G906)</f>
        <v>34919.599999999999</v>
      </c>
      <c r="D97" s="43">
        <f>SUM(Sheet2!D97:E97)</f>
        <v>0</v>
      </c>
      <c r="E97" s="43">
        <f>SUM(Sheet2!J97:N97)</f>
        <v>1610</v>
      </c>
      <c r="F97" s="43"/>
      <c r="G97" s="43"/>
      <c r="H97" s="43"/>
      <c r="I97" s="43">
        <f t="shared" si="59"/>
        <v>36529.599999999999</v>
      </c>
      <c r="J97" s="43"/>
      <c r="K97" s="44">
        <f t="shared" si="60"/>
        <v>36529.599999999999</v>
      </c>
      <c r="L97" s="2"/>
      <c r="M97" s="2"/>
      <c r="N97" s="2"/>
      <c r="O97" s="2"/>
      <c r="P97" s="2"/>
      <c r="Q97" s="2"/>
      <c r="R97" s="2"/>
      <c r="S97" s="2"/>
      <c r="T97" s="2"/>
      <c r="U97" s="2"/>
      <c r="V97" s="2"/>
      <c r="W97" s="2"/>
      <c r="X97" s="2"/>
      <c r="Y97" s="2"/>
      <c r="Z97" s="2"/>
    </row>
    <row r="98" spans="1:26" ht="30" customHeight="1" x14ac:dyDescent="0.2">
      <c r="A98" s="61" t="s">
        <v>158</v>
      </c>
      <c r="B98" s="49" t="s">
        <v>159</v>
      </c>
      <c r="C98" s="50">
        <f t="shared" ref="C98:K98" si="61">SUM(C99:C100)</f>
        <v>0</v>
      </c>
      <c r="D98" s="50">
        <f t="shared" si="61"/>
        <v>0</v>
      </c>
      <c r="E98" s="50">
        <f t="shared" si="61"/>
        <v>0</v>
      </c>
      <c r="F98" s="50">
        <f t="shared" si="61"/>
        <v>0</v>
      </c>
      <c r="G98" s="50">
        <f t="shared" si="61"/>
        <v>0</v>
      </c>
      <c r="H98" s="50">
        <f t="shared" si="61"/>
        <v>0</v>
      </c>
      <c r="I98" s="50">
        <f t="shared" si="61"/>
        <v>0</v>
      </c>
      <c r="J98" s="50">
        <f t="shared" si="61"/>
        <v>0</v>
      </c>
      <c r="K98" s="51">
        <f t="shared" si="61"/>
        <v>0</v>
      </c>
      <c r="L98" s="1"/>
      <c r="M98" s="1"/>
      <c r="N98" s="1"/>
      <c r="O98" s="1"/>
      <c r="P98" s="1"/>
      <c r="Q98" s="1"/>
      <c r="R98" s="1"/>
      <c r="S98" s="1"/>
      <c r="T98" s="1"/>
      <c r="U98" s="1"/>
      <c r="V98" s="1"/>
      <c r="W98" s="1"/>
      <c r="X98" s="1"/>
      <c r="Y98" s="1"/>
      <c r="Z98" s="1"/>
    </row>
    <row r="99" spans="1:26" ht="15" customHeight="1" x14ac:dyDescent="0.2">
      <c r="A99" s="62" t="s">
        <v>110</v>
      </c>
      <c r="B99" s="42" t="s">
        <v>160</v>
      </c>
      <c r="C99" s="43"/>
      <c r="D99" s="43">
        <f>SUM(Sheet2!D99:E99)</f>
        <v>0</v>
      </c>
      <c r="E99" s="43">
        <f>SUM(Sheet2!J99:N99)</f>
        <v>0</v>
      </c>
      <c r="F99" s="43"/>
      <c r="G99" s="43"/>
      <c r="H99" s="43"/>
      <c r="I99" s="43">
        <f t="shared" ref="I99:I100" si="62">SUM(C99,D99,E99,F99,G99,H99)</f>
        <v>0</v>
      </c>
      <c r="J99" s="43"/>
      <c r="K99" s="44">
        <f t="shared" ref="K99:K100" si="63">I99-J99</f>
        <v>0</v>
      </c>
      <c r="L99" s="2"/>
      <c r="M99" s="2"/>
      <c r="N99" s="2"/>
      <c r="O99" s="2"/>
      <c r="P99" s="2"/>
      <c r="Q99" s="2"/>
      <c r="R99" s="2"/>
      <c r="S99" s="2"/>
      <c r="T99" s="2"/>
      <c r="U99" s="2"/>
      <c r="V99" s="2"/>
      <c r="W99" s="2"/>
      <c r="X99" s="2"/>
      <c r="Y99" s="2"/>
      <c r="Z99" s="2"/>
    </row>
    <row r="100" spans="1:26" ht="15" customHeight="1" x14ac:dyDescent="0.2">
      <c r="A100" s="62" t="s">
        <v>112</v>
      </c>
      <c r="B100" s="42" t="s">
        <v>161</v>
      </c>
      <c r="C100" s="43"/>
      <c r="D100" s="43">
        <f>SUM(Sheet2!D100:E100)</f>
        <v>0</v>
      </c>
      <c r="E100" s="43">
        <f>SUM(Sheet2!J100:N100)</f>
        <v>0</v>
      </c>
      <c r="F100" s="43"/>
      <c r="G100" s="43"/>
      <c r="H100" s="43"/>
      <c r="I100" s="43">
        <f t="shared" si="62"/>
        <v>0</v>
      </c>
      <c r="J100" s="43"/>
      <c r="K100" s="44">
        <f t="shared" si="63"/>
        <v>0</v>
      </c>
      <c r="L100" s="2"/>
      <c r="M100" s="2"/>
      <c r="N100" s="2"/>
      <c r="O100" s="2"/>
      <c r="P100" s="2"/>
      <c r="Q100" s="2"/>
      <c r="R100" s="2"/>
      <c r="S100" s="2"/>
      <c r="T100" s="2"/>
      <c r="U100" s="2"/>
      <c r="V100" s="2"/>
      <c r="W100" s="2"/>
      <c r="X100" s="2"/>
      <c r="Y100" s="2"/>
      <c r="Z100" s="2"/>
    </row>
    <row r="101" spans="1:26" ht="15" customHeight="1" x14ac:dyDescent="0.2">
      <c r="A101" s="61" t="s">
        <v>162</v>
      </c>
      <c r="B101" s="49" t="s">
        <v>163</v>
      </c>
      <c r="C101" s="50">
        <f t="shared" ref="C101:K101" si="64">SUM(C102:C103)</f>
        <v>0</v>
      </c>
      <c r="D101" s="50">
        <f t="shared" si="64"/>
        <v>0</v>
      </c>
      <c r="E101" s="50">
        <f t="shared" si="64"/>
        <v>0</v>
      </c>
      <c r="F101" s="50">
        <f t="shared" si="64"/>
        <v>0</v>
      </c>
      <c r="G101" s="50">
        <f t="shared" si="64"/>
        <v>0</v>
      </c>
      <c r="H101" s="50">
        <f t="shared" si="64"/>
        <v>0</v>
      </c>
      <c r="I101" s="50">
        <f t="shared" si="64"/>
        <v>0</v>
      </c>
      <c r="J101" s="50">
        <f t="shared" si="64"/>
        <v>0</v>
      </c>
      <c r="K101" s="51">
        <f t="shared" si="64"/>
        <v>0</v>
      </c>
      <c r="L101" s="1"/>
      <c r="M101" s="1"/>
      <c r="N101" s="1"/>
      <c r="O101" s="1"/>
      <c r="P101" s="1"/>
      <c r="Q101" s="1"/>
      <c r="R101" s="1"/>
      <c r="S101" s="1"/>
      <c r="T101" s="1"/>
      <c r="U101" s="1"/>
      <c r="V101" s="1"/>
      <c r="W101" s="1"/>
      <c r="X101" s="1"/>
      <c r="Y101" s="1"/>
      <c r="Z101" s="1"/>
    </row>
    <row r="102" spans="1:26" ht="15" customHeight="1" x14ac:dyDescent="0.2">
      <c r="A102" s="62" t="s">
        <v>110</v>
      </c>
      <c r="B102" s="42" t="s">
        <v>164</v>
      </c>
      <c r="C102" s="43"/>
      <c r="D102" s="43">
        <f>SUM(Sheet2!D102:E102)</f>
        <v>0</v>
      </c>
      <c r="E102" s="43">
        <f>SUM(Sheet2!J102:N102)</f>
        <v>0</v>
      </c>
      <c r="F102" s="43"/>
      <c r="G102" s="43"/>
      <c r="H102" s="43"/>
      <c r="I102" s="43">
        <f t="shared" ref="I102:I103" si="65">SUM(C102,D102,E102,F102,G102,H102)</f>
        <v>0</v>
      </c>
      <c r="J102" s="43"/>
      <c r="K102" s="44">
        <f t="shared" ref="K102:K103" si="66">I102-J102</f>
        <v>0</v>
      </c>
      <c r="L102" s="2"/>
      <c r="M102" s="2"/>
      <c r="N102" s="2"/>
      <c r="O102" s="2"/>
      <c r="P102" s="2"/>
      <c r="Q102" s="2"/>
      <c r="R102" s="2"/>
      <c r="S102" s="2"/>
      <c r="T102" s="2"/>
      <c r="U102" s="2"/>
      <c r="V102" s="2"/>
      <c r="W102" s="2"/>
      <c r="X102" s="2"/>
      <c r="Y102" s="2"/>
      <c r="Z102" s="2"/>
    </row>
    <row r="103" spans="1:26" ht="15" customHeight="1" x14ac:dyDescent="0.2">
      <c r="A103" s="62" t="s">
        <v>112</v>
      </c>
      <c r="B103" s="42" t="s">
        <v>165</v>
      </c>
      <c r="C103" s="43"/>
      <c r="D103" s="43">
        <f>SUM(Sheet2!D103:E103)</f>
        <v>0</v>
      </c>
      <c r="E103" s="43">
        <f>SUM(Sheet2!J103:N103)</f>
        <v>0</v>
      </c>
      <c r="F103" s="43"/>
      <c r="G103" s="43"/>
      <c r="H103" s="43"/>
      <c r="I103" s="43">
        <f t="shared" si="65"/>
        <v>0</v>
      </c>
      <c r="J103" s="43"/>
      <c r="K103" s="44">
        <f t="shared" si="66"/>
        <v>0</v>
      </c>
      <c r="L103" s="2"/>
      <c r="M103" s="2"/>
      <c r="N103" s="2"/>
      <c r="O103" s="2"/>
      <c r="P103" s="2"/>
      <c r="Q103" s="2"/>
      <c r="R103" s="2"/>
      <c r="S103" s="2"/>
      <c r="T103" s="2"/>
      <c r="U103" s="2"/>
      <c r="V103" s="2"/>
      <c r="W103" s="2"/>
      <c r="X103" s="2"/>
      <c r="Y103" s="2"/>
      <c r="Z103" s="2"/>
    </row>
    <row r="104" spans="1:26" ht="15" customHeight="1" x14ac:dyDescent="0.2">
      <c r="A104" s="61" t="s">
        <v>166</v>
      </c>
      <c r="B104" s="49" t="s">
        <v>167</v>
      </c>
      <c r="C104" s="50">
        <f t="shared" ref="C104:K104" si="67">SUM(C105:C106)</f>
        <v>0</v>
      </c>
      <c r="D104" s="50">
        <f t="shared" si="67"/>
        <v>0</v>
      </c>
      <c r="E104" s="50">
        <f t="shared" si="67"/>
        <v>0</v>
      </c>
      <c r="F104" s="50">
        <f t="shared" si="67"/>
        <v>0</v>
      </c>
      <c r="G104" s="50">
        <f t="shared" si="67"/>
        <v>0</v>
      </c>
      <c r="H104" s="50">
        <f t="shared" si="67"/>
        <v>0</v>
      </c>
      <c r="I104" s="50">
        <f t="shared" si="67"/>
        <v>0</v>
      </c>
      <c r="J104" s="50">
        <f t="shared" si="67"/>
        <v>0</v>
      </c>
      <c r="K104" s="51">
        <f t="shared" si="67"/>
        <v>0</v>
      </c>
      <c r="L104" s="1"/>
      <c r="M104" s="1"/>
      <c r="N104" s="1"/>
      <c r="O104" s="1"/>
      <c r="P104" s="1"/>
      <c r="Q104" s="1"/>
      <c r="R104" s="1"/>
      <c r="S104" s="1"/>
      <c r="T104" s="1"/>
      <c r="U104" s="1"/>
      <c r="V104" s="1"/>
      <c r="W104" s="1"/>
      <c r="X104" s="1"/>
      <c r="Y104" s="1"/>
      <c r="Z104" s="1"/>
    </row>
    <row r="105" spans="1:26" ht="15" customHeight="1" x14ac:dyDescent="0.2">
      <c r="A105" s="62" t="s">
        <v>110</v>
      </c>
      <c r="B105" s="42" t="s">
        <v>168</v>
      </c>
      <c r="C105" s="43">
        <f>'buget rect dec 2021-3'!F923</f>
        <v>0</v>
      </c>
      <c r="D105" s="43">
        <f>SUM(Sheet2!D105:E105)</f>
        <v>0</v>
      </c>
      <c r="E105" s="43">
        <f>SUM(Sheet2!J105:N105)</f>
        <v>0</v>
      </c>
      <c r="F105" s="43"/>
      <c r="G105" s="43"/>
      <c r="H105" s="43"/>
      <c r="I105" s="43">
        <f t="shared" ref="I105:I106" si="68">SUM(C105,D105,E105,F105,G105,H105)</f>
        <v>0</v>
      </c>
      <c r="J105" s="43">
        <f>Sheet2!J39</f>
        <v>0</v>
      </c>
      <c r="K105" s="44">
        <f t="shared" ref="K105:K106" si="69">I105-J105</f>
        <v>0</v>
      </c>
      <c r="L105" s="2"/>
      <c r="M105" s="2"/>
      <c r="N105" s="2"/>
      <c r="O105" s="2"/>
      <c r="P105" s="2"/>
      <c r="Q105" s="2"/>
      <c r="R105" s="2"/>
      <c r="S105" s="2"/>
      <c r="T105" s="2"/>
      <c r="U105" s="2"/>
      <c r="V105" s="2"/>
      <c r="W105" s="2"/>
      <c r="X105" s="2"/>
      <c r="Y105" s="2"/>
      <c r="Z105" s="2"/>
    </row>
    <row r="106" spans="1:26" ht="15" customHeight="1" x14ac:dyDescent="0.2">
      <c r="A106" s="62" t="s">
        <v>112</v>
      </c>
      <c r="B106" s="42" t="s">
        <v>169</v>
      </c>
      <c r="C106" s="43">
        <f>'buget rect dec 2021-3'!F924</f>
        <v>0</v>
      </c>
      <c r="D106" s="43">
        <f>SUM(Sheet2!D106:E106)</f>
        <v>0</v>
      </c>
      <c r="E106" s="43">
        <f>SUM(Sheet2!J106:N106)</f>
        <v>0</v>
      </c>
      <c r="F106" s="43"/>
      <c r="G106" s="43"/>
      <c r="H106" s="43"/>
      <c r="I106" s="43">
        <f t="shared" si="68"/>
        <v>0</v>
      </c>
      <c r="J106" s="43">
        <f>Sheet2!J40</f>
        <v>0</v>
      </c>
      <c r="K106" s="44">
        <f t="shared" si="69"/>
        <v>0</v>
      </c>
      <c r="L106" s="2"/>
      <c r="M106" s="2"/>
      <c r="N106" s="2"/>
      <c r="O106" s="2"/>
      <c r="P106" s="2"/>
      <c r="Q106" s="2"/>
      <c r="R106" s="2"/>
      <c r="S106" s="2"/>
      <c r="T106" s="2"/>
      <c r="U106" s="2"/>
      <c r="V106" s="2"/>
      <c r="W106" s="2"/>
      <c r="X106" s="2"/>
      <c r="Y106" s="2"/>
      <c r="Z106" s="2"/>
    </row>
    <row r="107" spans="1:26" ht="15" customHeight="1" x14ac:dyDescent="0.2">
      <c r="A107" s="61" t="s">
        <v>170</v>
      </c>
      <c r="B107" s="49" t="s">
        <v>171</v>
      </c>
      <c r="C107" s="50">
        <f t="shared" ref="C107:K107" si="70">SUM(C108:C109)</f>
        <v>211004.7</v>
      </c>
      <c r="D107" s="50">
        <f t="shared" si="70"/>
        <v>0</v>
      </c>
      <c r="E107" s="50">
        <f t="shared" si="70"/>
        <v>0</v>
      </c>
      <c r="F107" s="50">
        <f t="shared" si="70"/>
        <v>0</v>
      </c>
      <c r="G107" s="50">
        <f t="shared" si="70"/>
        <v>0</v>
      </c>
      <c r="H107" s="50">
        <f t="shared" si="70"/>
        <v>0</v>
      </c>
      <c r="I107" s="50">
        <f t="shared" si="70"/>
        <v>211004.7</v>
      </c>
      <c r="J107" s="50">
        <f t="shared" si="70"/>
        <v>0</v>
      </c>
      <c r="K107" s="51">
        <f t="shared" si="70"/>
        <v>211004.7</v>
      </c>
      <c r="L107" s="1"/>
      <c r="M107" s="1"/>
      <c r="N107" s="1"/>
      <c r="O107" s="1"/>
      <c r="P107" s="1"/>
      <c r="Q107" s="1"/>
      <c r="R107" s="1"/>
      <c r="S107" s="1"/>
      <c r="T107" s="1"/>
      <c r="U107" s="1"/>
      <c r="V107" s="1"/>
      <c r="W107" s="1"/>
      <c r="X107" s="1"/>
      <c r="Y107" s="1"/>
      <c r="Z107" s="1"/>
    </row>
    <row r="108" spans="1:26" ht="15" customHeight="1" x14ac:dyDescent="0.2">
      <c r="A108" s="62" t="s">
        <v>110</v>
      </c>
      <c r="B108" s="42" t="s">
        <v>172</v>
      </c>
      <c r="C108" s="43">
        <f>SUM('buget rect dec 2021-3'!G928)</f>
        <v>42935.3</v>
      </c>
      <c r="D108" s="43">
        <f>SUM(Sheet2!D108:E108)</f>
        <v>0</v>
      </c>
      <c r="E108" s="43">
        <f>SUM(Sheet2!J108:N108)</f>
        <v>0</v>
      </c>
      <c r="F108" s="43"/>
      <c r="G108" s="43"/>
      <c r="H108" s="43"/>
      <c r="I108" s="43">
        <f t="shared" ref="I108:I109" si="71">SUM(C108,D108,E108,F108,G108,H108)</f>
        <v>42935.3</v>
      </c>
      <c r="J108" s="43"/>
      <c r="K108" s="44">
        <f t="shared" ref="K108:K109" si="72">I108-J108</f>
        <v>42935.3</v>
      </c>
      <c r="L108" s="2"/>
      <c r="M108" s="2"/>
      <c r="N108" s="2"/>
      <c r="O108" s="2"/>
      <c r="P108" s="2"/>
      <c r="Q108" s="2"/>
      <c r="R108" s="2"/>
      <c r="S108" s="2"/>
      <c r="T108" s="2"/>
      <c r="U108" s="2"/>
      <c r="V108" s="2"/>
      <c r="W108" s="2"/>
      <c r="X108" s="2"/>
      <c r="Y108" s="2"/>
      <c r="Z108" s="2"/>
    </row>
    <row r="109" spans="1:26" ht="15" customHeight="1" x14ac:dyDescent="0.2">
      <c r="A109" s="62" t="s">
        <v>112</v>
      </c>
      <c r="B109" s="42" t="s">
        <v>173</v>
      </c>
      <c r="C109" s="43">
        <f>SUM('buget rect dec 2021-3'!G929)</f>
        <v>168069.4</v>
      </c>
      <c r="D109" s="43">
        <f>SUM(Sheet2!D109:E109)</f>
        <v>0</v>
      </c>
      <c r="E109" s="43">
        <f>SUM(Sheet2!J109:N109)</f>
        <v>0</v>
      </c>
      <c r="F109" s="43"/>
      <c r="G109" s="43"/>
      <c r="H109" s="43"/>
      <c r="I109" s="43">
        <f t="shared" si="71"/>
        <v>168069.4</v>
      </c>
      <c r="J109" s="43"/>
      <c r="K109" s="44">
        <f t="shared" si="72"/>
        <v>168069.4</v>
      </c>
      <c r="L109" s="2"/>
      <c r="M109" s="2"/>
      <c r="N109" s="2"/>
      <c r="O109" s="2"/>
      <c r="P109" s="2"/>
      <c r="Q109" s="2"/>
      <c r="R109" s="2"/>
      <c r="S109" s="2"/>
      <c r="T109" s="2"/>
      <c r="U109" s="2"/>
      <c r="V109" s="2"/>
      <c r="W109" s="2"/>
      <c r="X109" s="2"/>
      <c r="Y109" s="2"/>
      <c r="Z109" s="2"/>
    </row>
    <row r="110" spans="1:26" ht="15" customHeight="1" x14ac:dyDescent="0.2">
      <c r="A110" s="61" t="s">
        <v>174</v>
      </c>
      <c r="B110" s="49" t="s">
        <v>175</v>
      </c>
      <c r="C110" s="50">
        <f t="shared" ref="C110:K110" si="73">SUM(C111:C112)</f>
        <v>5260.5000000000009</v>
      </c>
      <c r="D110" s="50">
        <f t="shared" si="73"/>
        <v>0</v>
      </c>
      <c r="E110" s="50">
        <f t="shared" si="73"/>
        <v>0</v>
      </c>
      <c r="F110" s="50">
        <f t="shared" si="73"/>
        <v>0</v>
      </c>
      <c r="G110" s="50">
        <f t="shared" si="73"/>
        <v>0</v>
      </c>
      <c r="H110" s="50">
        <f t="shared" si="73"/>
        <v>0</v>
      </c>
      <c r="I110" s="50">
        <f t="shared" si="73"/>
        <v>5260.5000000000009</v>
      </c>
      <c r="J110" s="50">
        <f t="shared" si="73"/>
        <v>0</v>
      </c>
      <c r="K110" s="51">
        <f t="shared" si="73"/>
        <v>5260.5000000000009</v>
      </c>
      <c r="L110" s="1"/>
      <c r="M110" s="1"/>
      <c r="N110" s="1"/>
      <c r="O110" s="1"/>
      <c r="P110" s="1"/>
      <c r="Q110" s="1"/>
      <c r="R110" s="1"/>
      <c r="S110" s="1"/>
      <c r="T110" s="1"/>
      <c r="U110" s="1"/>
      <c r="V110" s="1"/>
      <c r="W110" s="1"/>
      <c r="X110" s="1"/>
      <c r="Y110" s="1"/>
      <c r="Z110" s="1"/>
    </row>
    <row r="111" spans="1:26" ht="15" customHeight="1" x14ac:dyDescent="0.2">
      <c r="A111" s="62" t="s">
        <v>110</v>
      </c>
      <c r="B111" s="42" t="s">
        <v>176</v>
      </c>
      <c r="C111" s="43">
        <f>SUM('buget rect dec 2021-3'!G970)</f>
        <v>0</v>
      </c>
      <c r="D111" s="43">
        <f>SUM(Sheet2!D111:E111)</f>
        <v>0</v>
      </c>
      <c r="E111" s="43">
        <f>SUM(Sheet2!J111:N111)</f>
        <v>0</v>
      </c>
      <c r="F111" s="43"/>
      <c r="G111" s="43"/>
      <c r="H111" s="43"/>
      <c r="I111" s="43">
        <f t="shared" ref="I111:I112" si="74">SUM(C111,D111,E111,F111,G111,H111)</f>
        <v>0</v>
      </c>
      <c r="J111" s="43"/>
      <c r="K111" s="44">
        <f t="shared" ref="K111:K112" si="75">I111-J111</f>
        <v>0</v>
      </c>
      <c r="L111" s="2"/>
      <c r="M111" s="2"/>
      <c r="N111" s="2"/>
      <c r="O111" s="2"/>
      <c r="P111" s="2"/>
      <c r="Q111" s="2"/>
      <c r="R111" s="2"/>
      <c r="S111" s="2"/>
      <c r="T111" s="2"/>
      <c r="U111" s="2"/>
      <c r="V111" s="2"/>
      <c r="W111" s="2"/>
      <c r="X111" s="2"/>
      <c r="Y111" s="2"/>
      <c r="Z111" s="2"/>
    </row>
    <row r="112" spans="1:26" ht="15" customHeight="1" x14ac:dyDescent="0.2">
      <c r="A112" s="63" t="s">
        <v>112</v>
      </c>
      <c r="B112" s="64" t="s">
        <v>177</v>
      </c>
      <c r="C112" s="65">
        <f>SUM('buget rect dec 2021-3'!G971)</f>
        <v>5260.5000000000009</v>
      </c>
      <c r="D112" s="65">
        <f>SUM(Sheet2!D112:E112)</f>
        <v>0</v>
      </c>
      <c r="E112" s="65">
        <f>SUM(Sheet2!J112:N112)</f>
        <v>0</v>
      </c>
      <c r="F112" s="65"/>
      <c r="G112" s="65"/>
      <c r="H112" s="65"/>
      <c r="I112" s="65">
        <f t="shared" si="74"/>
        <v>5260.5000000000009</v>
      </c>
      <c r="J112" s="65"/>
      <c r="K112" s="66">
        <f t="shared" si="75"/>
        <v>5260.5000000000009</v>
      </c>
      <c r="L112" s="2"/>
      <c r="M112" s="2"/>
      <c r="N112" s="2"/>
      <c r="O112" s="2"/>
      <c r="P112" s="2"/>
      <c r="Q112" s="2"/>
      <c r="R112" s="2"/>
      <c r="S112" s="2"/>
      <c r="T112" s="2"/>
      <c r="U112" s="2"/>
      <c r="V112" s="2"/>
      <c r="W112" s="2"/>
      <c r="X112" s="2"/>
      <c r="Y112" s="2"/>
      <c r="Z112" s="2"/>
    </row>
    <row r="113" spans="1:26" ht="18" customHeight="1" x14ac:dyDescent="0.2">
      <c r="A113" s="4" t="s">
        <v>178</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720"/>
      <c r="B114" s="721"/>
      <c r="C114" s="721"/>
      <c r="D114" s="721"/>
      <c r="E114" s="721"/>
      <c r="F114" s="721"/>
      <c r="G114" s="721"/>
      <c r="H114" s="721"/>
      <c r="I114" s="721"/>
      <c r="J114" s="721"/>
      <c r="K114" s="2"/>
      <c r="L114" s="2"/>
      <c r="M114" s="2"/>
      <c r="N114" s="2"/>
      <c r="O114" s="2"/>
      <c r="P114" s="2"/>
      <c r="Q114" s="2"/>
      <c r="R114" s="2"/>
      <c r="S114" s="2"/>
      <c r="T114" s="2"/>
      <c r="U114" s="2"/>
      <c r="V114" s="2"/>
      <c r="W114" s="2"/>
      <c r="X114" s="2"/>
      <c r="Y114" s="2"/>
      <c r="Z114" s="2"/>
    </row>
    <row r="115" spans="1:26" ht="15.75" customHeight="1" x14ac:dyDescent="0.2">
      <c r="A115" s="2" t="s">
        <v>179</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67" t="s">
        <v>180</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67"/>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181</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67" t="s">
        <v>182</v>
      </c>
      <c r="C119" s="11"/>
      <c r="D119" s="2"/>
      <c r="E119" s="11"/>
      <c r="F119" s="11"/>
      <c r="G119" s="11"/>
      <c r="H119" s="11"/>
      <c r="I119" s="11" t="str">
        <f>IF($L$1="proiect","Hadady Éva Katalin","Crasnai Mihaela Elena Ana")</f>
        <v>Hadady Éva Katalin</v>
      </c>
      <c r="J119" s="11"/>
      <c r="K119" s="11"/>
      <c r="L119" s="11"/>
      <c r="M119" s="2"/>
      <c r="N119" s="2"/>
      <c r="O119" s="2"/>
      <c r="P119" s="2"/>
      <c r="Q119" s="2"/>
      <c r="R119" s="2"/>
      <c r="S119" s="2"/>
      <c r="T119" s="2"/>
      <c r="U119" s="2"/>
      <c r="V119" s="2"/>
      <c r="W119" s="2"/>
      <c r="X119" s="2"/>
      <c r="Y119" s="2"/>
      <c r="Z119" s="2"/>
    </row>
    <row r="120" spans="1:26" ht="15.75" customHeight="1" x14ac:dyDescent="0.2">
      <c r="A120" s="67"/>
      <c r="B120" s="11"/>
      <c r="C120" s="11"/>
      <c r="D120" s="11"/>
      <c r="E120" s="11"/>
      <c r="F120" s="11"/>
      <c r="G120" s="11"/>
      <c r="H120" s="11"/>
      <c r="I120" s="68"/>
      <c r="J120" s="68"/>
      <c r="K120" s="68"/>
      <c r="L120" s="68"/>
      <c r="M120" s="2"/>
      <c r="N120" s="2"/>
      <c r="O120" s="2"/>
      <c r="P120" s="2"/>
      <c r="Q120" s="2"/>
      <c r="R120" s="2"/>
      <c r="S120" s="2"/>
      <c r="T120" s="2"/>
      <c r="U120" s="2"/>
      <c r="V120" s="2"/>
      <c r="W120" s="2"/>
      <c r="X120" s="2"/>
      <c r="Y120" s="2"/>
      <c r="Z120" s="2"/>
    </row>
    <row r="121" spans="1:26" ht="15.75" customHeight="1" x14ac:dyDescent="0.2">
      <c r="A121" s="67"/>
      <c r="B121" s="11"/>
      <c r="C121" s="11"/>
      <c r="D121" s="11"/>
      <c r="E121" s="11"/>
      <c r="F121" s="11"/>
      <c r="G121" s="11"/>
      <c r="H121" s="11"/>
      <c r="I121" s="9"/>
      <c r="J121" s="68"/>
      <c r="K121" s="68"/>
      <c r="L121" s="70"/>
      <c r="M121" s="2"/>
      <c r="N121" s="2"/>
      <c r="O121" s="2"/>
      <c r="P121" s="2"/>
      <c r="Q121" s="2"/>
      <c r="R121" s="2"/>
      <c r="S121" s="2"/>
      <c r="T121" s="2"/>
      <c r="U121" s="2"/>
      <c r="V121" s="2"/>
      <c r="W121" s="2"/>
      <c r="X121" s="2"/>
      <c r="Y121" s="2"/>
      <c r="Z121" s="2"/>
    </row>
    <row r="122" spans="1:26" ht="15.75" customHeight="1" x14ac:dyDescent="0.2">
      <c r="A122" s="67"/>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71" t="s">
        <v>183</v>
      </c>
      <c r="B123" s="11"/>
      <c r="C123" s="11"/>
      <c r="D123" s="11"/>
      <c r="E123" s="11"/>
      <c r="F123" s="11"/>
      <c r="G123" s="11"/>
      <c r="H123" s="11"/>
      <c r="I123" s="11" t="str">
        <f>IF($L$1="proiect","Manţa Magdalena Sofia"," ")</f>
        <v>Manţa Magdalena Sofia</v>
      </c>
      <c r="J123" s="11"/>
      <c r="K123" s="11"/>
      <c r="L123" s="11"/>
      <c r="M123" s="2"/>
      <c r="N123" s="2"/>
      <c r="O123" s="2"/>
      <c r="P123" s="2"/>
      <c r="Q123" s="2"/>
      <c r="R123" s="2"/>
      <c r="S123" s="2"/>
      <c r="T123" s="2"/>
      <c r="U123" s="2"/>
      <c r="V123" s="2"/>
      <c r="W123" s="2"/>
      <c r="X123" s="2"/>
      <c r="Y123" s="2"/>
      <c r="Z123" s="2"/>
    </row>
    <row r="124" spans="1:26" ht="15.75" customHeight="1" x14ac:dyDescent="0.2">
      <c r="A124" s="71" t="s">
        <v>184</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67"/>
      <c r="B125" s="2"/>
      <c r="C125" s="2"/>
      <c r="D125" s="2"/>
      <c r="E125" s="2"/>
      <c r="F125" s="2"/>
      <c r="G125" s="2"/>
      <c r="H125" s="73"/>
      <c r="I125" s="73"/>
      <c r="J125" s="73"/>
      <c r="K125" s="73"/>
      <c r="L125" s="2"/>
      <c r="M125" s="2"/>
      <c r="N125" s="2"/>
      <c r="O125" s="2"/>
      <c r="P125" s="2"/>
      <c r="Q125" s="2"/>
      <c r="R125" s="2"/>
      <c r="S125" s="2"/>
      <c r="T125" s="2"/>
      <c r="U125" s="2"/>
      <c r="V125" s="2"/>
      <c r="W125" s="2"/>
      <c r="X125" s="2"/>
      <c r="Y125" s="2"/>
      <c r="Z125" s="2"/>
    </row>
    <row r="126" spans="1:26" ht="15" customHeight="1" x14ac:dyDescent="0.2">
      <c r="A126" s="67"/>
      <c r="B126" s="2"/>
      <c r="C126" s="2"/>
      <c r="D126" s="2"/>
      <c r="E126" s="2"/>
      <c r="F126" s="2"/>
      <c r="G126" s="2"/>
      <c r="H126" s="74"/>
      <c r="I126" s="74"/>
      <c r="J126" s="74"/>
      <c r="K126" s="74"/>
      <c r="L126" s="2"/>
      <c r="M126" s="2"/>
      <c r="N126" s="2"/>
      <c r="O126" s="2"/>
      <c r="P126" s="2"/>
      <c r="Q126" s="2"/>
      <c r="R126" s="2"/>
      <c r="S126" s="2"/>
      <c r="T126" s="2"/>
      <c r="U126" s="2"/>
      <c r="V126" s="2"/>
      <c r="W126" s="2"/>
      <c r="X126" s="2"/>
      <c r="Y126" s="2"/>
      <c r="Z126" s="2"/>
    </row>
    <row r="127" spans="1:26" ht="12" customHeight="1" x14ac:dyDescent="0.2">
      <c r="A127" s="69"/>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03"/>
  <sheetViews>
    <sheetView tabSelected="1" topLeftCell="A720" workbookViewId="0">
      <selection activeCell="G759" sqref="G759"/>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4.855468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982</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Proiectul de hotărâre</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_______/2022 ","Satu Mare nr. _____/2022")</f>
        <v xml:space="preserve">nr. _______/2022 </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45" t="s">
        <v>186</v>
      </c>
      <c r="B5" s="721"/>
      <c r="C5" s="721"/>
      <c r="D5" s="721"/>
      <c r="E5" s="721"/>
      <c r="F5" s="721"/>
      <c r="G5" s="72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72"/>
      <c r="B8" s="773"/>
      <c r="C8" s="774"/>
      <c r="D8" s="87"/>
      <c r="E8" s="88" t="s">
        <v>188</v>
      </c>
      <c r="F8" s="89" t="s">
        <v>189</v>
      </c>
      <c r="G8" s="90" t="s">
        <v>190</v>
      </c>
      <c r="H8" s="91" t="s">
        <v>191</v>
      </c>
      <c r="I8" s="92" t="s">
        <v>192</v>
      </c>
      <c r="J8" s="92" t="s">
        <v>193</v>
      </c>
      <c r="K8" s="11">
        <f>SUBTOTAL(9,F348,F359,F368,F379,F384,F393,F425)</f>
        <v>0</v>
      </c>
      <c r="L8" s="77">
        <f>G10-G135</f>
        <v>424300.66000000003</v>
      </c>
      <c r="M8" s="11"/>
      <c r="N8" s="77">
        <f>F10-G10</f>
        <v>-417300.66000000003</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75"/>
      <c r="B9" s="776"/>
      <c r="C9" s="777"/>
      <c r="D9" s="93"/>
      <c r="E9" s="94"/>
      <c r="F9" s="94"/>
      <c r="G9" s="95"/>
      <c r="H9" s="96"/>
      <c r="I9" s="97"/>
      <c r="J9" s="97"/>
      <c r="K9" s="11"/>
      <c r="L9" s="77">
        <f>SUBTOTAL(9,G83,G92,G103,G108,G72)</f>
        <v>2911</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58" t="s">
        <v>194</v>
      </c>
      <c r="B10" s="739"/>
      <c r="C10" s="741"/>
      <c r="D10" s="98" t="s">
        <v>195</v>
      </c>
      <c r="E10" s="99">
        <v>417300.66000000003</v>
      </c>
      <c r="F10" s="100">
        <f t="shared" ref="F10:G10" si="0">SUM(F12,F121,F128,F138,F201,F249,F251)</f>
        <v>7000</v>
      </c>
      <c r="G10" s="101">
        <f t="shared" si="0"/>
        <v>424300.66000000003</v>
      </c>
      <c r="H10" s="102" t="e">
        <f t="shared" ref="H10:J10" si="1">SUM(H12,H121,H128,H138,H201,H249)</f>
        <v>#REF!</v>
      </c>
      <c r="I10" s="103" t="e">
        <f t="shared" si="1"/>
        <v>#REF!</v>
      </c>
      <c r="J10" s="103" t="e">
        <f t="shared" si="1"/>
        <v>#REF!</v>
      </c>
      <c r="K10" s="104">
        <f t="shared" ref="K10:K153" si="2">SUM(E10:G10)</f>
        <v>848601.32000000007</v>
      </c>
      <c r="L10" s="104">
        <f t="shared" ref="L10:L115" si="3">IF(G10&lt;&gt;0,G10,0)</f>
        <v>424300.66000000003</v>
      </c>
      <c r="M10" s="105">
        <f>SUM(G72,G83,G92,G108,G116,G122,G180,G197)</f>
        <v>4003.01</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58" t="s">
        <v>196</v>
      </c>
      <c r="B11" s="739"/>
      <c r="C11" s="741"/>
      <c r="D11" s="98" t="s">
        <v>197</v>
      </c>
      <c r="E11" s="99">
        <v>60422.250000000007</v>
      </c>
      <c r="F11" s="100">
        <f t="shared" ref="F11:J11" si="4">F12-F43-F116+F121+F128</f>
        <v>0</v>
      </c>
      <c r="G11" s="101">
        <f t="shared" si="4"/>
        <v>60422.250000000007</v>
      </c>
      <c r="H11" s="107">
        <f t="shared" si="4"/>
        <v>0</v>
      </c>
      <c r="I11" s="108">
        <f t="shared" si="4"/>
        <v>0</v>
      </c>
      <c r="J11" s="108">
        <f t="shared" si="4"/>
        <v>0</v>
      </c>
      <c r="K11" s="104">
        <f t="shared" si="2"/>
        <v>120844.50000000001</v>
      </c>
      <c r="L11" s="104">
        <f t="shared" si="3"/>
        <v>60422.250000000007</v>
      </c>
      <c r="M11" s="109">
        <f>G11-G22</f>
        <v>2911.0000000000073</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58" t="s">
        <v>198</v>
      </c>
      <c r="B12" s="739"/>
      <c r="C12" s="741"/>
      <c r="D12" s="98" t="s">
        <v>199</v>
      </c>
      <c r="E12" s="99">
        <v>190751.26</v>
      </c>
      <c r="F12" s="100">
        <f t="shared" ref="F12:J12" si="5">SUM(F13,F81)</f>
        <v>7000</v>
      </c>
      <c r="G12" s="101">
        <f t="shared" si="5"/>
        <v>197751.26</v>
      </c>
      <c r="H12" s="107">
        <f t="shared" si="5"/>
        <v>45978</v>
      </c>
      <c r="I12" s="108">
        <f t="shared" si="5"/>
        <v>46471</v>
      </c>
      <c r="J12" s="108">
        <f t="shared" si="5"/>
        <v>46918</v>
      </c>
      <c r="K12" s="104">
        <f t="shared" si="2"/>
        <v>395502.52</v>
      </c>
      <c r="L12" s="104">
        <f t="shared" si="3"/>
        <v>197751.26</v>
      </c>
      <c r="M12" s="84">
        <f>M10-M11</f>
        <v>1092.0099999999929</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58" t="s">
        <v>200</v>
      </c>
      <c r="B13" s="739"/>
      <c r="C13" s="741"/>
      <c r="D13" s="98" t="s">
        <v>201</v>
      </c>
      <c r="E13" s="99">
        <v>188103.25</v>
      </c>
      <c r="F13" s="100">
        <f t="shared" ref="F13:J13" si="6">SUM(F14,F31,F42,F78)</f>
        <v>7000</v>
      </c>
      <c r="G13" s="101">
        <f t="shared" si="6"/>
        <v>195103.25</v>
      </c>
      <c r="H13" s="107">
        <f t="shared" si="6"/>
        <v>45978</v>
      </c>
      <c r="I13" s="108">
        <f t="shared" si="6"/>
        <v>46471</v>
      </c>
      <c r="J13" s="108">
        <f t="shared" si="6"/>
        <v>46918</v>
      </c>
      <c r="K13" s="104">
        <f t="shared" si="2"/>
        <v>390206.5</v>
      </c>
      <c r="L13" s="104">
        <f t="shared" si="3"/>
        <v>195103.25</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58" t="s">
        <v>202</v>
      </c>
      <c r="B14" s="739"/>
      <c r="C14" s="741"/>
      <c r="D14" s="98" t="s">
        <v>203</v>
      </c>
      <c r="E14" s="99">
        <v>57511.25</v>
      </c>
      <c r="F14" s="100">
        <f t="shared" ref="F14:J14" si="7">SUM(F15,F18,F26)</f>
        <v>0</v>
      </c>
      <c r="G14" s="101">
        <f t="shared" si="7"/>
        <v>57511.25</v>
      </c>
      <c r="H14" s="107">
        <f t="shared" si="7"/>
        <v>0</v>
      </c>
      <c r="I14" s="108">
        <f t="shared" si="7"/>
        <v>0</v>
      </c>
      <c r="J14" s="108">
        <f t="shared" si="7"/>
        <v>0</v>
      </c>
      <c r="K14" s="104">
        <f t="shared" si="2"/>
        <v>115022.5</v>
      </c>
      <c r="L14" s="104">
        <f t="shared" si="3"/>
        <v>57511.25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58" t="s">
        <v>204</v>
      </c>
      <c r="B15" s="739"/>
      <c r="C15" s="741"/>
      <c r="D15" s="111" t="s">
        <v>205</v>
      </c>
      <c r="E15" s="99">
        <v>0</v>
      </c>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58" t="s">
        <v>206</v>
      </c>
      <c r="B16" s="739"/>
      <c r="C16" s="741"/>
      <c r="D16" s="111" t="s">
        <v>207</v>
      </c>
      <c r="E16" s="99">
        <v>0</v>
      </c>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66" t="s">
        <v>208</v>
      </c>
      <c r="C17" s="741"/>
      <c r="D17" s="113" t="s">
        <v>209</v>
      </c>
      <c r="E17" s="114">
        <v>0</v>
      </c>
      <c r="F17" s="115">
        <f t="shared" ref="F17:J17" si="10">SUM(F294)</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58" t="s">
        <v>210</v>
      </c>
      <c r="B18" s="739"/>
      <c r="C18" s="741"/>
      <c r="D18" s="98" t="s">
        <v>211</v>
      </c>
      <c r="E18" s="99">
        <v>57511.25</v>
      </c>
      <c r="F18" s="100">
        <f t="shared" ref="F18:J18" si="11">SUM(F19,F22)</f>
        <v>0</v>
      </c>
      <c r="G18" s="101">
        <f t="shared" si="11"/>
        <v>57511.25</v>
      </c>
      <c r="H18" s="107">
        <f t="shared" si="11"/>
        <v>0</v>
      </c>
      <c r="I18" s="108">
        <f t="shared" si="11"/>
        <v>0</v>
      </c>
      <c r="J18" s="108">
        <f t="shared" si="11"/>
        <v>0</v>
      </c>
      <c r="K18" s="104">
        <f t="shared" si="2"/>
        <v>115022.5</v>
      </c>
      <c r="L18" s="104">
        <f t="shared" si="3"/>
        <v>57511.25</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58" t="s">
        <v>212</v>
      </c>
      <c r="B19" s="739"/>
      <c r="C19" s="741"/>
      <c r="D19" s="111" t="s">
        <v>213</v>
      </c>
      <c r="E19" s="99">
        <v>0</v>
      </c>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66" t="s">
        <v>214</v>
      </c>
      <c r="C20" s="741"/>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66" t="s">
        <v>217</v>
      </c>
      <c r="C21" s="741"/>
      <c r="D21" s="113" t="s">
        <v>218</v>
      </c>
      <c r="E21" s="114">
        <v>0</v>
      </c>
      <c r="F21" s="115">
        <f t="shared" ref="F21:J21" si="13">SUM(F298)</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58" t="s">
        <v>219</v>
      </c>
      <c r="B22" s="739"/>
      <c r="C22" s="741"/>
      <c r="D22" s="98" t="s">
        <v>220</v>
      </c>
      <c r="E22" s="99">
        <v>57511.25</v>
      </c>
      <c r="F22" s="100">
        <f t="shared" ref="F22:J22" si="14">SUM(F23:F25)</f>
        <v>0</v>
      </c>
      <c r="G22" s="101">
        <f>SUM(G23:G25)</f>
        <v>57511.25</v>
      </c>
      <c r="H22" s="107">
        <f t="shared" si="14"/>
        <v>0</v>
      </c>
      <c r="I22" s="108">
        <f t="shared" si="14"/>
        <v>0</v>
      </c>
      <c r="J22" s="108">
        <f t="shared" si="14"/>
        <v>0</v>
      </c>
      <c r="K22" s="104">
        <f t="shared" si="2"/>
        <v>115022.5</v>
      </c>
      <c r="L22" s="104">
        <f t="shared" si="3"/>
        <v>57511.25</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66" t="s">
        <v>221</v>
      </c>
      <c r="C23" s="741"/>
      <c r="D23" s="121" t="s">
        <v>222</v>
      </c>
      <c r="E23" s="114">
        <v>48916</v>
      </c>
      <c r="F23" s="115">
        <f t="shared" ref="F23:J23" si="15">SUM(F300)</f>
        <v>0</v>
      </c>
      <c r="G23" s="116">
        <f t="shared" si="15"/>
        <v>48916</v>
      </c>
      <c r="H23" s="117">
        <f t="shared" si="15"/>
        <v>0</v>
      </c>
      <c r="I23" s="118">
        <f t="shared" si="15"/>
        <v>0</v>
      </c>
      <c r="J23" s="118">
        <f t="shared" si="15"/>
        <v>0</v>
      </c>
      <c r="K23" s="104">
        <f t="shared" si="2"/>
        <v>97832</v>
      </c>
      <c r="L23" s="104">
        <f t="shared" si="3"/>
        <v>48916</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66" t="s">
        <v>223</v>
      </c>
      <c r="C24" s="741"/>
      <c r="D24" s="125" t="s">
        <v>224</v>
      </c>
      <c r="E24" s="114">
        <v>6848</v>
      </c>
      <c r="F24" s="115">
        <f t="shared" ref="F24:G24" si="16">SUM(F301)</f>
        <v>0</v>
      </c>
      <c r="G24" s="116">
        <f t="shared" si="16"/>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66" t="s">
        <v>979</v>
      </c>
      <c r="C25" s="741"/>
      <c r="D25" s="126">
        <v>38023</v>
      </c>
      <c r="E25" s="114">
        <v>1747.25</v>
      </c>
      <c r="F25" s="115">
        <f t="shared" ref="F25:J25" si="17">SUM(F302)</f>
        <v>0</v>
      </c>
      <c r="G25" s="116">
        <f t="shared" si="17"/>
        <v>1747.25</v>
      </c>
      <c r="H25" s="117">
        <f t="shared" si="17"/>
        <v>0</v>
      </c>
      <c r="I25" s="118">
        <f t="shared" si="17"/>
        <v>0</v>
      </c>
      <c r="J25" s="118">
        <f t="shared" si="17"/>
        <v>0</v>
      </c>
      <c r="K25" s="104">
        <f t="shared" si="2"/>
        <v>3494.5</v>
      </c>
      <c r="L25" s="104">
        <f t="shared" si="3"/>
        <v>1747.25</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58" t="s">
        <v>225</v>
      </c>
      <c r="B26" s="739"/>
      <c r="C26" s="741"/>
      <c r="D26" s="111" t="s">
        <v>226</v>
      </c>
      <c r="E26" s="99">
        <v>0</v>
      </c>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58" t="s">
        <v>227</v>
      </c>
      <c r="B27" s="739"/>
      <c r="C27" s="741"/>
      <c r="D27" s="111" t="s">
        <v>228</v>
      </c>
      <c r="E27" s="99">
        <v>0</v>
      </c>
      <c r="F27" s="100">
        <f t="shared" ref="F27:J27" si="19">SUM(F28)</f>
        <v>0</v>
      </c>
      <c r="G27" s="101">
        <f t="shared" si="19"/>
        <v>0</v>
      </c>
      <c r="H27" s="107">
        <f t="shared" si="19"/>
        <v>0</v>
      </c>
      <c r="I27" s="108">
        <f t="shared" si="19"/>
        <v>0</v>
      </c>
      <c r="J27" s="10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66" t="s">
        <v>229</v>
      </c>
      <c r="C28" s="741"/>
      <c r="D28" s="113" t="s">
        <v>230</v>
      </c>
      <c r="E28" s="114">
        <v>0</v>
      </c>
      <c r="F28" s="115">
        <f t="shared" ref="F28:J28" si="20">SUM(F305)</f>
        <v>0</v>
      </c>
      <c r="G28" s="116">
        <f t="shared" si="20"/>
        <v>0</v>
      </c>
      <c r="H28" s="117">
        <f t="shared" si="20"/>
        <v>0</v>
      </c>
      <c r="I28" s="118">
        <f t="shared" si="20"/>
        <v>0</v>
      </c>
      <c r="J28" s="11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58" t="s">
        <v>231</v>
      </c>
      <c r="B29" s="739"/>
      <c r="C29" s="741"/>
      <c r="D29" s="111" t="s">
        <v>232</v>
      </c>
      <c r="E29" s="99">
        <v>0</v>
      </c>
      <c r="F29" s="100">
        <f t="shared" ref="F29:J29" si="21">SUM(F30)</f>
        <v>0</v>
      </c>
      <c r="G29" s="101">
        <f t="shared" si="21"/>
        <v>0</v>
      </c>
      <c r="H29" s="107">
        <f t="shared" si="21"/>
        <v>0</v>
      </c>
      <c r="I29" s="108">
        <f t="shared" si="21"/>
        <v>0</v>
      </c>
      <c r="J29" s="10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66" t="s">
        <v>233</v>
      </c>
      <c r="C30" s="741"/>
      <c r="D30" s="113" t="s">
        <v>234</v>
      </c>
      <c r="E30" s="114">
        <v>0</v>
      </c>
      <c r="F30" s="115">
        <f t="shared" ref="F30:J30" si="22">SUM(F307)</f>
        <v>0</v>
      </c>
      <c r="G30" s="116">
        <f t="shared" si="22"/>
        <v>0</v>
      </c>
      <c r="H30" s="117">
        <f t="shared" si="22"/>
        <v>0</v>
      </c>
      <c r="I30" s="118">
        <f t="shared" si="22"/>
        <v>0</v>
      </c>
      <c r="J30" s="11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58" t="s">
        <v>235</v>
      </c>
      <c r="B31" s="739"/>
      <c r="C31" s="741"/>
      <c r="D31" s="111" t="s">
        <v>236</v>
      </c>
      <c r="E31" s="99">
        <v>0</v>
      </c>
      <c r="F31" s="100">
        <f t="shared" ref="F31:J31" si="23">SUM(F32)</f>
        <v>0</v>
      </c>
      <c r="G31" s="101">
        <f t="shared" si="23"/>
        <v>0</v>
      </c>
      <c r="H31" s="107">
        <f t="shared" si="23"/>
        <v>0</v>
      </c>
      <c r="I31" s="108">
        <f t="shared" si="23"/>
        <v>0</v>
      </c>
      <c r="J31" s="108">
        <f t="shared" si="23"/>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58" t="s">
        <v>237</v>
      </c>
      <c r="B32" s="739"/>
      <c r="C32" s="741"/>
      <c r="D32" s="111" t="s">
        <v>238</v>
      </c>
      <c r="E32" s="99">
        <v>0</v>
      </c>
      <c r="F32" s="100">
        <f t="shared" ref="F32:J32" si="24">SUM(F33,F36,F40,F41)</f>
        <v>0</v>
      </c>
      <c r="G32" s="101">
        <f t="shared" si="24"/>
        <v>0</v>
      </c>
      <c r="H32" s="107">
        <f t="shared" si="24"/>
        <v>0</v>
      </c>
      <c r="I32" s="108">
        <f t="shared" si="24"/>
        <v>0</v>
      </c>
      <c r="J32" s="108">
        <f t="shared" si="24"/>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66" t="s">
        <v>239</v>
      </c>
      <c r="C33" s="741"/>
      <c r="D33" s="113" t="s">
        <v>240</v>
      </c>
      <c r="E33" s="114">
        <v>0</v>
      </c>
      <c r="F33" s="115">
        <f t="shared" ref="F33:J33" si="25">SUM(F34:F35)</f>
        <v>0</v>
      </c>
      <c r="G33" s="116">
        <f t="shared" si="25"/>
        <v>0</v>
      </c>
      <c r="H33" s="117">
        <f t="shared" si="25"/>
        <v>0</v>
      </c>
      <c r="I33" s="118">
        <f t="shared" si="25"/>
        <v>0</v>
      </c>
      <c r="J33" s="118">
        <f t="shared" si="25"/>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6">SUM(F311)</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7">SUM(F312)</f>
        <v>0</v>
      </c>
      <c r="G35" s="116">
        <f t="shared" si="27"/>
        <v>0</v>
      </c>
      <c r="H35" s="117">
        <f t="shared" si="27"/>
        <v>0</v>
      </c>
      <c r="I35" s="118">
        <f t="shared" si="27"/>
        <v>0</v>
      </c>
      <c r="J35" s="118">
        <f t="shared" si="27"/>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66" t="s">
        <v>245</v>
      </c>
      <c r="C36" s="741"/>
      <c r="D36" s="113" t="s">
        <v>246</v>
      </c>
      <c r="E36" s="114">
        <v>0</v>
      </c>
      <c r="F36" s="115">
        <f t="shared" ref="F36:J36" si="28">SUM(F37:F39)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9">SUM(F311)</f>
        <v>0</v>
      </c>
      <c r="G37" s="116">
        <f t="shared" si="29"/>
        <v>0</v>
      </c>
      <c r="H37" s="117">
        <f t="shared" si="29"/>
        <v>0</v>
      </c>
      <c r="I37" s="118">
        <f t="shared" si="29"/>
        <v>0</v>
      </c>
      <c r="J37" s="118">
        <f t="shared" si="29"/>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38" si="30">SUM(F312)</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ref="F39:J39" si="31">SUM(F313)</f>
        <v>0</v>
      </c>
      <c r="G39" s="116">
        <f t="shared" si="31"/>
        <v>0</v>
      </c>
      <c r="H39" s="117">
        <f t="shared" si="31"/>
        <v>0</v>
      </c>
      <c r="I39" s="118">
        <f t="shared" si="31"/>
        <v>0</v>
      </c>
      <c r="J39" s="118">
        <f t="shared" si="31"/>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66" t="s">
        <v>253</v>
      </c>
      <c r="C40" s="741"/>
      <c r="D40" s="113" t="s">
        <v>254</v>
      </c>
      <c r="E40" s="114">
        <v>0</v>
      </c>
      <c r="F40" s="115">
        <f t="shared" ref="F40:J40" si="32">SUM(F314)</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66" t="s">
        <v>255</v>
      </c>
      <c r="C41" s="741"/>
      <c r="D41" s="113" t="s">
        <v>256</v>
      </c>
      <c r="E41" s="114">
        <v>0</v>
      </c>
      <c r="F41" s="115">
        <f t="shared" ref="F41:J41" si="33">SUM(F315)</f>
        <v>0</v>
      </c>
      <c r="G41" s="116">
        <f t="shared" si="33"/>
        <v>0</v>
      </c>
      <c r="H41" s="117">
        <f t="shared" si="33"/>
        <v>0</v>
      </c>
      <c r="I41" s="118">
        <f t="shared" si="33"/>
        <v>0</v>
      </c>
      <c r="J41" s="118">
        <f t="shared" si="33"/>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58" t="s">
        <v>257</v>
      </c>
      <c r="B42" s="739"/>
      <c r="C42" s="741"/>
      <c r="D42" s="98" t="s">
        <v>258</v>
      </c>
      <c r="E42" s="99">
        <v>130592</v>
      </c>
      <c r="F42" s="100">
        <f t="shared" ref="F42:J42" si="34">SUM(F43,F67,F69,F72)</f>
        <v>7000</v>
      </c>
      <c r="G42" s="101">
        <f t="shared" si="34"/>
        <v>137592</v>
      </c>
      <c r="H42" s="107">
        <f t="shared" si="34"/>
        <v>45978</v>
      </c>
      <c r="I42" s="108">
        <f t="shared" si="34"/>
        <v>46471</v>
      </c>
      <c r="J42" s="108">
        <f t="shared" si="34"/>
        <v>46918</v>
      </c>
      <c r="K42" s="104">
        <f t="shared" si="2"/>
        <v>275184</v>
      </c>
      <c r="L42" s="104">
        <f t="shared" si="3"/>
        <v>137592</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58" t="s">
        <v>45</v>
      </c>
      <c r="B43" s="739"/>
      <c r="C43" s="741"/>
      <c r="D43" s="98" t="s">
        <v>259</v>
      </c>
      <c r="E43" s="99">
        <v>129195</v>
      </c>
      <c r="F43" s="100">
        <f t="shared" ref="F43:J43" si="35">SUM(F44,F63,F64,F65,F66)</f>
        <v>7000</v>
      </c>
      <c r="G43" s="101">
        <f t="shared" si="35"/>
        <v>136195</v>
      </c>
      <c r="H43" s="107">
        <f t="shared" si="35"/>
        <v>45978</v>
      </c>
      <c r="I43" s="108">
        <f t="shared" si="35"/>
        <v>46471</v>
      </c>
      <c r="J43" s="108">
        <f t="shared" si="35"/>
        <v>46918</v>
      </c>
      <c r="K43" s="104">
        <f t="shared" si="2"/>
        <v>272390</v>
      </c>
      <c r="L43" s="104">
        <f t="shared" si="3"/>
        <v>136195</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66" t="s">
        <v>260</v>
      </c>
      <c r="C44" s="741"/>
      <c r="D44" s="121" t="s">
        <v>261</v>
      </c>
      <c r="E44" s="114">
        <v>54228</v>
      </c>
      <c r="F44" s="115">
        <f t="shared" ref="F44:G44" si="36">SUM(F45,F46,F48,F56,F57,F60:F61,F62,F47,F58:F59)</f>
        <v>0</v>
      </c>
      <c r="G44" s="116">
        <f>SUM(G45,G46,G48,G56,G57,G60:G61,G62,G47,G58:G59)</f>
        <v>54228</v>
      </c>
      <c r="H44" s="117">
        <f t="shared" ref="H44:J44" si="37">SUM(H45,H46,H48,H56,H57,H60,H62)</f>
        <v>28553</v>
      </c>
      <c r="I44" s="118">
        <f t="shared" si="37"/>
        <v>28553</v>
      </c>
      <c r="J44" s="118">
        <f t="shared" si="37"/>
        <v>28553</v>
      </c>
      <c r="K44" s="104">
        <f t="shared" si="2"/>
        <v>108456</v>
      </c>
      <c r="L44" s="104">
        <f t="shared" si="3"/>
        <v>54228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45" si="38">SUM(F322)</f>
        <v>0</v>
      </c>
      <c r="G45" s="116">
        <f t="shared" si="38"/>
        <v>18678</v>
      </c>
      <c r="H45" s="117">
        <f t="shared" si="38"/>
        <v>10543</v>
      </c>
      <c r="I45" s="118">
        <f t="shared" si="38"/>
        <v>10543</v>
      </c>
      <c r="J45" s="118">
        <f t="shared" si="38"/>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ref="F46:J46" si="39">SUM(F323)</f>
        <v>0</v>
      </c>
      <c r="G46" s="116">
        <f t="shared" si="39"/>
        <v>17709</v>
      </c>
      <c r="H46" s="117">
        <f t="shared" si="39"/>
        <v>9993</v>
      </c>
      <c r="I46" s="118">
        <f t="shared" si="39"/>
        <v>9993</v>
      </c>
      <c r="J46" s="118">
        <f t="shared" si="39"/>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ref="F47:J47" si="40">SUM(F324)</f>
        <v>0</v>
      </c>
      <c r="G47" s="116">
        <f t="shared" si="40"/>
        <v>0</v>
      </c>
      <c r="H47" s="117">
        <f t="shared" si="40"/>
        <v>9993</v>
      </c>
      <c r="I47" s="118">
        <f t="shared" si="40"/>
        <v>9993</v>
      </c>
      <c r="J47" s="118">
        <f t="shared" si="40"/>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ref="F48:J48" si="41">SUM(F325)</f>
        <v>0</v>
      </c>
      <c r="G48" s="116">
        <f t="shared" si="41"/>
        <v>1007</v>
      </c>
      <c r="H48" s="117">
        <f t="shared" si="41"/>
        <v>0</v>
      </c>
      <c r="I48" s="118">
        <f t="shared" si="41"/>
        <v>0</v>
      </c>
      <c r="J48" s="118">
        <f t="shared" si="41"/>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ref="F49:G49" si="42">SUM(F326)</f>
        <v>0</v>
      </c>
      <c r="G49" s="116">
        <f t="shared" si="4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ref="F50:J50" si="43">SUM(F327)</f>
        <v>0</v>
      </c>
      <c r="G50" s="116">
        <f t="shared" si="43"/>
        <v>0</v>
      </c>
      <c r="H50" s="117">
        <f t="shared" si="43"/>
        <v>286</v>
      </c>
      <c r="I50" s="118">
        <f t="shared" si="43"/>
        <v>294</v>
      </c>
      <c r="J50" s="118">
        <f t="shared" si="43"/>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ref="F51:J51" si="44">SUM(F328)</f>
        <v>0</v>
      </c>
      <c r="G51" s="116">
        <f t="shared" si="44"/>
        <v>0</v>
      </c>
      <c r="H51" s="117">
        <f t="shared" si="44"/>
        <v>0</v>
      </c>
      <c r="I51" s="118">
        <f t="shared" si="44"/>
        <v>0</v>
      </c>
      <c r="J51" s="118">
        <f t="shared" si="44"/>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ref="F52:G52" si="45">SUM(F329)</f>
        <v>0</v>
      </c>
      <c r="G52" s="116">
        <f t="shared" si="45"/>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ref="F53:G53" si="46">SUM(F330)</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ref="F54:G54" si="47">SUM(F331)</f>
        <v>0</v>
      </c>
      <c r="G54" s="141">
        <f t="shared" si="47"/>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ref="F55:J55" si="48">SUM(F332)</f>
        <v>0</v>
      </c>
      <c r="G55" s="116">
        <f t="shared" si="48"/>
        <v>0</v>
      </c>
      <c r="H55" s="117">
        <f t="shared" si="48"/>
        <v>0</v>
      </c>
      <c r="I55" s="118">
        <f t="shared" si="48"/>
        <v>0</v>
      </c>
      <c r="J55" s="118">
        <f t="shared" si="48"/>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ref="F56:J56" si="49">SUM(F333)</f>
        <v>0</v>
      </c>
      <c r="G56" s="116">
        <f t="shared" si="49"/>
        <v>0</v>
      </c>
      <c r="H56" s="117">
        <f t="shared" si="49"/>
        <v>8017</v>
      </c>
      <c r="I56" s="118">
        <f t="shared" si="49"/>
        <v>8017</v>
      </c>
      <c r="J56" s="118">
        <f t="shared" si="49"/>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165</v>
      </c>
      <c r="F57" s="115">
        <f t="shared" ref="F57:J57" si="50">SUM(F334)</f>
        <v>0</v>
      </c>
      <c r="G57" s="116">
        <f t="shared" si="50"/>
        <v>165</v>
      </c>
      <c r="H57" s="117">
        <f t="shared" si="50"/>
        <v>0</v>
      </c>
      <c r="I57" s="118">
        <f t="shared" si="50"/>
        <v>0</v>
      </c>
      <c r="J57" s="118">
        <f t="shared" si="50"/>
        <v>0</v>
      </c>
      <c r="K57" s="104">
        <f t="shared" si="2"/>
        <v>330</v>
      </c>
      <c r="L57" s="104">
        <f t="shared" si="3"/>
        <v>165</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ref="F58:G58" si="51">SUM(F335)</f>
        <v>0</v>
      </c>
      <c r="G58" s="116">
        <f t="shared" si="51"/>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ref="F59:J59" si="52">SUM(F336)</f>
        <v>0</v>
      </c>
      <c r="G59" s="116">
        <f t="shared" si="52"/>
        <v>1156</v>
      </c>
      <c r="H59" s="117">
        <f t="shared" si="52"/>
        <v>0</v>
      </c>
      <c r="I59" s="118">
        <f t="shared" si="52"/>
        <v>0</v>
      </c>
      <c r="J59" s="118">
        <f t="shared" si="5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ref="F60:J60" si="53">SUM(F337)</f>
        <v>0</v>
      </c>
      <c r="G60" s="116">
        <f t="shared" si="53"/>
        <v>11116</v>
      </c>
      <c r="H60" s="117">
        <f t="shared" si="53"/>
        <v>0</v>
      </c>
      <c r="I60" s="118">
        <f t="shared" si="53"/>
        <v>0</v>
      </c>
      <c r="J60" s="118">
        <f t="shared" si="53"/>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G61" si="54">SUM(F338)</f>
        <v>0</v>
      </c>
      <c r="G61" s="116">
        <f t="shared" si="54"/>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ref="F62:J62" si="55">SUM(F339)</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66" t="s">
        <v>280</v>
      </c>
      <c r="C63" s="741"/>
      <c r="D63" s="113" t="s">
        <v>281</v>
      </c>
      <c r="E63" s="114">
        <v>0</v>
      </c>
      <c r="F63" s="115">
        <f t="shared" ref="F63:J63" si="56">SUM(F340)</f>
        <v>0</v>
      </c>
      <c r="G63" s="116">
        <f t="shared" si="56"/>
        <v>0</v>
      </c>
      <c r="H63" s="117">
        <f t="shared" si="56"/>
        <v>0</v>
      </c>
      <c r="I63" s="118">
        <f t="shared" si="56"/>
        <v>0</v>
      </c>
      <c r="J63" s="118">
        <f t="shared" si="56"/>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66" t="s">
        <v>282</v>
      </c>
      <c r="C64" s="741"/>
      <c r="D64" s="121" t="s">
        <v>283</v>
      </c>
      <c r="E64" s="114">
        <v>14221</v>
      </c>
      <c r="F64" s="115">
        <f t="shared" ref="F64:J64" si="57">SUM(F341)</f>
        <v>0</v>
      </c>
      <c r="G64" s="116">
        <f t="shared" si="57"/>
        <v>14221</v>
      </c>
      <c r="H64" s="145">
        <f t="shared" si="57"/>
        <v>7835</v>
      </c>
      <c r="I64" s="146">
        <f t="shared" si="57"/>
        <v>8054</v>
      </c>
      <c r="J64" s="146">
        <f t="shared" si="57"/>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66" t="s">
        <v>284</v>
      </c>
      <c r="C65" s="741"/>
      <c r="D65" s="121" t="s">
        <v>285</v>
      </c>
      <c r="E65" s="114">
        <v>60746</v>
      </c>
      <c r="F65" s="115">
        <f t="shared" ref="F65:J65" si="58">SUM(F342)</f>
        <v>7000</v>
      </c>
      <c r="G65" s="116">
        <f t="shared" si="58"/>
        <v>67746</v>
      </c>
      <c r="H65" s="117">
        <f t="shared" si="58"/>
        <v>9590</v>
      </c>
      <c r="I65" s="118">
        <f t="shared" si="58"/>
        <v>9864</v>
      </c>
      <c r="J65" s="118">
        <f t="shared" si="58"/>
        <v>10110</v>
      </c>
      <c r="K65" s="104">
        <f t="shared" si="2"/>
        <v>135492</v>
      </c>
      <c r="L65" s="104">
        <f t="shared" si="3"/>
        <v>67746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66" t="s">
        <v>286</v>
      </c>
      <c r="C66" s="741"/>
      <c r="D66" s="113" t="s">
        <v>287</v>
      </c>
      <c r="E66" s="114">
        <v>0</v>
      </c>
      <c r="F66" s="115">
        <f t="shared" ref="F66:J66" si="59">SUM(F435)</f>
        <v>0</v>
      </c>
      <c r="G66" s="116">
        <f t="shared" si="59"/>
        <v>0</v>
      </c>
      <c r="H66" s="117">
        <f t="shared" si="59"/>
        <v>0</v>
      </c>
      <c r="I66" s="118">
        <f t="shared" si="59"/>
        <v>0</v>
      </c>
      <c r="J66" s="11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58" t="s">
        <v>288</v>
      </c>
      <c r="B67" s="739"/>
      <c r="C67" s="741"/>
      <c r="D67" s="111" t="s">
        <v>289</v>
      </c>
      <c r="E67" s="99">
        <v>0</v>
      </c>
      <c r="F67" s="100">
        <f t="shared" ref="F67:J67" si="60">SUM(F68)</f>
        <v>0</v>
      </c>
      <c r="G67" s="101">
        <f t="shared" si="60"/>
        <v>0</v>
      </c>
      <c r="H67" s="107">
        <f t="shared" si="60"/>
        <v>0</v>
      </c>
      <c r="I67" s="108">
        <f t="shared" si="60"/>
        <v>0</v>
      </c>
      <c r="J67" s="10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66" t="s">
        <v>290</v>
      </c>
      <c r="C68" s="741"/>
      <c r="D68" s="113" t="s">
        <v>291</v>
      </c>
      <c r="E68" s="114">
        <v>0</v>
      </c>
      <c r="F68" s="115">
        <f t="shared" ref="F68:J68" si="61">SUM(F344)</f>
        <v>0</v>
      </c>
      <c r="G68" s="116">
        <f t="shared" si="61"/>
        <v>0</v>
      </c>
      <c r="H68" s="117">
        <f t="shared" si="61"/>
        <v>0</v>
      </c>
      <c r="I68" s="118">
        <f t="shared" si="61"/>
        <v>0</v>
      </c>
      <c r="J68" s="11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58" t="s">
        <v>49</v>
      </c>
      <c r="B69" s="739"/>
      <c r="C69" s="741"/>
      <c r="D69" s="111" t="s">
        <v>292</v>
      </c>
      <c r="E69" s="99">
        <v>0</v>
      </c>
      <c r="F69" s="100">
        <f t="shared" ref="F69:J69" si="62">SUM(F70:F71)</f>
        <v>0</v>
      </c>
      <c r="G69" s="101">
        <f t="shared" si="62"/>
        <v>0</v>
      </c>
      <c r="H69" s="107">
        <f t="shared" si="62"/>
        <v>0</v>
      </c>
      <c r="I69" s="108">
        <f t="shared" si="62"/>
        <v>0</v>
      </c>
      <c r="J69" s="10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66" t="s">
        <v>293</v>
      </c>
      <c r="C70" s="741"/>
      <c r="D70" s="113" t="s">
        <v>294</v>
      </c>
      <c r="E70" s="114">
        <v>0</v>
      </c>
      <c r="F70" s="115">
        <f t="shared" ref="F70:J70" si="63">SUM(F346)</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66" t="s">
        <v>295</v>
      </c>
      <c r="C71" s="741"/>
      <c r="D71" s="113" t="s">
        <v>296</v>
      </c>
      <c r="E71" s="114">
        <v>0</v>
      </c>
      <c r="F71" s="115">
        <f t="shared" ref="F71:J71" si="64">SUM(F347)</f>
        <v>0</v>
      </c>
      <c r="G71" s="116">
        <f t="shared" si="64"/>
        <v>0</v>
      </c>
      <c r="H71" s="117">
        <f t="shared" si="64"/>
        <v>0</v>
      </c>
      <c r="I71" s="118">
        <f t="shared" si="64"/>
        <v>0</v>
      </c>
      <c r="J71" s="118">
        <f t="shared" si="64"/>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58" t="s">
        <v>51</v>
      </c>
      <c r="B72" s="739"/>
      <c r="C72" s="741"/>
      <c r="D72" s="98" t="s">
        <v>297</v>
      </c>
      <c r="E72" s="99">
        <v>1397</v>
      </c>
      <c r="F72" s="100">
        <f t="shared" ref="F72:J72" si="65">SUM(F73,F76,F77)</f>
        <v>0</v>
      </c>
      <c r="G72" s="101">
        <f t="shared" si="65"/>
        <v>1397</v>
      </c>
      <c r="H72" s="107">
        <f t="shared" si="65"/>
        <v>0</v>
      </c>
      <c r="I72" s="108">
        <f t="shared" si="65"/>
        <v>0</v>
      </c>
      <c r="J72" s="108">
        <f t="shared" si="65"/>
        <v>0</v>
      </c>
      <c r="K72" s="104">
        <f t="shared" si="2"/>
        <v>2794</v>
      </c>
      <c r="L72" s="104">
        <f t="shared" si="3"/>
        <v>1397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66" t="s">
        <v>298</v>
      </c>
      <c r="C73" s="741"/>
      <c r="D73" s="121" t="s">
        <v>299</v>
      </c>
      <c r="E73" s="114">
        <v>1225</v>
      </c>
      <c r="F73" s="115">
        <f t="shared" ref="F73:J73" si="66">SUM(F74:F75)</f>
        <v>0</v>
      </c>
      <c r="G73" s="116">
        <f t="shared" si="66"/>
        <v>1225</v>
      </c>
      <c r="H73" s="117">
        <f t="shared" si="66"/>
        <v>0</v>
      </c>
      <c r="I73" s="118">
        <f t="shared" si="66"/>
        <v>0</v>
      </c>
      <c r="J73" s="118">
        <f t="shared" si="66"/>
        <v>0</v>
      </c>
      <c r="K73" s="104">
        <f t="shared" si="2"/>
        <v>2450</v>
      </c>
      <c r="L73" s="104">
        <f t="shared" si="3"/>
        <v>1225</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61</v>
      </c>
      <c r="F74" s="115">
        <f t="shared" ref="F74:J74" si="67">SUM(F350)</f>
        <v>0</v>
      </c>
      <c r="G74" s="116">
        <f t="shared" si="67"/>
        <v>61</v>
      </c>
      <c r="H74" s="117">
        <f t="shared" si="67"/>
        <v>0</v>
      </c>
      <c r="I74" s="118">
        <f t="shared" si="67"/>
        <v>0</v>
      </c>
      <c r="J74" s="118">
        <f t="shared" si="67"/>
        <v>0</v>
      </c>
      <c r="K74" s="104">
        <f t="shared" si="2"/>
        <v>122</v>
      </c>
      <c r="L74" s="104">
        <f t="shared" si="3"/>
        <v>61</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1164</v>
      </c>
      <c r="F75" s="115">
        <f t="shared" ref="F75:J75" si="68">SUM(F351)</f>
        <v>0</v>
      </c>
      <c r="G75" s="116">
        <f t="shared" si="68"/>
        <v>1164</v>
      </c>
      <c r="H75" s="117">
        <f t="shared" si="68"/>
        <v>0</v>
      </c>
      <c r="I75" s="118">
        <f t="shared" si="68"/>
        <v>0</v>
      </c>
      <c r="J75" s="118">
        <f t="shared" si="68"/>
        <v>0</v>
      </c>
      <c r="K75" s="104">
        <f t="shared" si="2"/>
        <v>2328</v>
      </c>
      <c r="L75" s="104">
        <f t="shared" si="3"/>
        <v>1164</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66" t="s">
        <v>304</v>
      </c>
      <c r="C76" s="741"/>
      <c r="D76" s="121" t="s">
        <v>305</v>
      </c>
      <c r="E76" s="114">
        <v>172</v>
      </c>
      <c r="F76" s="115">
        <f t="shared" ref="F76:J76" si="69">SUM(F352)</f>
        <v>0</v>
      </c>
      <c r="G76" s="116">
        <f t="shared" si="69"/>
        <v>172</v>
      </c>
      <c r="H76" s="117">
        <f t="shared" si="69"/>
        <v>0</v>
      </c>
      <c r="I76" s="118">
        <f t="shared" si="69"/>
        <v>0</v>
      </c>
      <c r="J76" s="118">
        <f t="shared" si="69"/>
        <v>0</v>
      </c>
      <c r="K76" s="104">
        <f t="shared" si="2"/>
        <v>344</v>
      </c>
      <c r="L76" s="104">
        <f t="shared" si="3"/>
        <v>172</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66" t="s">
        <v>306</v>
      </c>
      <c r="C77" s="741"/>
      <c r="D77" s="113" t="s">
        <v>307</v>
      </c>
      <c r="E77" s="114">
        <v>0</v>
      </c>
      <c r="F77" s="115">
        <f t="shared" ref="F77:J77" si="70">SUM(F353)</f>
        <v>0</v>
      </c>
      <c r="G77" s="116">
        <f t="shared" si="70"/>
        <v>0</v>
      </c>
      <c r="H77" s="117">
        <f t="shared" si="70"/>
        <v>0</v>
      </c>
      <c r="I77" s="118">
        <f t="shared" si="70"/>
        <v>0</v>
      </c>
      <c r="J77" s="11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58" t="s">
        <v>308</v>
      </c>
      <c r="B78" s="739"/>
      <c r="C78" s="741"/>
      <c r="D78" s="111" t="s">
        <v>309</v>
      </c>
      <c r="E78" s="99">
        <v>0</v>
      </c>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58" t="s">
        <v>53</v>
      </c>
      <c r="B79" s="739"/>
      <c r="C79" s="741"/>
      <c r="D79" s="111" t="s">
        <v>310</v>
      </c>
      <c r="E79" s="99">
        <v>0</v>
      </c>
      <c r="F79" s="100">
        <f t="shared" ref="F79:J79" si="72">SUM(F80)</f>
        <v>0</v>
      </c>
      <c r="G79" s="101">
        <f t="shared" si="72"/>
        <v>0</v>
      </c>
      <c r="H79" s="107">
        <f t="shared" si="72"/>
        <v>0</v>
      </c>
      <c r="I79" s="108">
        <f t="shared" si="72"/>
        <v>0</v>
      </c>
      <c r="J79" s="10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66" t="s">
        <v>311</v>
      </c>
      <c r="C80" s="741"/>
      <c r="D80" s="113" t="s">
        <v>312</v>
      </c>
      <c r="E80" s="114">
        <v>0</v>
      </c>
      <c r="F80" s="115">
        <f t="shared" ref="F80:J80" si="73">SUM(F356)</f>
        <v>0</v>
      </c>
      <c r="G80" s="116">
        <f t="shared" si="73"/>
        <v>0</v>
      </c>
      <c r="H80" s="117">
        <f t="shared" si="73"/>
        <v>0</v>
      </c>
      <c r="I80" s="118">
        <f t="shared" si="73"/>
        <v>0</v>
      </c>
      <c r="J80" s="118">
        <f t="shared" si="73"/>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58" t="s">
        <v>313</v>
      </c>
      <c r="B81" s="739"/>
      <c r="C81" s="741"/>
      <c r="D81" s="98" t="s">
        <v>314</v>
      </c>
      <c r="E81" s="99">
        <v>2648.01</v>
      </c>
      <c r="F81" s="100">
        <f t="shared" ref="F81:J81" si="74">SUM(F82,F91)</f>
        <v>0</v>
      </c>
      <c r="G81" s="101">
        <f t="shared" si="74"/>
        <v>2648.01</v>
      </c>
      <c r="H81" s="107">
        <f t="shared" si="74"/>
        <v>0</v>
      </c>
      <c r="I81" s="108">
        <f t="shared" si="74"/>
        <v>0</v>
      </c>
      <c r="J81" s="108">
        <f t="shared" si="74"/>
        <v>0</v>
      </c>
      <c r="K81" s="104">
        <f t="shared" si="2"/>
        <v>5296.02</v>
      </c>
      <c r="L81" s="104">
        <f t="shared" si="3"/>
        <v>2648.01</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58" t="s">
        <v>315</v>
      </c>
      <c r="B82" s="739"/>
      <c r="C82" s="741"/>
      <c r="D82" s="98" t="s">
        <v>316</v>
      </c>
      <c r="E82" s="99">
        <v>328</v>
      </c>
      <c r="F82" s="100">
        <f t="shared" ref="F82:J82" si="75">SUM(F83,F89)</f>
        <v>0</v>
      </c>
      <c r="G82" s="101">
        <f t="shared" si="75"/>
        <v>328</v>
      </c>
      <c r="H82" s="107">
        <f t="shared" si="75"/>
        <v>0</v>
      </c>
      <c r="I82" s="108">
        <f t="shared" si="75"/>
        <v>0</v>
      </c>
      <c r="J82" s="108">
        <f t="shared" si="75"/>
        <v>0</v>
      </c>
      <c r="K82" s="104">
        <f t="shared" si="2"/>
        <v>656</v>
      </c>
      <c r="L82" s="104">
        <f t="shared" si="3"/>
        <v>328</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58" t="s">
        <v>317</v>
      </c>
      <c r="B83" s="739"/>
      <c r="C83" s="741"/>
      <c r="D83" s="98" t="s">
        <v>318</v>
      </c>
      <c r="E83" s="99">
        <v>328</v>
      </c>
      <c r="F83" s="100">
        <f t="shared" ref="F83:J83" si="76">SUM(F84:F86,F88)</f>
        <v>0</v>
      </c>
      <c r="G83" s="101">
        <f t="shared" si="76"/>
        <v>328</v>
      </c>
      <c r="H83" s="107">
        <f t="shared" si="76"/>
        <v>0</v>
      </c>
      <c r="I83" s="108">
        <f t="shared" si="76"/>
        <v>0</v>
      </c>
      <c r="J83" s="108">
        <f t="shared" si="76"/>
        <v>0</v>
      </c>
      <c r="K83" s="104">
        <f t="shared" si="2"/>
        <v>656</v>
      </c>
      <c r="L83" s="104">
        <f t="shared" si="3"/>
        <v>328</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66" t="s">
        <v>319</v>
      </c>
      <c r="C84" s="741"/>
      <c r="D84" s="113" t="s">
        <v>320</v>
      </c>
      <c r="E84" s="114">
        <v>0</v>
      </c>
      <c r="F84" s="115">
        <f t="shared" ref="F84:J84" si="77">SUM(F360)</f>
        <v>0</v>
      </c>
      <c r="G84" s="116">
        <f t="shared" si="77"/>
        <v>0</v>
      </c>
      <c r="H84" s="117">
        <f t="shared" si="77"/>
        <v>0</v>
      </c>
      <c r="I84" s="118">
        <f t="shared" si="77"/>
        <v>0</v>
      </c>
      <c r="J84" s="118">
        <f t="shared" si="77"/>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66" t="s">
        <v>321</v>
      </c>
      <c r="C85" s="741"/>
      <c r="D85" s="121" t="s">
        <v>322</v>
      </c>
      <c r="E85" s="114">
        <v>328</v>
      </c>
      <c r="F85" s="115">
        <f t="shared" ref="F85:J85" si="78">SUM(F361)</f>
        <v>0</v>
      </c>
      <c r="G85" s="116">
        <f t="shared" si="78"/>
        <v>328</v>
      </c>
      <c r="H85" s="117">
        <f t="shared" si="78"/>
        <v>0</v>
      </c>
      <c r="I85" s="118">
        <f t="shared" si="78"/>
        <v>0</v>
      </c>
      <c r="J85" s="118">
        <f t="shared" si="78"/>
        <v>0</v>
      </c>
      <c r="K85" s="104">
        <f t="shared" si="2"/>
        <v>656</v>
      </c>
      <c r="L85" s="104">
        <f t="shared" si="3"/>
        <v>328</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66" t="s">
        <v>323</v>
      </c>
      <c r="C86" s="741"/>
      <c r="D86" s="113" t="s">
        <v>324</v>
      </c>
      <c r="E86" s="114">
        <v>0</v>
      </c>
      <c r="F86" s="115">
        <f t="shared" ref="F86:J86" si="79">SUM(F87)</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7" si="80">SUM(F363)</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66" t="s">
        <v>327</v>
      </c>
      <c r="C88" s="741"/>
      <c r="D88" s="113" t="s">
        <v>328</v>
      </c>
      <c r="E88" s="114">
        <v>0</v>
      </c>
      <c r="F88" s="115">
        <f t="shared" ref="F88:J88" si="81">SUM(F364)</f>
        <v>0</v>
      </c>
      <c r="G88" s="116">
        <f t="shared" si="81"/>
        <v>0</v>
      </c>
      <c r="H88" s="117">
        <f t="shared" si="81"/>
        <v>0</v>
      </c>
      <c r="I88" s="118">
        <f t="shared" si="81"/>
        <v>0</v>
      </c>
      <c r="J88" s="11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58" t="s">
        <v>329</v>
      </c>
      <c r="B89" s="739"/>
      <c r="C89" s="741"/>
      <c r="D89" s="111" t="s">
        <v>330</v>
      </c>
      <c r="E89" s="99">
        <v>0</v>
      </c>
      <c r="F89" s="100">
        <f t="shared" ref="F89:J89" si="82">SUM(F90)</f>
        <v>0</v>
      </c>
      <c r="G89" s="101">
        <f t="shared" si="82"/>
        <v>0</v>
      </c>
      <c r="H89" s="107">
        <f t="shared" si="82"/>
        <v>0</v>
      </c>
      <c r="I89" s="108">
        <f t="shared" si="82"/>
        <v>0</v>
      </c>
      <c r="J89" s="10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66" t="s">
        <v>331</v>
      </c>
      <c r="C90" s="741"/>
      <c r="D90" s="113" t="s">
        <v>332</v>
      </c>
      <c r="E90" s="114">
        <v>0</v>
      </c>
      <c r="F90" s="115">
        <f t="shared" ref="F90:J90" si="83">SUM(F366)</f>
        <v>0</v>
      </c>
      <c r="G90" s="116">
        <f t="shared" si="83"/>
        <v>0</v>
      </c>
      <c r="H90" s="117">
        <f t="shared" si="83"/>
        <v>0</v>
      </c>
      <c r="I90" s="118">
        <f t="shared" si="83"/>
        <v>0</v>
      </c>
      <c r="J90" s="118">
        <f t="shared" si="83"/>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58" t="s">
        <v>333</v>
      </c>
      <c r="B91" s="739"/>
      <c r="C91" s="741"/>
      <c r="D91" s="98" t="s">
        <v>334</v>
      </c>
      <c r="E91" s="99">
        <v>2320.0100000000002</v>
      </c>
      <c r="F91" s="100">
        <f t="shared" ref="F91:J91" si="84">SUM(F92,F100,F103,F108,F116)</f>
        <v>0</v>
      </c>
      <c r="G91" s="101">
        <f t="shared" si="84"/>
        <v>2320.0100000000002</v>
      </c>
      <c r="H91" s="107">
        <f t="shared" si="84"/>
        <v>0</v>
      </c>
      <c r="I91" s="108">
        <f t="shared" si="84"/>
        <v>0</v>
      </c>
      <c r="J91" s="108">
        <f t="shared" si="84"/>
        <v>0</v>
      </c>
      <c r="K91" s="104">
        <f t="shared" si="2"/>
        <v>4640.0200000000004</v>
      </c>
      <c r="L91" s="104">
        <f t="shared" si="3"/>
        <v>2320.0100000000002</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58" t="s">
        <v>335</v>
      </c>
      <c r="B92" s="739"/>
      <c r="C92" s="741"/>
      <c r="D92" s="98" t="s">
        <v>336</v>
      </c>
      <c r="E92" s="99">
        <v>1043</v>
      </c>
      <c r="F92" s="100">
        <f t="shared" ref="F92:J92" si="85">SUM(F93:F99)</f>
        <v>0</v>
      </c>
      <c r="G92" s="101">
        <f t="shared" si="85"/>
        <v>1043</v>
      </c>
      <c r="H92" s="107">
        <f t="shared" si="85"/>
        <v>0</v>
      </c>
      <c r="I92" s="108">
        <f t="shared" si="85"/>
        <v>0</v>
      </c>
      <c r="J92" s="108">
        <f t="shared" si="85"/>
        <v>0</v>
      </c>
      <c r="K92" s="104">
        <f t="shared" si="2"/>
        <v>2086</v>
      </c>
      <c r="L92" s="104">
        <f t="shared" si="3"/>
        <v>1043</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66" t="s">
        <v>337</v>
      </c>
      <c r="C93" s="741"/>
      <c r="D93" s="121" t="s">
        <v>338</v>
      </c>
      <c r="E93" s="114">
        <v>1043</v>
      </c>
      <c r="F93" s="115">
        <f t="shared" ref="F93:J93" si="86">SUM(F369)</f>
        <v>0</v>
      </c>
      <c r="G93" s="116">
        <f t="shared" si="86"/>
        <v>1043</v>
      </c>
      <c r="H93" s="117">
        <f t="shared" si="86"/>
        <v>0</v>
      </c>
      <c r="I93" s="118">
        <f t="shared" si="86"/>
        <v>0</v>
      </c>
      <c r="J93" s="118">
        <f t="shared" si="86"/>
        <v>0</v>
      </c>
      <c r="K93" s="104">
        <f t="shared" si="2"/>
        <v>2086</v>
      </c>
      <c r="L93" s="104">
        <f t="shared" si="3"/>
        <v>1043</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66" t="s">
        <v>339</v>
      </c>
      <c r="C94" s="741"/>
      <c r="D94" s="113" t="s">
        <v>340</v>
      </c>
      <c r="E94" s="114">
        <v>0</v>
      </c>
      <c r="F94" s="115">
        <f t="shared" ref="F94:J94" si="87">SUM(F370)</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66" t="s">
        <v>341</v>
      </c>
      <c r="C95" s="741"/>
      <c r="D95" s="113" t="s">
        <v>342</v>
      </c>
      <c r="E95" s="114">
        <v>0</v>
      </c>
      <c r="F95" s="115">
        <f t="shared" ref="F95:J95" si="88">SUM(F371)</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66" t="s">
        <v>343</v>
      </c>
      <c r="C96" s="741"/>
      <c r="D96" s="113" t="s">
        <v>344</v>
      </c>
      <c r="E96" s="114">
        <v>0</v>
      </c>
      <c r="F96" s="115">
        <f t="shared" ref="F96:J96" si="89">SUM(F372)</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66" t="s">
        <v>345</v>
      </c>
      <c r="C97" s="741"/>
      <c r="D97" s="113" t="s">
        <v>346</v>
      </c>
      <c r="E97" s="114">
        <v>0</v>
      </c>
      <c r="F97" s="115">
        <f t="shared" ref="F97:J97" si="90">SUM(F373)</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66" t="s">
        <v>347</v>
      </c>
      <c r="C98" s="741"/>
      <c r="D98" s="113" t="s">
        <v>348</v>
      </c>
      <c r="E98" s="114">
        <v>0</v>
      </c>
      <c r="F98" s="115">
        <f t="shared" ref="F98:J98" si="91">SUM(F374)</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66" t="s">
        <v>349</v>
      </c>
      <c r="C99" s="741"/>
      <c r="D99" s="113" t="s">
        <v>350</v>
      </c>
      <c r="E99" s="114">
        <v>0</v>
      </c>
      <c r="F99" s="115">
        <f t="shared" ref="F99:J99" si="92">SUM(F375)</f>
        <v>0</v>
      </c>
      <c r="G99" s="116">
        <f t="shared" si="92"/>
        <v>0</v>
      </c>
      <c r="H99" s="117">
        <f t="shared" si="92"/>
        <v>0</v>
      </c>
      <c r="I99" s="118">
        <f t="shared" si="92"/>
        <v>0</v>
      </c>
      <c r="J99" s="11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58" t="s">
        <v>351</v>
      </c>
      <c r="B100" s="739"/>
      <c r="C100" s="741"/>
      <c r="D100" s="111" t="s">
        <v>352</v>
      </c>
      <c r="E100" s="99">
        <v>0</v>
      </c>
      <c r="F100" s="100">
        <f t="shared" ref="F100:J100" si="93">SUM(F101:F102)</f>
        <v>0</v>
      </c>
      <c r="G100" s="101">
        <f t="shared" si="93"/>
        <v>0</v>
      </c>
      <c r="H100" s="107">
        <f t="shared" si="93"/>
        <v>0</v>
      </c>
      <c r="I100" s="108">
        <f t="shared" si="93"/>
        <v>0</v>
      </c>
      <c r="J100" s="10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66" t="s">
        <v>353</v>
      </c>
      <c r="C101" s="741"/>
      <c r="D101" s="113" t="s">
        <v>354</v>
      </c>
      <c r="E101" s="114">
        <v>0</v>
      </c>
      <c r="F101" s="115">
        <f t="shared" ref="F101:J101" si="94">SUM(F377)</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66" t="s">
        <v>355</v>
      </c>
      <c r="C102" s="741"/>
      <c r="D102" s="113" t="s">
        <v>356</v>
      </c>
      <c r="E102" s="114">
        <v>0</v>
      </c>
      <c r="F102" s="115">
        <f t="shared" ref="F102:J102" si="95">SUM(F378)</f>
        <v>0</v>
      </c>
      <c r="G102" s="116">
        <f t="shared" si="95"/>
        <v>0</v>
      </c>
      <c r="H102" s="117">
        <f t="shared" si="95"/>
        <v>0</v>
      </c>
      <c r="I102" s="118">
        <f t="shared" si="95"/>
        <v>0</v>
      </c>
      <c r="J102" s="118">
        <f t="shared" si="95"/>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58" t="s">
        <v>357</v>
      </c>
      <c r="B103" s="739"/>
      <c r="C103" s="741"/>
      <c r="D103" s="98" t="s">
        <v>358</v>
      </c>
      <c r="E103" s="99">
        <v>42</v>
      </c>
      <c r="F103" s="100">
        <f t="shared" ref="F103:J103" si="96">SUM(F104:F107)</f>
        <v>0</v>
      </c>
      <c r="G103" s="101">
        <f t="shared" si="96"/>
        <v>42</v>
      </c>
      <c r="H103" s="107">
        <f t="shared" si="96"/>
        <v>0</v>
      </c>
      <c r="I103" s="108">
        <f t="shared" si="96"/>
        <v>0</v>
      </c>
      <c r="J103" s="108">
        <f t="shared" si="96"/>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66" t="s">
        <v>359</v>
      </c>
      <c r="C104" s="741"/>
      <c r="D104" s="121" t="s">
        <v>360</v>
      </c>
      <c r="E104" s="114">
        <v>0</v>
      </c>
      <c r="F104" s="115">
        <f t="shared" ref="F104:J104" si="97">SUM(F380)</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66" t="s">
        <v>361</v>
      </c>
      <c r="C105" s="741"/>
      <c r="D105" s="113" t="s">
        <v>362</v>
      </c>
      <c r="E105" s="114">
        <v>0</v>
      </c>
      <c r="F105" s="115">
        <f t="shared" ref="F105:J105" si="98">SUM(F381)</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66" t="s">
        <v>363</v>
      </c>
      <c r="C106" s="741"/>
      <c r="D106" s="113" t="s">
        <v>364</v>
      </c>
      <c r="E106" s="114">
        <v>0</v>
      </c>
      <c r="F106" s="115">
        <f t="shared" ref="F106:J106" si="99">SUM(F382)</f>
        <v>0</v>
      </c>
      <c r="G106" s="116">
        <f t="shared" si="99"/>
        <v>0</v>
      </c>
      <c r="H106" s="117">
        <f t="shared" si="99"/>
        <v>0</v>
      </c>
      <c r="I106" s="118">
        <f t="shared" si="99"/>
        <v>0</v>
      </c>
      <c r="J106" s="118">
        <f t="shared" si="99"/>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66" t="s">
        <v>365</v>
      </c>
      <c r="C107" s="741"/>
      <c r="D107" s="113" t="s">
        <v>366</v>
      </c>
      <c r="E107" s="114">
        <v>42</v>
      </c>
      <c r="F107" s="115">
        <f t="shared" ref="F107:J107" si="100">SUM(F383)</f>
        <v>0</v>
      </c>
      <c r="G107" s="116">
        <f t="shared" si="100"/>
        <v>42</v>
      </c>
      <c r="H107" s="117">
        <f t="shared" si="100"/>
        <v>0</v>
      </c>
      <c r="I107" s="118">
        <f t="shared" si="100"/>
        <v>0</v>
      </c>
      <c r="J107" s="118">
        <f t="shared" si="100"/>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58" t="s">
        <v>367</v>
      </c>
      <c r="B108" s="739"/>
      <c r="C108" s="741"/>
      <c r="D108" s="98" t="s">
        <v>368</v>
      </c>
      <c r="E108" s="99">
        <v>101</v>
      </c>
      <c r="F108" s="100">
        <f t="shared" ref="F108:J108" si="101">SUM(F109:F115)</f>
        <v>0</v>
      </c>
      <c r="G108" s="101">
        <f t="shared" si="101"/>
        <v>101</v>
      </c>
      <c r="H108" s="107">
        <f t="shared" si="101"/>
        <v>0</v>
      </c>
      <c r="I108" s="108">
        <f t="shared" si="101"/>
        <v>0</v>
      </c>
      <c r="J108" s="108">
        <f t="shared" si="101"/>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66" t="s">
        <v>369</v>
      </c>
      <c r="C109" s="741"/>
      <c r="D109" s="113" t="s">
        <v>370</v>
      </c>
      <c r="E109" s="114">
        <v>0</v>
      </c>
      <c r="F109" s="115">
        <f t="shared" ref="F109:J109" si="102">SUM(F385)</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66" t="s">
        <v>371</v>
      </c>
      <c r="C110" s="741"/>
      <c r="D110" s="113" t="s">
        <v>372</v>
      </c>
      <c r="E110" s="114">
        <v>0</v>
      </c>
      <c r="F110" s="115">
        <f t="shared" ref="F110:J110" si="103">SUM(F386)</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66" t="s">
        <v>373</v>
      </c>
      <c r="C111" s="741"/>
      <c r="D111" s="113" t="s">
        <v>374</v>
      </c>
      <c r="E111" s="114">
        <v>0</v>
      </c>
      <c r="F111" s="115">
        <f t="shared" ref="F111:J111" si="104">SUM(F387)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66" t="s">
        <v>375</v>
      </c>
      <c r="C112" s="741"/>
      <c r="D112" s="113" t="s">
        <v>376</v>
      </c>
      <c r="E112" s="114">
        <v>0</v>
      </c>
      <c r="F112" s="115">
        <f t="shared" ref="F112:J112" si="105">SUM(F439)</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66" t="s">
        <v>377</v>
      </c>
      <c r="C113" s="741"/>
      <c r="D113" s="121" t="s">
        <v>378</v>
      </c>
      <c r="E113" s="114">
        <v>0</v>
      </c>
      <c r="F113" s="115">
        <f t="shared" ref="F113:J113" si="106">SUM(F388)</f>
        <v>0</v>
      </c>
      <c r="G113" s="116">
        <f t="shared" si="106"/>
        <v>0</v>
      </c>
      <c r="H113" s="117">
        <f t="shared" si="106"/>
        <v>0</v>
      </c>
      <c r="I113" s="118">
        <f t="shared" si="106"/>
        <v>0</v>
      </c>
      <c r="J113" s="118">
        <f t="shared" si="106"/>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66" t="s">
        <v>379</v>
      </c>
      <c r="C114" s="741"/>
      <c r="D114" s="121" t="s">
        <v>380</v>
      </c>
      <c r="E114" s="114">
        <v>0</v>
      </c>
      <c r="F114" s="115">
        <f t="shared" ref="F114:G114" si="107">F440</f>
        <v>0</v>
      </c>
      <c r="G114" s="116">
        <f t="shared" si="107"/>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66" t="s">
        <v>381</v>
      </c>
      <c r="C115" s="741"/>
      <c r="D115" s="121" t="s">
        <v>382</v>
      </c>
      <c r="E115" s="114">
        <v>101</v>
      </c>
      <c r="F115" s="115">
        <f t="shared" ref="F115:J115" si="108">SUM(F389)</f>
        <v>0</v>
      </c>
      <c r="G115" s="116">
        <f t="shared" si="108"/>
        <v>101</v>
      </c>
      <c r="H115" s="117">
        <f t="shared" si="108"/>
        <v>0</v>
      </c>
      <c r="I115" s="118">
        <f t="shared" si="108"/>
        <v>0</v>
      </c>
      <c r="J115" s="118">
        <f t="shared" si="108"/>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58" t="s">
        <v>383</v>
      </c>
      <c r="B116" s="739"/>
      <c r="C116" s="741"/>
      <c r="D116" s="98" t="s">
        <v>384</v>
      </c>
      <c r="E116" s="99">
        <v>1134.01</v>
      </c>
      <c r="F116" s="100">
        <f t="shared" ref="F116:J116" si="109">SUM(F117:F120)</f>
        <v>0</v>
      </c>
      <c r="G116" s="101">
        <f t="shared" si="109"/>
        <v>1134.01</v>
      </c>
      <c r="H116" s="107">
        <f t="shared" si="109"/>
        <v>0</v>
      </c>
      <c r="I116" s="108">
        <f t="shared" si="109"/>
        <v>0</v>
      </c>
      <c r="J116" s="108">
        <f t="shared" si="109"/>
        <v>0</v>
      </c>
      <c r="K116" s="104">
        <f t="shared" si="2"/>
        <v>2268.02</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customHeight="1" x14ac:dyDescent="0.2">
      <c r="A117" s="127"/>
      <c r="B117" s="766" t="s">
        <v>385</v>
      </c>
      <c r="C117" s="741"/>
      <c r="D117" s="121" t="s">
        <v>386</v>
      </c>
      <c r="E117" s="114">
        <v>13.31</v>
      </c>
      <c r="F117" s="115">
        <f t="shared" ref="F117:J117" si="110">SUM(F391)</f>
        <v>0</v>
      </c>
      <c r="G117" s="116">
        <f t="shared" si="110"/>
        <v>13.31</v>
      </c>
      <c r="H117" s="117">
        <f t="shared" si="110"/>
        <v>0</v>
      </c>
      <c r="I117" s="118">
        <f t="shared" si="110"/>
        <v>0</v>
      </c>
      <c r="J117" s="118">
        <f t="shared" si="110"/>
        <v>0</v>
      </c>
      <c r="K117" s="104">
        <f t="shared" si="2"/>
        <v>26.62</v>
      </c>
      <c r="L117" s="104">
        <f t="shared" ref="L117:L140" si="111">IF(G117&lt;&gt;0,G117,0)</f>
        <v>13.31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66" t="s">
        <v>387</v>
      </c>
      <c r="C118" s="741"/>
      <c r="D118" s="121" t="s">
        <v>388</v>
      </c>
      <c r="E118" s="114">
        <v>-3081.7000000000007</v>
      </c>
      <c r="F118" s="115">
        <f t="shared" ref="F118:J118" si="112">SUM(F392)</f>
        <v>0</v>
      </c>
      <c r="G118" s="116">
        <f t="shared" si="112"/>
        <v>-3081.7000000000007</v>
      </c>
      <c r="H118" s="117">
        <f t="shared" si="112"/>
        <v>0</v>
      </c>
      <c r="I118" s="118">
        <f t="shared" si="112"/>
        <v>0</v>
      </c>
      <c r="J118" s="118">
        <f t="shared" si="112"/>
        <v>0</v>
      </c>
      <c r="K118" s="104">
        <f t="shared" si="2"/>
        <v>-6163.4000000000015</v>
      </c>
      <c r="L118" s="104">
        <f t="shared" si="111"/>
        <v>-3081.7000000000007</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66" t="s">
        <v>389</v>
      </c>
      <c r="C119" s="741"/>
      <c r="D119" s="121" t="s">
        <v>390</v>
      </c>
      <c r="E119" s="114">
        <v>3081.7000000000007</v>
      </c>
      <c r="F119" s="115">
        <f t="shared" ref="F119:J119" si="113">SUM(F442)</f>
        <v>0</v>
      </c>
      <c r="G119" s="116">
        <f t="shared" si="113"/>
        <v>3081.7000000000007</v>
      </c>
      <c r="H119" s="117">
        <f t="shared" si="113"/>
        <v>0</v>
      </c>
      <c r="I119" s="118">
        <f t="shared" si="113"/>
        <v>0</v>
      </c>
      <c r="J119" s="118">
        <f t="shared" si="113"/>
        <v>0</v>
      </c>
      <c r="K119" s="104">
        <f t="shared" si="2"/>
        <v>6163.4000000000015</v>
      </c>
      <c r="L119" s="104">
        <f t="shared" si="111"/>
        <v>3081.7000000000007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66" t="s">
        <v>391</v>
      </c>
      <c r="C120" s="741"/>
      <c r="D120" s="121" t="s">
        <v>392</v>
      </c>
      <c r="E120" s="114">
        <v>1120.7</v>
      </c>
      <c r="F120" s="115">
        <f t="shared" ref="F120:J120" si="114">SUM(F393)</f>
        <v>0</v>
      </c>
      <c r="G120" s="116">
        <f t="shared" si="114"/>
        <v>1120.7</v>
      </c>
      <c r="H120" s="117">
        <f t="shared" si="114"/>
        <v>0</v>
      </c>
      <c r="I120" s="118">
        <f t="shared" si="114"/>
        <v>0</v>
      </c>
      <c r="J120" s="118">
        <f t="shared" si="114"/>
        <v>0</v>
      </c>
      <c r="K120" s="104">
        <f t="shared" si="2"/>
        <v>2241.4</v>
      </c>
      <c r="L120" s="104">
        <f t="shared" si="111"/>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58" t="s">
        <v>393</v>
      </c>
      <c r="B121" s="739"/>
      <c r="C121" s="741"/>
      <c r="D121" s="111" t="s">
        <v>394</v>
      </c>
      <c r="E121" s="99">
        <v>0</v>
      </c>
      <c r="F121" s="100">
        <f t="shared" ref="F121:J121" si="115">SUM(F123:F127)</f>
        <v>0</v>
      </c>
      <c r="G121" s="101">
        <f t="shared" si="115"/>
        <v>0</v>
      </c>
      <c r="H121" s="107">
        <f t="shared" si="115"/>
        <v>0</v>
      </c>
      <c r="I121" s="108">
        <f t="shared" si="115"/>
        <v>0</v>
      </c>
      <c r="J121" s="108">
        <f t="shared" si="115"/>
        <v>0</v>
      </c>
      <c r="K121" s="104">
        <f t="shared" si="2"/>
        <v>0</v>
      </c>
      <c r="L121" s="104">
        <f t="shared" si="111"/>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71" t="s">
        <v>395</v>
      </c>
      <c r="C122" s="741"/>
      <c r="D122" s="111" t="s">
        <v>396</v>
      </c>
      <c r="E122" s="99">
        <v>0</v>
      </c>
      <c r="F122" s="100">
        <f t="shared" ref="F122:J122" si="116">SUM(F123:F126)</f>
        <v>0</v>
      </c>
      <c r="G122" s="101">
        <f t="shared" si="116"/>
        <v>0</v>
      </c>
      <c r="H122" s="107">
        <f t="shared" si="116"/>
        <v>0</v>
      </c>
      <c r="I122" s="108">
        <f t="shared" si="116"/>
        <v>0</v>
      </c>
      <c r="J122" s="108">
        <f t="shared" si="116"/>
        <v>0</v>
      </c>
      <c r="K122" s="104">
        <f t="shared" si="2"/>
        <v>0</v>
      </c>
      <c r="L122" s="104">
        <f t="shared" si="111"/>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66" t="s">
        <v>397</v>
      </c>
      <c r="C123" s="741"/>
      <c r="D123" s="113" t="s">
        <v>398</v>
      </c>
      <c r="E123" s="114">
        <v>0</v>
      </c>
      <c r="F123" s="115">
        <f t="shared" ref="F123:J123" si="117">SUM(F445)</f>
        <v>0</v>
      </c>
      <c r="G123" s="116">
        <f t="shared" si="117"/>
        <v>0</v>
      </c>
      <c r="H123" s="117">
        <f t="shared" si="117"/>
        <v>0</v>
      </c>
      <c r="I123" s="118">
        <f t="shared" si="117"/>
        <v>0</v>
      </c>
      <c r="J123" s="118">
        <f t="shared" si="117"/>
        <v>0</v>
      </c>
      <c r="K123" s="104">
        <f t="shared" si="2"/>
        <v>0</v>
      </c>
      <c r="L123" s="104">
        <f t="shared" si="111"/>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66" t="s">
        <v>399</v>
      </c>
      <c r="C124" s="741"/>
      <c r="D124" s="113" t="s">
        <v>400</v>
      </c>
      <c r="E124" s="114">
        <v>0</v>
      </c>
      <c r="F124" s="115">
        <f t="shared" ref="F124:J124" si="118">SUM(F446)</f>
        <v>0</v>
      </c>
      <c r="G124" s="116">
        <f t="shared" si="118"/>
        <v>0</v>
      </c>
      <c r="H124" s="117">
        <f t="shared" si="118"/>
        <v>0</v>
      </c>
      <c r="I124" s="118">
        <f t="shared" si="118"/>
        <v>0</v>
      </c>
      <c r="J124" s="118">
        <f t="shared" si="118"/>
        <v>0</v>
      </c>
      <c r="K124" s="104">
        <f t="shared" si="2"/>
        <v>0</v>
      </c>
      <c r="L124" s="104">
        <f t="shared" si="111"/>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66" t="s">
        <v>401</v>
      </c>
      <c r="C125" s="741"/>
      <c r="D125" s="113" t="s">
        <v>402</v>
      </c>
      <c r="E125" s="114">
        <v>0</v>
      </c>
      <c r="F125" s="115">
        <f t="shared" ref="F125:J125" si="119">SUM(F447)</f>
        <v>0</v>
      </c>
      <c r="G125" s="116">
        <f t="shared" si="119"/>
        <v>0</v>
      </c>
      <c r="H125" s="117">
        <f t="shared" si="119"/>
        <v>0</v>
      </c>
      <c r="I125" s="118">
        <f t="shared" si="119"/>
        <v>0</v>
      </c>
      <c r="J125" s="118">
        <f t="shared" si="119"/>
        <v>0</v>
      </c>
      <c r="K125" s="104">
        <f t="shared" si="2"/>
        <v>0</v>
      </c>
      <c r="L125" s="104">
        <f t="shared" si="111"/>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66" t="s">
        <v>403</v>
      </c>
      <c r="C126" s="741"/>
      <c r="D126" s="113" t="s">
        <v>404</v>
      </c>
      <c r="E126" s="114">
        <v>0</v>
      </c>
      <c r="F126" s="115">
        <f t="shared" ref="F126:J126" si="120">SUM(F448)</f>
        <v>0</v>
      </c>
      <c r="G126" s="116">
        <f t="shared" si="120"/>
        <v>0</v>
      </c>
      <c r="H126" s="117">
        <f t="shared" si="120"/>
        <v>0</v>
      </c>
      <c r="I126" s="118">
        <f t="shared" si="120"/>
        <v>0</v>
      </c>
      <c r="J126" s="118">
        <f t="shared" si="120"/>
        <v>0</v>
      </c>
      <c r="K126" s="104">
        <f t="shared" si="2"/>
        <v>0</v>
      </c>
      <c r="L126" s="104">
        <f t="shared" si="111"/>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66" t="s">
        <v>405</v>
      </c>
      <c r="C127" s="741"/>
      <c r="D127" s="113" t="s">
        <v>406</v>
      </c>
      <c r="E127" s="114">
        <v>0</v>
      </c>
      <c r="F127" s="115">
        <f t="shared" ref="F127:J127" si="121">SUM(F449)</f>
        <v>0</v>
      </c>
      <c r="G127" s="116">
        <f t="shared" si="121"/>
        <v>0</v>
      </c>
      <c r="H127" s="117">
        <f t="shared" si="121"/>
        <v>0</v>
      </c>
      <c r="I127" s="118">
        <f t="shared" si="121"/>
        <v>0</v>
      </c>
      <c r="J127" s="118">
        <f t="shared" si="121"/>
        <v>0</v>
      </c>
      <c r="K127" s="104">
        <f t="shared" si="2"/>
        <v>0</v>
      </c>
      <c r="L127" s="104">
        <f t="shared" si="111"/>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58" t="s">
        <v>407</v>
      </c>
      <c r="B128" s="739"/>
      <c r="C128" s="741"/>
      <c r="D128" s="98" t="s">
        <v>408</v>
      </c>
      <c r="E128" s="99">
        <v>0</v>
      </c>
      <c r="F128" s="100">
        <f t="shared" ref="F128:J128" si="122">SUM(F129)</f>
        <v>0</v>
      </c>
      <c r="G128" s="101">
        <f t="shared" si="122"/>
        <v>0</v>
      </c>
      <c r="H128" s="107">
        <f t="shared" si="122"/>
        <v>0</v>
      </c>
      <c r="I128" s="108">
        <f t="shared" si="122"/>
        <v>0</v>
      </c>
      <c r="J128" s="108">
        <f t="shared" si="122"/>
        <v>0</v>
      </c>
      <c r="K128" s="104">
        <f t="shared" si="2"/>
        <v>0</v>
      </c>
      <c r="L128" s="104">
        <f t="shared" si="111"/>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58" t="s">
        <v>409</v>
      </c>
      <c r="B129" s="739"/>
      <c r="C129" s="741"/>
      <c r="D129" s="98" t="s">
        <v>410</v>
      </c>
      <c r="E129" s="99">
        <v>0</v>
      </c>
      <c r="F129" s="100">
        <f t="shared" ref="F129:J129" si="123">SUM(F130:F137)</f>
        <v>0</v>
      </c>
      <c r="G129" s="101">
        <f t="shared" si="123"/>
        <v>0</v>
      </c>
      <c r="H129" s="107">
        <f t="shared" si="123"/>
        <v>0</v>
      </c>
      <c r="I129" s="108">
        <f t="shared" si="123"/>
        <v>0</v>
      </c>
      <c r="J129" s="108">
        <f t="shared" si="123"/>
        <v>0</v>
      </c>
      <c r="K129" s="104">
        <f t="shared" si="2"/>
        <v>0</v>
      </c>
      <c r="L129" s="104">
        <f t="shared" si="11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66" t="s">
        <v>411</v>
      </c>
      <c r="C130" s="741"/>
      <c r="D130" s="113" t="s">
        <v>412</v>
      </c>
      <c r="E130" s="114">
        <v>0</v>
      </c>
      <c r="F130" s="115">
        <f t="shared" ref="F130:J130" si="124">SUM(F396)</f>
        <v>0</v>
      </c>
      <c r="G130" s="116">
        <f t="shared" si="124"/>
        <v>0</v>
      </c>
      <c r="H130" s="117">
        <f t="shared" si="124"/>
        <v>0</v>
      </c>
      <c r="I130" s="118">
        <f t="shared" si="124"/>
        <v>0</v>
      </c>
      <c r="J130" s="118">
        <f t="shared" si="124"/>
        <v>0</v>
      </c>
      <c r="K130" s="104">
        <f t="shared" si="2"/>
        <v>0</v>
      </c>
      <c r="L130" s="104">
        <f t="shared" si="11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66" t="s">
        <v>413</v>
      </c>
      <c r="C131" s="741"/>
      <c r="D131" s="113" t="s">
        <v>414</v>
      </c>
      <c r="E131" s="114">
        <v>0</v>
      </c>
      <c r="F131" s="115">
        <f t="shared" ref="F131:J131" si="125">SUM(F397)</f>
        <v>0</v>
      </c>
      <c r="G131" s="116">
        <f t="shared" si="125"/>
        <v>0</v>
      </c>
      <c r="H131" s="117">
        <f t="shared" si="125"/>
        <v>0</v>
      </c>
      <c r="I131" s="118">
        <f t="shared" si="125"/>
        <v>0</v>
      </c>
      <c r="J131" s="118">
        <f t="shared" si="125"/>
        <v>0</v>
      </c>
      <c r="K131" s="104">
        <f t="shared" si="2"/>
        <v>0</v>
      </c>
      <c r="L131" s="104">
        <f t="shared" si="111"/>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66" t="s">
        <v>415</v>
      </c>
      <c r="C132" s="741"/>
      <c r="D132" s="113" t="s">
        <v>416</v>
      </c>
      <c r="E132" s="114">
        <v>0</v>
      </c>
      <c r="F132" s="115">
        <f t="shared" ref="F132:J132" si="126">SUM(F398)</f>
        <v>0</v>
      </c>
      <c r="G132" s="116">
        <f t="shared" si="126"/>
        <v>0</v>
      </c>
      <c r="H132" s="117">
        <f t="shared" si="126"/>
        <v>0</v>
      </c>
      <c r="I132" s="118">
        <f t="shared" si="126"/>
        <v>0</v>
      </c>
      <c r="J132" s="118">
        <f t="shared" si="126"/>
        <v>0</v>
      </c>
      <c r="K132" s="104">
        <f t="shared" si="2"/>
        <v>0</v>
      </c>
      <c r="L132" s="104">
        <f t="shared" si="11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66" t="s">
        <v>417</v>
      </c>
      <c r="C133" s="741"/>
      <c r="D133" s="113" t="s">
        <v>418</v>
      </c>
      <c r="E133" s="114">
        <v>0</v>
      </c>
      <c r="F133" s="115">
        <f t="shared" ref="F133:J133" si="127">SUM(F399)</f>
        <v>0</v>
      </c>
      <c r="G133" s="116">
        <f t="shared" si="127"/>
        <v>0</v>
      </c>
      <c r="H133" s="117">
        <f t="shared" si="127"/>
        <v>0</v>
      </c>
      <c r="I133" s="118">
        <f t="shared" si="127"/>
        <v>0</v>
      </c>
      <c r="J133" s="118">
        <f t="shared" si="127"/>
        <v>0</v>
      </c>
      <c r="K133" s="104">
        <f t="shared" si="2"/>
        <v>0</v>
      </c>
      <c r="L133" s="104">
        <f t="shared" si="11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66" t="s">
        <v>419</v>
      </c>
      <c r="C134" s="741"/>
      <c r="D134" s="113" t="s">
        <v>420</v>
      </c>
      <c r="E134" s="114">
        <v>0</v>
      </c>
      <c r="F134" s="115">
        <f t="shared" ref="F134:J134" si="128">SUM(F452)</f>
        <v>0</v>
      </c>
      <c r="G134" s="116">
        <f t="shared" si="128"/>
        <v>0</v>
      </c>
      <c r="H134" s="117">
        <f t="shared" si="128"/>
        <v>0</v>
      </c>
      <c r="I134" s="118">
        <f t="shared" si="128"/>
        <v>0</v>
      </c>
      <c r="J134" s="118">
        <f t="shared" si="128"/>
        <v>0</v>
      </c>
      <c r="K134" s="104">
        <f t="shared" si="2"/>
        <v>0</v>
      </c>
      <c r="L134" s="104">
        <f t="shared" si="11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66" t="s">
        <v>421</v>
      </c>
      <c r="C135" s="741"/>
      <c r="D135" s="121" t="s">
        <v>422</v>
      </c>
      <c r="E135" s="114">
        <v>0</v>
      </c>
      <c r="F135" s="115">
        <f t="shared" ref="F135:J135" si="129">SUM(F453)</f>
        <v>0</v>
      </c>
      <c r="G135" s="116">
        <f t="shared" si="129"/>
        <v>0</v>
      </c>
      <c r="H135" s="117">
        <f t="shared" si="129"/>
        <v>0</v>
      </c>
      <c r="I135" s="118">
        <f t="shared" si="129"/>
        <v>0</v>
      </c>
      <c r="J135" s="118">
        <f t="shared" si="129"/>
        <v>0</v>
      </c>
      <c r="K135" s="104">
        <f t="shared" si="2"/>
        <v>0</v>
      </c>
      <c r="L135" s="104">
        <f t="shared" si="11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66" t="s">
        <v>423</v>
      </c>
      <c r="C136" s="741"/>
      <c r="D136" s="113" t="s">
        <v>424</v>
      </c>
      <c r="E136" s="114">
        <v>0</v>
      </c>
      <c r="F136" s="115">
        <f t="shared" ref="F136:J136" si="130">SUM(F454)</f>
        <v>0</v>
      </c>
      <c r="G136" s="116">
        <f t="shared" si="130"/>
        <v>0</v>
      </c>
      <c r="H136" s="117">
        <f t="shared" si="130"/>
        <v>0</v>
      </c>
      <c r="I136" s="118">
        <f t="shared" si="130"/>
        <v>0</v>
      </c>
      <c r="J136" s="118">
        <f t="shared" si="130"/>
        <v>0</v>
      </c>
      <c r="K136" s="104">
        <f t="shared" si="2"/>
        <v>0</v>
      </c>
      <c r="L136" s="104">
        <f t="shared" si="11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66" t="s">
        <v>425</v>
      </c>
      <c r="C137" s="741"/>
      <c r="D137" s="113" t="s">
        <v>426</v>
      </c>
      <c r="E137" s="114">
        <v>0</v>
      </c>
      <c r="F137" s="115">
        <f t="shared" ref="F137:J137" si="131">SUM(F400)</f>
        <v>0</v>
      </c>
      <c r="G137" s="116">
        <f t="shared" si="131"/>
        <v>0</v>
      </c>
      <c r="H137" s="117">
        <f t="shared" si="131"/>
        <v>0</v>
      </c>
      <c r="I137" s="118">
        <f t="shared" si="131"/>
        <v>0</v>
      </c>
      <c r="J137" s="118">
        <f t="shared" si="131"/>
        <v>0</v>
      </c>
      <c r="K137" s="104">
        <f t="shared" si="2"/>
        <v>0</v>
      </c>
      <c r="L137" s="104">
        <f t="shared" si="111"/>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58" t="s">
        <v>427</v>
      </c>
      <c r="B138" s="739"/>
      <c r="C138" s="741"/>
      <c r="D138" s="98" t="s">
        <v>428</v>
      </c>
      <c r="E138" s="99">
        <v>188448.3</v>
      </c>
      <c r="F138" s="100">
        <f t="shared" ref="F138:J138" si="132">SUM(F139)</f>
        <v>0</v>
      </c>
      <c r="G138" s="101">
        <f t="shared" si="132"/>
        <v>188448.3</v>
      </c>
      <c r="H138" s="107" t="e">
        <f t="shared" si="132"/>
        <v>#REF!</v>
      </c>
      <c r="I138" s="108" t="e">
        <f t="shared" si="132"/>
        <v>#REF!</v>
      </c>
      <c r="J138" s="108" t="e">
        <f t="shared" si="132"/>
        <v>#REF!</v>
      </c>
      <c r="K138" s="104">
        <f t="shared" si="2"/>
        <v>376896.6</v>
      </c>
      <c r="L138" s="104">
        <f t="shared" si="111"/>
        <v>188448.3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58" t="s">
        <v>429</v>
      </c>
      <c r="B139" s="739"/>
      <c r="C139" s="741"/>
      <c r="D139" s="98" t="s">
        <v>430</v>
      </c>
      <c r="E139" s="99">
        <v>188448.3</v>
      </c>
      <c r="F139" s="100">
        <f t="shared" ref="F139:J139" si="133">SUM(F140,F196)</f>
        <v>0</v>
      </c>
      <c r="G139" s="101">
        <f t="shared" si="133"/>
        <v>188448.3</v>
      </c>
      <c r="H139" s="107" t="e">
        <f t="shared" si="133"/>
        <v>#REF!</v>
      </c>
      <c r="I139" s="108" t="e">
        <f t="shared" si="133"/>
        <v>#REF!</v>
      </c>
      <c r="J139" s="108" t="e">
        <f t="shared" si="133"/>
        <v>#REF!</v>
      </c>
      <c r="K139" s="104">
        <f t="shared" si="2"/>
        <v>376896.6</v>
      </c>
      <c r="L139" s="104">
        <f t="shared" si="111"/>
        <v>188448.3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58" t="s">
        <v>431</v>
      </c>
      <c r="B140" s="739"/>
      <c r="C140" s="741"/>
      <c r="D140" s="98" t="s">
        <v>432</v>
      </c>
      <c r="E140" s="99">
        <v>188448.3</v>
      </c>
      <c r="F140" s="100">
        <f t="shared" ref="F140:J140" si="134">SUM(F141,F168)</f>
        <v>0</v>
      </c>
      <c r="G140" s="101">
        <f t="shared" si="134"/>
        <v>188448.3</v>
      </c>
      <c r="H140" s="107" t="e">
        <f t="shared" si="134"/>
        <v>#REF!</v>
      </c>
      <c r="I140" s="108" t="e">
        <f t="shared" si="134"/>
        <v>#REF!</v>
      </c>
      <c r="J140" s="108" t="e">
        <f t="shared" si="134"/>
        <v>#REF!</v>
      </c>
      <c r="K140" s="104">
        <f t="shared" si="2"/>
        <v>376896.6</v>
      </c>
      <c r="L140" s="104">
        <f t="shared" si="111"/>
        <v>188448.3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58" t="s">
        <v>433</v>
      </c>
      <c r="B141" s="739"/>
      <c r="C141" s="741"/>
      <c r="D141" s="111" t="s">
        <v>434</v>
      </c>
      <c r="E141" s="99">
        <v>47677.4</v>
      </c>
      <c r="F141" s="100">
        <f t="shared" ref="F141:J141" si="135">SUM(F142:F148,F152:F157,F161,F166:F167,F162)</f>
        <v>0</v>
      </c>
      <c r="G141" s="101">
        <f t="shared" si="135"/>
        <v>47677.4</v>
      </c>
      <c r="H141" s="107">
        <f t="shared" si="135"/>
        <v>0</v>
      </c>
      <c r="I141" s="108">
        <f t="shared" si="135"/>
        <v>0</v>
      </c>
      <c r="J141" s="108">
        <f t="shared" si="135"/>
        <v>0</v>
      </c>
      <c r="K141" s="104">
        <f t="shared" si="2"/>
        <v>95354.8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66" t="s">
        <v>435</v>
      </c>
      <c r="C142" s="741"/>
      <c r="D142" s="113" t="s">
        <v>436</v>
      </c>
      <c r="E142" s="114">
        <v>0</v>
      </c>
      <c r="F142" s="115">
        <f t="shared" ref="F142:J142" si="136">SUM(F459)</f>
        <v>0</v>
      </c>
      <c r="G142" s="116">
        <f t="shared" si="136"/>
        <v>0</v>
      </c>
      <c r="H142" s="117">
        <f t="shared" si="136"/>
        <v>0</v>
      </c>
      <c r="I142" s="118">
        <f t="shared" si="136"/>
        <v>0</v>
      </c>
      <c r="J142" s="118">
        <f t="shared" si="136"/>
        <v>0</v>
      </c>
      <c r="K142" s="104">
        <f t="shared" si="2"/>
        <v>0</v>
      </c>
      <c r="L142" s="104">
        <f t="shared" ref="L142:L167" si="137">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66" t="s">
        <v>437</v>
      </c>
      <c r="C143" s="741"/>
      <c r="D143" s="113" t="s">
        <v>438</v>
      </c>
      <c r="E143" s="114">
        <v>0</v>
      </c>
      <c r="F143" s="115">
        <f t="shared" ref="F143:J143" si="138">SUM(F460)</f>
        <v>0</v>
      </c>
      <c r="G143" s="116">
        <f t="shared" si="138"/>
        <v>0</v>
      </c>
      <c r="H143" s="117">
        <f t="shared" si="138"/>
        <v>0</v>
      </c>
      <c r="I143" s="118">
        <f t="shared" si="138"/>
        <v>0</v>
      </c>
      <c r="J143" s="118">
        <f t="shared" si="138"/>
        <v>0</v>
      </c>
      <c r="K143" s="104">
        <f t="shared" si="2"/>
        <v>0</v>
      </c>
      <c r="L143" s="104">
        <f t="shared" si="137"/>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66" t="s">
        <v>439</v>
      </c>
      <c r="C144" s="741"/>
      <c r="D144" s="113" t="s">
        <v>440</v>
      </c>
      <c r="E144" s="114">
        <v>0</v>
      </c>
      <c r="F144" s="115">
        <f t="shared" ref="F144:J144" si="139">SUM(F461)</f>
        <v>0</v>
      </c>
      <c r="G144" s="116">
        <f t="shared" si="139"/>
        <v>0</v>
      </c>
      <c r="H144" s="117">
        <f t="shared" si="139"/>
        <v>0</v>
      </c>
      <c r="I144" s="118">
        <f t="shared" si="139"/>
        <v>0</v>
      </c>
      <c r="J144" s="118">
        <f t="shared" si="139"/>
        <v>0</v>
      </c>
      <c r="K144" s="104">
        <f t="shared" si="2"/>
        <v>0</v>
      </c>
      <c r="L144" s="104">
        <f t="shared" si="13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66" t="s">
        <v>441</v>
      </c>
      <c r="C145" s="741"/>
      <c r="D145" s="113" t="s">
        <v>442</v>
      </c>
      <c r="E145" s="114">
        <v>0</v>
      </c>
      <c r="F145" s="115">
        <f t="shared" ref="F145:J145" si="140">SUM(F462)</f>
        <v>0</v>
      </c>
      <c r="G145" s="116">
        <f t="shared" si="140"/>
        <v>0</v>
      </c>
      <c r="H145" s="117">
        <f t="shared" si="140"/>
        <v>0</v>
      </c>
      <c r="I145" s="118">
        <f t="shared" si="140"/>
        <v>0</v>
      </c>
      <c r="J145" s="118">
        <f t="shared" si="140"/>
        <v>0</v>
      </c>
      <c r="K145" s="104">
        <f t="shared" si="2"/>
        <v>0</v>
      </c>
      <c r="L145" s="104">
        <f t="shared" si="137"/>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66" t="s">
        <v>443</v>
      </c>
      <c r="C146" s="741"/>
      <c r="D146" s="113" t="s">
        <v>444</v>
      </c>
      <c r="E146" s="114">
        <v>0</v>
      </c>
      <c r="F146" s="115">
        <f t="shared" ref="F146:J146" si="141">SUM(F463)</f>
        <v>0</v>
      </c>
      <c r="G146" s="116">
        <f t="shared" si="141"/>
        <v>0</v>
      </c>
      <c r="H146" s="117">
        <f t="shared" si="141"/>
        <v>0</v>
      </c>
      <c r="I146" s="118">
        <f t="shared" si="141"/>
        <v>0</v>
      </c>
      <c r="J146" s="118">
        <f t="shared" si="141"/>
        <v>0</v>
      </c>
      <c r="K146" s="104">
        <f t="shared" si="2"/>
        <v>0</v>
      </c>
      <c r="L146" s="104">
        <f t="shared" si="137"/>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66" t="s">
        <v>445</v>
      </c>
      <c r="C147" s="741"/>
      <c r="D147" s="113" t="s">
        <v>446</v>
      </c>
      <c r="E147" s="114">
        <v>0</v>
      </c>
      <c r="F147" s="115">
        <f t="shared" ref="F147:J147" si="142">SUM(F464)</f>
        <v>0</v>
      </c>
      <c r="G147" s="116">
        <f t="shared" si="142"/>
        <v>0</v>
      </c>
      <c r="H147" s="117">
        <f t="shared" si="142"/>
        <v>0</v>
      </c>
      <c r="I147" s="118">
        <f t="shared" si="142"/>
        <v>0</v>
      </c>
      <c r="J147" s="118">
        <f t="shared" si="142"/>
        <v>0</v>
      </c>
      <c r="K147" s="104">
        <f t="shared" si="2"/>
        <v>0</v>
      </c>
      <c r="L147" s="104">
        <f t="shared" si="137"/>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66" t="s">
        <v>447</v>
      </c>
      <c r="C148" s="741"/>
      <c r="D148" s="113" t="s">
        <v>448</v>
      </c>
      <c r="E148" s="114">
        <v>0</v>
      </c>
      <c r="F148" s="115">
        <f t="shared" ref="F148:J148" si="143">SUM(F149:F151)</f>
        <v>0</v>
      </c>
      <c r="G148" s="116">
        <f t="shared" si="143"/>
        <v>0</v>
      </c>
      <c r="H148" s="117">
        <f t="shared" si="143"/>
        <v>0</v>
      </c>
      <c r="I148" s="118">
        <f t="shared" si="143"/>
        <v>0</v>
      </c>
      <c r="J148" s="118">
        <f t="shared" si="143"/>
        <v>0</v>
      </c>
      <c r="K148" s="104">
        <f t="shared" si="2"/>
        <v>0</v>
      </c>
      <c r="L148" s="104">
        <f t="shared" si="137"/>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144">SUM(F466)</f>
        <v>0</v>
      </c>
      <c r="G149" s="116">
        <f t="shared" si="144"/>
        <v>0</v>
      </c>
      <c r="H149" s="117">
        <f t="shared" si="144"/>
        <v>0</v>
      </c>
      <c r="I149" s="118">
        <f t="shared" si="144"/>
        <v>0</v>
      </c>
      <c r="J149" s="118">
        <f t="shared" si="144"/>
        <v>0</v>
      </c>
      <c r="K149" s="104">
        <f t="shared" si="2"/>
        <v>0</v>
      </c>
      <c r="L149" s="104">
        <f t="shared" si="137"/>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0" si="145">SUM(F467)</f>
        <v>0</v>
      </c>
      <c r="G150" s="116">
        <f t="shared" si="145"/>
        <v>0</v>
      </c>
      <c r="H150" s="117">
        <f t="shared" si="145"/>
        <v>0</v>
      </c>
      <c r="I150" s="118">
        <f t="shared" si="145"/>
        <v>0</v>
      </c>
      <c r="J150" s="118">
        <f t="shared" si="145"/>
        <v>0</v>
      </c>
      <c r="K150" s="104">
        <f t="shared" si="2"/>
        <v>0</v>
      </c>
      <c r="L150" s="104">
        <f t="shared" si="137"/>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ref="F151:J151" si="146">SUM(F468)</f>
        <v>0</v>
      </c>
      <c r="G151" s="116">
        <f t="shared" si="146"/>
        <v>0</v>
      </c>
      <c r="H151" s="117">
        <f t="shared" si="146"/>
        <v>0</v>
      </c>
      <c r="I151" s="118">
        <f t="shared" si="146"/>
        <v>0</v>
      </c>
      <c r="J151" s="118">
        <f t="shared" si="146"/>
        <v>0</v>
      </c>
      <c r="K151" s="104">
        <f t="shared" si="2"/>
        <v>0</v>
      </c>
      <c r="L151" s="104">
        <f t="shared" si="137"/>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66" t="s">
        <v>455</v>
      </c>
      <c r="C152" s="741"/>
      <c r="D152" s="113" t="s">
        <v>456</v>
      </c>
      <c r="E152" s="114">
        <v>0</v>
      </c>
      <c r="F152" s="115">
        <f t="shared" ref="F152:J152" si="147">SUM(F469)</f>
        <v>0</v>
      </c>
      <c r="G152" s="116">
        <f t="shared" si="147"/>
        <v>0</v>
      </c>
      <c r="H152" s="117">
        <f t="shared" si="147"/>
        <v>0</v>
      </c>
      <c r="I152" s="118">
        <f t="shared" si="147"/>
        <v>0</v>
      </c>
      <c r="J152" s="118">
        <f t="shared" si="147"/>
        <v>0</v>
      </c>
      <c r="K152" s="104">
        <f t="shared" si="2"/>
        <v>0</v>
      </c>
      <c r="L152" s="104">
        <f t="shared" si="137"/>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66" t="s">
        <v>457</v>
      </c>
      <c r="C153" s="741"/>
      <c r="D153" s="113" t="s">
        <v>458</v>
      </c>
      <c r="E153" s="114">
        <v>0</v>
      </c>
      <c r="F153" s="115">
        <f t="shared" ref="F153:J153" si="148">SUM(F470)</f>
        <v>0</v>
      </c>
      <c r="G153" s="116">
        <f t="shared" si="148"/>
        <v>0</v>
      </c>
      <c r="H153" s="117">
        <f t="shared" si="148"/>
        <v>0</v>
      </c>
      <c r="I153" s="118">
        <f t="shared" si="148"/>
        <v>0</v>
      </c>
      <c r="J153" s="118">
        <f t="shared" si="148"/>
        <v>0</v>
      </c>
      <c r="K153" s="104">
        <f t="shared" si="2"/>
        <v>0</v>
      </c>
      <c r="L153" s="104">
        <f t="shared" si="137"/>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66" t="s">
        <v>459</v>
      </c>
      <c r="C154" s="741"/>
      <c r="D154" s="121" t="s">
        <v>460</v>
      </c>
      <c r="E154" s="114">
        <v>33744.400000000001</v>
      </c>
      <c r="F154" s="115">
        <f t="shared" ref="F154:J154" si="149">SUM(F471)</f>
        <v>0</v>
      </c>
      <c r="G154" s="116">
        <f t="shared" si="149"/>
        <v>33744.400000000001</v>
      </c>
      <c r="H154" s="117">
        <f t="shared" si="149"/>
        <v>0</v>
      </c>
      <c r="I154" s="118">
        <f t="shared" si="149"/>
        <v>0</v>
      </c>
      <c r="J154" s="118">
        <f t="shared" si="149"/>
        <v>0</v>
      </c>
      <c r="K154" s="104">
        <v>0</v>
      </c>
      <c r="L154" s="104">
        <f t="shared" si="137"/>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66" t="s">
        <v>461</v>
      </c>
      <c r="C155" s="741"/>
      <c r="D155" s="113" t="s">
        <v>462</v>
      </c>
      <c r="E155" s="114">
        <v>0</v>
      </c>
      <c r="F155" s="115">
        <f t="shared" ref="F155:J155" si="150">SUM(F472)</f>
        <v>0</v>
      </c>
      <c r="G155" s="116">
        <f t="shared" si="150"/>
        <v>0</v>
      </c>
      <c r="H155" s="117">
        <f t="shared" si="150"/>
        <v>0</v>
      </c>
      <c r="I155" s="118">
        <f t="shared" si="150"/>
        <v>0</v>
      </c>
      <c r="J155" s="118">
        <f t="shared" si="150"/>
        <v>0</v>
      </c>
      <c r="K155" s="104">
        <f t="shared" ref="K155:K167" si="151">SUM(E155:G155)</f>
        <v>0</v>
      </c>
      <c r="L155" s="104">
        <f t="shared" si="137"/>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66" t="s">
        <v>463</v>
      </c>
      <c r="C156" s="741"/>
      <c r="D156" s="113" t="s">
        <v>464</v>
      </c>
      <c r="E156" s="114">
        <v>0</v>
      </c>
      <c r="F156" s="115">
        <f t="shared" ref="F156:J156" si="152">SUM(F473)</f>
        <v>0</v>
      </c>
      <c r="G156" s="116">
        <f t="shared" si="152"/>
        <v>0</v>
      </c>
      <c r="H156" s="117">
        <f t="shared" si="152"/>
        <v>0</v>
      </c>
      <c r="I156" s="118">
        <f t="shared" si="152"/>
        <v>0</v>
      </c>
      <c r="J156" s="118">
        <f t="shared" si="152"/>
        <v>0</v>
      </c>
      <c r="K156" s="104">
        <f t="shared" si="151"/>
        <v>0</v>
      </c>
      <c r="L156" s="104">
        <f t="shared" si="137"/>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66" t="s">
        <v>465</v>
      </c>
      <c r="C157" s="741"/>
      <c r="D157" s="113" t="s">
        <v>466</v>
      </c>
      <c r="E157" s="114">
        <v>13933</v>
      </c>
      <c r="F157" s="115">
        <f t="shared" ref="F157:J157" si="153">SUM(F158:F160)</f>
        <v>0</v>
      </c>
      <c r="G157" s="116">
        <f t="shared" si="153"/>
        <v>13933</v>
      </c>
      <c r="H157" s="117">
        <f t="shared" si="153"/>
        <v>0</v>
      </c>
      <c r="I157" s="118">
        <f t="shared" si="153"/>
        <v>0</v>
      </c>
      <c r="J157" s="118">
        <f t="shared" si="153"/>
        <v>0</v>
      </c>
      <c r="K157" s="104">
        <f t="shared" si="151"/>
        <v>27866</v>
      </c>
      <c r="L157" s="104">
        <f t="shared" si="137"/>
        <v>13933</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54">SUM(F475)</f>
        <v>0</v>
      </c>
      <c r="G158" s="116">
        <f t="shared" si="154"/>
        <v>1148</v>
      </c>
      <c r="H158" s="117">
        <f t="shared" si="154"/>
        <v>0</v>
      </c>
      <c r="I158" s="118">
        <f t="shared" si="154"/>
        <v>0</v>
      </c>
      <c r="J158" s="118">
        <f t="shared" si="154"/>
        <v>0</v>
      </c>
      <c r="K158" s="104">
        <f t="shared" si="151"/>
        <v>2296</v>
      </c>
      <c r="L158" s="104">
        <f t="shared" si="137"/>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4940</v>
      </c>
      <c r="F159" s="115">
        <f t="shared" ref="F159:J159" si="155">SUM(F476)</f>
        <v>0</v>
      </c>
      <c r="G159" s="116">
        <f t="shared" si="155"/>
        <v>4940</v>
      </c>
      <c r="H159" s="117">
        <f t="shared" si="155"/>
        <v>0</v>
      </c>
      <c r="I159" s="118">
        <f t="shared" si="155"/>
        <v>0</v>
      </c>
      <c r="J159" s="118">
        <f t="shared" si="155"/>
        <v>0</v>
      </c>
      <c r="K159" s="104">
        <f t="shared" si="151"/>
        <v>9880</v>
      </c>
      <c r="L159" s="104">
        <f t="shared" si="137"/>
        <v>4940</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7845</v>
      </c>
      <c r="F160" s="115">
        <f t="shared" ref="F160:J160" si="156">SUM(F477)</f>
        <v>0</v>
      </c>
      <c r="G160" s="116">
        <f t="shared" si="156"/>
        <v>7845</v>
      </c>
      <c r="H160" s="117">
        <f t="shared" si="156"/>
        <v>0</v>
      </c>
      <c r="I160" s="118">
        <f t="shared" si="156"/>
        <v>0</v>
      </c>
      <c r="J160" s="118">
        <f t="shared" si="156"/>
        <v>0</v>
      </c>
      <c r="K160" s="104">
        <f t="shared" si="151"/>
        <v>15690</v>
      </c>
      <c r="L160" s="104">
        <f t="shared" si="137"/>
        <v>7845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66" t="s">
        <v>473</v>
      </c>
      <c r="C161" s="741"/>
      <c r="D161" s="113" t="s">
        <v>474</v>
      </c>
      <c r="E161" s="114">
        <v>0</v>
      </c>
      <c r="F161" s="115">
        <f t="shared" ref="F161:J161" si="157">SUM(F478)</f>
        <v>0</v>
      </c>
      <c r="G161" s="116">
        <f t="shared" si="157"/>
        <v>0</v>
      </c>
      <c r="H161" s="117">
        <f t="shared" si="157"/>
        <v>0</v>
      </c>
      <c r="I161" s="118">
        <f t="shared" si="157"/>
        <v>0</v>
      </c>
      <c r="J161" s="118">
        <f t="shared" si="157"/>
        <v>0</v>
      </c>
      <c r="K161" s="104">
        <f t="shared" si="151"/>
        <v>0</v>
      </c>
      <c r="L161" s="104">
        <f t="shared" si="137"/>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66" t="s">
        <v>475</v>
      </c>
      <c r="C162" s="741"/>
      <c r="D162" s="113" t="s">
        <v>476</v>
      </c>
      <c r="E162" s="114">
        <v>0</v>
      </c>
      <c r="F162" s="115">
        <f t="shared" ref="F162:J162" si="158">SUM(F163:F165)</f>
        <v>0</v>
      </c>
      <c r="G162" s="116">
        <f t="shared" si="158"/>
        <v>0</v>
      </c>
      <c r="H162" s="117">
        <f t="shared" si="158"/>
        <v>0</v>
      </c>
      <c r="I162" s="118">
        <f t="shared" si="158"/>
        <v>0</v>
      </c>
      <c r="J162" s="118">
        <f t="shared" si="158"/>
        <v>0</v>
      </c>
      <c r="K162" s="104">
        <f t="shared" si="151"/>
        <v>0</v>
      </c>
      <c r="L162" s="104">
        <f t="shared" si="137"/>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59">SUM(F480)</f>
        <v>0</v>
      </c>
      <c r="G163" s="116">
        <f t="shared" si="159"/>
        <v>0</v>
      </c>
      <c r="H163" s="117">
        <f t="shared" si="159"/>
        <v>0</v>
      </c>
      <c r="I163" s="118">
        <f t="shared" si="159"/>
        <v>0</v>
      </c>
      <c r="J163" s="118">
        <f t="shared" si="159"/>
        <v>0</v>
      </c>
      <c r="K163" s="104">
        <f t="shared" si="151"/>
        <v>0</v>
      </c>
      <c r="L163" s="104">
        <f t="shared" si="137"/>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4" si="160">SUM(F481)</f>
        <v>0</v>
      </c>
      <c r="G164" s="116">
        <f t="shared" si="160"/>
        <v>0</v>
      </c>
      <c r="H164" s="117">
        <f t="shared" si="160"/>
        <v>0</v>
      </c>
      <c r="I164" s="118">
        <f t="shared" si="160"/>
        <v>0</v>
      </c>
      <c r="J164" s="118">
        <f t="shared" si="160"/>
        <v>0</v>
      </c>
      <c r="K164" s="104">
        <f t="shared" si="151"/>
        <v>0</v>
      </c>
      <c r="L164" s="104">
        <f t="shared" si="137"/>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ref="F165:J165" si="161">SUM(F482)</f>
        <v>0</v>
      </c>
      <c r="G165" s="116">
        <f t="shared" si="161"/>
        <v>0</v>
      </c>
      <c r="H165" s="117">
        <f t="shared" si="161"/>
        <v>0</v>
      </c>
      <c r="I165" s="118">
        <f t="shared" si="161"/>
        <v>0</v>
      </c>
      <c r="J165" s="118">
        <f t="shared" si="161"/>
        <v>0</v>
      </c>
      <c r="K165" s="104">
        <f t="shared" si="151"/>
        <v>0</v>
      </c>
      <c r="L165" s="104">
        <f t="shared" si="137"/>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66" t="s">
        <v>483</v>
      </c>
      <c r="C166" s="741"/>
      <c r="D166" s="113" t="s">
        <v>484</v>
      </c>
      <c r="E166" s="114">
        <v>0</v>
      </c>
      <c r="F166" s="115">
        <f t="shared" ref="F166:J166" si="162">SUM(F483)</f>
        <v>0</v>
      </c>
      <c r="G166" s="116">
        <f t="shared" si="162"/>
        <v>0</v>
      </c>
      <c r="H166" s="117">
        <f t="shared" si="162"/>
        <v>0</v>
      </c>
      <c r="I166" s="118">
        <f t="shared" si="162"/>
        <v>0</v>
      </c>
      <c r="J166" s="118">
        <f t="shared" si="162"/>
        <v>0</v>
      </c>
      <c r="K166" s="104">
        <f t="shared" si="151"/>
        <v>0</v>
      </c>
      <c r="L166" s="104">
        <f t="shared" si="137"/>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66" t="s">
        <v>485</v>
      </c>
      <c r="C167" s="741"/>
      <c r="D167" s="113" t="s">
        <v>486</v>
      </c>
      <c r="E167" s="114">
        <v>0</v>
      </c>
      <c r="F167" s="115">
        <f t="shared" ref="F167:J167" si="163">SUM(F486)</f>
        <v>0</v>
      </c>
      <c r="G167" s="116">
        <f t="shared" si="163"/>
        <v>0</v>
      </c>
      <c r="H167" s="117">
        <f t="shared" si="163"/>
        <v>0</v>
      </c>
      <c r="I167" s="118">
        <f t="shared" si="163"/>
        <v>0</v>
      </c>
      <c r="J167" s="118">
        <f t="shared" si="163"/>
        <v>0</v>
      </c>
      <c r="K167" s="104">
        <f t="shared" si="151"/>
        <v>0</v>
      </c>
      <c r="L167" s="104">
        <f t="shared" si="137"/>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58" t="s">
        <v>487</v>
      </c>
      <c r="B168" s="739"/>
      <c r="C168" s="741"/>
      <c r="D168" s="111" t="s">
        <v>488</v>
      </c>
      <c r="E168" s="99">
        <v>140770.9</v>
      </c>
      <c r="F168" s="100">
        <f t="shared" ref="F168:G168" si="164">SUM(F169:F184,F193:F195,F187:F190)</f>
        <v>0</v>
      </c>
      <c r="G168" s="101">
        <f t="shared" si="164"/>
        <v>140770.9</v>
      </c>
      <c r="H168" s="107" t="e">
        <f t="shared" ref="H168:J168" si="165">SUM(H169:H190,H193)</f>
        <v>#REF!</v>
      </c>
      <c r="I168" s="108" t="e">
        <f t="shared" si="165"/>
        <v>#REF!</v>
      </c>
      <c r="J168" s="108" t="e">
        <f t="shared" si="165"/>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66" t="s">
        <v>980</v>
      </c>
      <c r="C169" s="741"/>
      <c r="D169" s="121" t="s">
        <v>490</v>
      </c>
      <c r="E169" s="114">
        <v>1103</v>
      </c>
      <c r="F169" s="115">
        <f t="shared" ref="F169:J169" si="166">SUM(F405)</f>
        <v>0</v>
      </c>
      <c r="G169" s="116">
        <f t="shared" si="166"/>
        <v>1103</v>
      </c>
      <c r="H169" s="117">
        <f t="shared" si="166"/>
        <v>0</v>
      </c>
      <c r="I169" s="118">
        <f t="shared" si="166"/>
        <v>0</v>
      </c>
      <c r="J169" s="118">
        <f t="shared" si="166"/>
        <v>0</v>
      </c>
      <c r="K169" s="104">
        <f t="shared" ref="K169:K249" si="167">SUM(E169:G169)</f>
        <v>2206</v>
      </c>
      <c r="L169" s="104">
        <f t="shared" ref="L169:L249" si="168">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66" t="s">
        <v>491</v>
      </c>
      <c r="C170" s="741"/>
      <c r="D170" s="113" t="s">
        <v>492</v>
      </c>
      <c r="E170" s="114">
        <v>0</v>
      </c>
      <c r="F170" s="115">
        <f t="shared" ref="F170:J170" si="169">SUM(F406)</f>
        <v>0</v>
      </c>
      <c r="G170" s="116">
        <f t="shared" si="169"/>
        <v>0</v>
      </c>
      <c r="H170" s="117">
        <f t="shared" si="169"/>
        <v>0</v>
      </c>
      <c r="I170" s="118">
        <f t="shared" si="169"/>
        <v>0</v>
      </c>
      <c r="J170" s="118">
        <f t="shared" si="169"/>
        <v>0</v>
      </c>
      <c r="K170" s="104">
        <f t="shared" si="167"/>
        <v>0</v>
      </c>
      <c r="L170" s="104">
        <f t="shared" si="168"/>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66" t="s">
        <v>493</v>
      </c>
      <c r="C171" s="741"/>
      <c r="D171" s="113" t="s">
        <v>494</v>
      </c>
      <c r="E171" s="114">
        <v>0</v>
      </c>
      <c r="F171" s="115">
        <f t="shared" ref="F171:J171" si="170">SUM(F407)</f>
        <v>0</v>
      </c>
      <c r="G171" s="116">
        <f t="shared" si="170"/>
        <v>0</v>
      </c>
      <c r="H171" s="117">
        <f t="shared" si="170"/>
        <v>0</v>
      </c>
      <c r="I171" s="118">
        <f t="shared" si="170"/>
        <v>0</v>
      </c>
      <c r="J171" s="118">
        <f t="shared" si="170"/>
        <v>0</v>
      </c>
      <c r="K171" s="104">
        <f t="shared" si="167"/>
        <v>0</v>
      </c>
      <c r="L171" s="104">
        <f t="shared" si="168"/>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66" t="s">
        <v>495</v>
      </c>
      <c r="C172" s="741"/>
      <c r="D172" s="113" t="s">
        <v>496</v>
      </c>
      <c r="E172" s="114">
        <v>0</v>
      </c>
      <c r="F172" s="115">
        <f t="shared" ref="F172:J172" si="171">SUM(F408)</f>
        <v>0</v>
      </c>
      <c r="G172" s="116">
        <f t="shared" si="171"/>
        <v>0</v>
      </c>
      <c r="H172" s="117">
        <f t="shared" si="171"/>
        <v>0</v>
      </c>
      <c r="I172" s="118">
        <f t="shared" si="171"/>
        <v>0</v>
      </c>
      <c r="J172" s="118">
        <f t="shared" si="171"/>
        <v>0</v>
      </c>
      <c r="K172" s="104">
        <f t="shared" si="167"/>
        <v>0</v>
      </c>
      <c r="L172" s="104">
        <f t="shared" si="168"/>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66" t="s">
        <v>497</v>
      </c>
      <c r="C173" s="741"/>
      <c r="D173" s="113" t="s">
        <v>498</v>
      </c>
      <c r="E173" s="114">
        <v>0</v>
      </c>
      <c r="F173" s="115">
        <f t="shared" ref="F173:J173" si="172">SUM(F409)</f>
        <v>0</v>
      </c>
      <c r="G173" s="116">
        <f t="shared" si="172"/>
        <v>0</v>
      </c>
      <c r="H173" s="117">
        <f t="shared" si="172"/>
        <v>0</v>
      </c>
      <c r="I173" s="118">
        <f t="shared" si="172"/>
        <v>0</v>
      </c>
      <c r="J173" s="118">
        <f t="shared" si="172"/>
        <v>0</v>
      </c>
      <c r="K173" s="104">
        <f t="shared" si="167"/>
        <v>0</v>
      </c>
      <c r="L173" s="104">
        <f t="shared" si="168"/>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66" t="s">
        <v>499</v>
      </c>
      <c r="C174" s="741"/>
      <c r="D174" s="113" t="s">
        <v>500</v>
      </c>
      <c r="E174" s="114">
        <v>0</v>
      </c>
      <c r="F174" s="115">
        <f t="shared" ref="F174:J174" si="173">SUM(F410)</f>
        <v>0</v>
      </c>
      <c r="G174" s="116">
        <f t="shared" si="173"/>
        <v>0</v>
      </c>
      <c r="H174" s="117">
        <f t="shared" si="173"/>
        <v>0</v>
      </c>
      <c r="I174" s="118">
        <f t="shared" si="173"/>
        <v>0</v>
      </c>
      <c r="J174" s="118">
        <f t="shared" si="173"/>
        <v>0</v>
      </c>
      <c r="K174" s="104">
        <f t="shared" si="167"/>
        <v>0</v>
      </c>
      <c r="L174" s="104">
        <f t="shared" si="168"/>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66" t="s">
        <v>501</v>
      </c>
      <c r="C175" s="741"/>
      <c r="D175" s="113" t="s">
        <v>502</v>
      </c>
      <c r="E175" s="114">
        <v>0</v>
      </c>
      <c r="F175" s="115">
        <f t="shared" ref="F175:J175" si="174">SUM(F411)</f>
        <v>0</v>
      </c>
      <c r="G175" s="116">
        <f t="shared" si="174"/>
        <v>0</v>
      </c>
      <c r="H175" s="117">
        <f t="shared" si="174"/>
        <v>0</v>
      </c>
      <c r="I175" s="118">
        <f t="shared" si="174"/>
        <v>0</v>
      </c>
      <c r="J175" s="118">
        <f t="shared" si="174"/>
        <v>0</v>
      </c>
      <c r="K175" s="104">
        <f t="shared" si="167"/>
        <v>0</v>
      </c>
      <c r="L175" s="104">
        <f t="shared" si="168"/>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66" t="s">
        <v>503</v>
      </c>
      <c r="C176" s="741"/>
      <c r="D176" s="113" t="s">
        <v>504</v>
      </c>
      <c r="E176" s="114">
        <v>0</v>
      </c>
      <c r="F176" s="115">
        <f t="shared" ref="F176:J176" si="175">SUM(F412)</f>
        <v>0</v>
      </c>
      <c r="G176" s="116">
        <f t="shared" si="175"/>
        <v>0</v>
      </c>
      <c r="H176" s="117">
        <f t="shared" si="175"/>
        <v>0</v>
      </c>
      <c r="I176" s="118">
        <f t="shared" si="175"/>
        <v>0</v>
      </c>
      <c r="J176" s="118">
        <f t="shared" si="175"/>
        <v>0</v>
      </c>
      <c r="K176" s="104">
        <f t="shared" si="167"/>
        <v>0</v>
      </c>
      <c r="L176" s="104">
        <f t="shared" si="16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66" t="s">
        <v>505</v>
      </c>
      <c r="C177" s="741"/>
      <c r="D177" s="113" t="s">
        <v>506</v>
      </c>
      <c r="E177" s="114">
        <v>0</v>
      </c>
      <c r="F177" s="115">
        <f t="shared" ref="F177:J177" si="176">SUM(F413)</f>
        <v>0</v>
      </c>
      <c r="G177" s="116">
        <f t="shared" si="176"/>
        <v>0</v>
      </c>
      <c r="H177" s="117">
        <f t="shared" si="176"/>
        <v>0</v>
      </c>
      <c r="I177" s="118">
        <f t="shared" si="176"/>
        <v>0</v>
      </c>
      <c r="J177" s="118">
        <f t="shared" si="176"/>
        <v>0</v>
      </c>
      <c r="K177" s="104">
        <f t="shared" si="167"/>
        <v>0</v>
      </c>
      <c r="L177" s="104">
        <f t="shared" si="16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66" t="s">
        <v>507</v>
      </c>
      <c r="C178" s="741"/>
      <c r="D178" s="113" t="s">
        <v>508</v>
      </c>
      <c r="E178" s="114">
        <v>0</v>
      </c>
      <c r="F178" s="115">
        <f t="shared" ref="F178:J178" si="177">SUM(F414)</f>
        <v>0</v>
      </c>
      <c r="G178" s="116">
        <f t="shared" si="177"/>
        <v>0</v>
      </c>
      <c r="H178" s="117">
        <f t="shared" si="177"/>
        <v>0</v>
      </c>
      <c r="I178" s="118">
        <f t="shared" si="177"/>
        <v>0</v>
      </c>
      <c r="J178" s="118">
        <f t="shared" si="177"/>
        <v>0</v>
      </c>
      <c r="K178" s="104">
        <f t="shared" si="167"/>
        <v>0</v>
      </c>
      <c r="L178" s="104">
        <f t="shared" si="16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66" t="s">
        <v>509</v>
      </c>
      <c r="C179" s="741"/>
      <c r="D179" s="113" t="s">
        <v>510</v>
      </c>
      <c r="E179" s="114">
        <v>778</v>
      </c>
      <c r="F179" s="115">
        <f t="shared" ref="F179:J179" si="178">SUM(F415)</f>
        <v>0</v>
      </c>
      <c r="G179" s="116">
        <f t="shared" si="178"/>
        <v>778</v>
      </c>
      <c r="H179" s="117">
        <f t="shared" si="178"/>
        <v>0</v>
      </c>
      <c r="I179" s="118">
        <f t="shared" si="178"/>
        <v>0</v>
      </c>
      <c r="J179" s="118">
        <f t="shared" si="178"/>
        <v>0</v>
      </c>
      <c r="K179" s="104">
        <f t="shared" si="167"/>
        <v>1556</v>
      </c>
      <c r="L179" s="104">
        <f t="shared" si="168"/>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66" t="s">
        <v>511</v>
      </c>
      <c r="C180" s="741"/>
      <c r="D180" s="113" t="s">
        <v>512</v>
      </c>
      <c r="E180" s="114">
        <v>0</v>
      </c>
      <c r="F180" s="115">
        <f t="shared" ref="F180:J180" si="179">SUM(F416)</f>
        <v>0</v>
      </c>
      <c r="G180" s="116">
        <f t="shared" si="179"/>
        <v>0</v>
      </c>
      <c r="H180" s="117">
        <f t="shared" si="179"/>
        <v>0</v>
      </c>
      <c r="I180" s="118">
        <f t="shared" si="179"/>
        <v>0</v>
      </c>
      <c r="J180" s="118">
        <f t="shared" si="179"/>
        <v>0</v>
      </c>
      <c r="K180" s="104">
        <f t="shared" si="167"/>
        <v>0</v>
      </c>
      <c r="L180" s="104">
        <f t="shared" si="168"/>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66" t="s">
        <v>513</v>
      </c>
      <c r="C181" s="741"/>
      <c r="D181" s="113" t="s">
        <v>514</v>
      </c>
      <c r="E181" s="114">
        <v>0</v>
      </c>
      <c r="F181" s="115">
        <f t="shared" ref="F181:J181" si="180">SUM(F417)</f>
        <v>0</v>
      </c>
      <c r="G181" s="116">
        <f t="shared" si="180"/>
        <v>0</v>
      </c>
      <c r="H181" s="117">
        <f t="shared" si="180"/>
        <v>0</v>
      </c>
      <c r="I181" s="118">
        <f t="shared" si="180"/>
        <v>0</v>
      </c>
      <c r="J181" s="118">
        <f t="shared" si="180"/>
        <v>0</v>
      </c>
      <c r="K181" s="104">
        <f t="shared" si="167"/>
        <v>0</v>
      </c>
      <c r="L181" s="104">
        <f t="shared" si="168"/>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66" t="s">
        <v>515</v>
      </c>
      <c r="C182" s="741"/>
      <c r="D182" s="113" t="s">
        <v>516</v>
      </c>
      <c r="E182" s="114">
        <v>0</v>
      </c>
      <c r="F182" s="115">
        <f t="shared" ref="F182:J182" si="181">SUM(F418)</f>
        <v>0</v>
      </c>
      <c r="G182" s="116">
        <f t="shared" si="181"/>
        <v>0</v>
      </c>
      <c r="H182" s="117">
        <f t="shared" si="181"/>
        <v>0</v>
      </c>
      <c r="I182" s="118">
        <f t="shared" si="181"/>
        <v>0</v>
      </c>
      <c r="J182" s="118">
        <f t="shared" si="181"/>
        <v>0</v>
      </c>
      <c r="K182" s="104">
        <f t="shared" si="167"/>
        <v>0</v>
      </c>
      <c r="L182" s="104">
        <f t="shared" si="168"/>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66" t="s">
        <v>517</v>
      </c>
      <c r="C183" s="741"/>
      <c r="D183" s="113" t="s">
        <v>518</v>
      </c>
      <c r="E183" s="114"/>
      <c r="F183" s="115"/>
      <c r="G183" s="116"/>
      <c r="H183" s="117" t="e">
        <f t="shared" ref="H183:J183" si="182">SUM(#REF!)</f>
        <v>#REF!</v>
      </c>
      <c r="I183" s="118" t="e">
        <f t="shared" si="182"/>
        <v>#REF!</v>
      </c>
      <c r="J183" s="118" t="e">
        <f t="shared" si="182"/>
        <v>#REF!</v>
      </c>
      <c r="K183" s="104">
        <f t="shared" si="167"/>
        <v>0</v>
      </c>
      <c r="L183" s="104">
        <f t="shared" si="16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66" t="s">
        <v>519</v>
      </c>
      <c r="C184" s="747"/>
      <c r="D184" s="113" t="s">
        <v>520</v>
      </c>
      <c r="E184" s="114">
        <v>0</v>
      </c>
      <c r="F184" s="115">
        <f t="shared" ref="F184:G184" si="183">F185+F186</f>
        <v>0</v>
      </c>
      <c r="G184" s="116">
        <f t="shared" si="183"/>
        <v>0</v>
      </c>
      <c r="H184" s="117"/>
      <c r="I184" s="118"/>
      <c r="J184" s="118"/>
      <c r="K184" s="104">
        <f t="shared" si="167"/>
        <v>0</v>
      </c>
      <c r="L184" s="104">
        <f t="shared" si="16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84">F420</f>
        <v>0</v>
      </c>
      <c r="G185" s="116">
        <f t="shared" si="184"/>
        <v>0</v>
      </c>
      <c r="H185" s="117"/>
      <c r="I185" s="118"/>
      <c r="J185" s="118"/>
      <c r="K185" s="104">
        <f t="shared" si="167"/>
        <v>0</v>
      </c>
      <c r="L185" s="104">
        <f t="shared" si="168"/>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85">F485</f>
        <v>0</v>
      </c>
      <c r="G186" s="116">
        <f t="shared" si="185"/>
        <v>0</v>
      </c>
      <c r="H186" s="117"/>
      <c r="I186" s="118"/>
      <c r="J186" s="118"/>
      <c r="K186" s="104">
        <f t="shared" si="167"/>
        <v>0</v>
      </c>
      <c r="L186" s="104">
        <f t="shared" si="168"/>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66" t="s">
        <v>525</v>
      </c>
      <c r="C187" s="741"/>
      <c r="D187" s="113" t="s">
        <v>526</v>
      </c>
      <c r="E187" s="114">
        <v>0</v>
      </c>
      <c r="F187" s="115">
        <f t="shared" ref="F187:J187" si="186">F487</f>
        <v>0</v>
      </c>
      <c r="G187" s="116">
        <f t="shared" si="186"/>
        <v>0</v>
      </c>
      <c r="H187" s="117">
        <f t="shared" si="186"/>
        <v>0</v>
      </c>
      <c r="I187" s="118">
        <f t="shared" si="186"/>
        <v>0</v>
      </c>
      <c r="J187" s="118">
        <f t="shared" si="186"/>
        <v>0</v>
      </c>
      <c r="K187" s="104">
        <f t="shared" si="167"/>
        <v>0</v>
      </c>
      <c r="L187" s="104">
        <f t="shared" si="168"/>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66" t="s">
        <v>527</v>
      </c>
      <c r="C188" s="741"/>
      <c r="D188" s="113" t="s">
        <v>528</v>
      </c>
      <c r="E188" s="114">
        <v>0</v>
      </c>
      <c r="F188" s="115">
        <f t="shared" ref="F188:J188" si="187">F488</f>
        <v>0</v>
      </c>
      <c r="G188" s="116">
        <f t="shared" si="187"/>
        <v>0</v>
      </c>
      <c r="H188" s="117">
        <f t="shared" si="187"/>
        <v>0</v>
      </c>
      <c r="I188" s="118">
        <f t="shared" si="187"/>
        <v>0</v>
      </c>
      <c r="J188" s="118">
        <f t="shared" si="187"/>
        <v>0</v>
      </c>
      <c r="K188" s="104">
        <f t="shared" si="167"/>
        <v>0</v>
      </c>
      <c r="L188" s="104">
        <f t="shared" si="16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70" t="s">
        <v>517</v>
      </c>
      <c r="C189" s="741"/>
      <c r="D189" s="113" t="s">
        <v>529</v>
      </c>
      <c r="E189" s="114">
        <v>0</v>
      </c>
      <c r="F189" s="115">
        <f t="shared" ref="F189:J189" si="188">F489</f>
        <v>0</v>
      </c>
      <c r="G189" s="116">
        <f t="shared" si="188"/>
        <v>0</v>
      </c>
      <c r="H189" s="117">
        <f t="shared" si="188"/>
        <v>0</v>
      </c>
      <c r="I189" s="118">
        <f t="shared" si="188"/>
        <v>0</v>
      </c>
      <c r="J189" s="118">
        <f t="shared" si="188"/>
        <v>0</v>
      </c>
      <c r="K189" s="104">
        <f t="shared" si="167"/>
        <v>0</v>
      </c>
      <c r="L189" s="104">
        <f t="shared" si="168"/>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66" t="s">
        <v>530</v>
      </c>
      <c r="C190" s="741"/>
      <c r="D190" s="113" t="s">
        <v>531</v>
      </c>
      <c r="E190" s="114">
        <v>0</v>
      </c>
      <c r="F190" s="115">
        <f t="shared" ref="F190:J190" si="189">SUM(F191:F192)</f>
        <v>0</v>
      </c>
      <c r="G190" s="116">
        <f t="shared" si="189"/>
        <v>0</v>
      </c>
      <c r="H190" s="117">
        <f t="shared" si="189"/>
        <v>0</v>
      </c>
      <c r="I190" s="118">
        <f t="shared" si="189"/>
        <v>0</v>
      </c>
      <c r="J190" s="118">
        <f t="shared" si="189"/>
        <v>0</v>
      </c>
      <c r="K190" s="104">
        <f t="shared" si="167"/>
        <v>0</v>
      </c>
      <c r="L190" s="104">
        <f t="shared" si="16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90">F422</f>
        <v>0</v>
      </c>
      <c r="G191" s="116">
        <f t="shared" si="190"/>
        <v>0</v>
      </c>
      <c r="H191" s="117">
        <f t="shared" si="190"/>
        <v>0</v>
      </c>
      <c r="I191" s="118">
        <f t="shared" si="190"/>
        <v>0</v>
      </c>
      <c r="J191" s="118">
        <f t="shared" si="190"/>
        <v>0</v>
      </c>
      <c r="K191" s="104">
        <f t="shared" si="167"/>
        <v>0</v>
      </c>
      <c r="L191" s="104">
        <f t="shared" si="168"/>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2" si="191">F491</f>
        <v>0</v>
      </c>
      <c r="G192" s="116">
        <f t="shared" si="191"/>
        <v>0</v>
      </c>
      <c r="H192" s="117">
        <f t="shared" si="191"/>
        <v>0</v>
      </c>
      <c r="I192" s="118">
        <f t="shared" si="191"/>
        <v>0</v>
      </c>
      <c r="J192" s="118">
        <f t="shared" si="191"/>
        <v>0</v>
      </c>
      <c r="K192" s="104">
        <f t="shared" si="167"/>
        <v>0</v>
      </c>
      <c r="L192" s="104">
        <f t="shared" si="168"/>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66" t="s">
        <v>536</v>
      </c>
      <c r="C193" s="741"/>
      <c r="D193" s="121" t="s">
        <v>537</v>
      </c>
      <c r="E193" s="114">
        <v>133042.79999999999</v>
      </c>
      <c r="F193" s="115">
        <f t="shared" ref="F193:J193" si="192">F492</f>
        <v>0</v>
      </c>
      <c r="G193" s="116">
        <f t="shared" si="192"/>
        <v>133042.79999999999</v>
      </c>
      <c r="H193" s="117">
        <f t="shared" si="192"/>
        <v>0</v>
      </c>
      <c r="I193" s="118">
        <f t="shared" si="192"/>
        <v>0</v>
      </c>
      <c r="J193" s="118">
        <f t="shared" si="192"/>
        <v>0</v>
      </c>
      <c r="K193" s="104">
        <f t="shared" si="167"/>
        <v>266085.59999999998</v>
      </c>
      <c r="L193" s="104">
        <f t="shared" si="168"/>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66" t="s">
        <v>538</v>
      </c>
      <c r="C194" s="741"/>
      <c r="D194" s="121" t="s">
        <v>539</v>
      </c>
      <c r="E194" s="114">
        <v>5847.1</v>
      </c>
      <c r="F194" s="115">
        <f t="shared" ref="F194:G194" si="193">F493</f>
        <v>0</v>
      </c>
      <c r="G194" s="116">
        <f t="shared" si="193"/>
        <v>5847.1</v>
      </c>
      <c r="H194" s="117"/>
      <c r="I194" s="118"/>
      <c r="J194" s="118"/>
      <c r="K194" s="104">
        <f t="shared" si="167"/>
        <v>11694.2</v>
      </c>
      <c r="L194" s="104">
        <f t="shared" si="168"/>
        <v>5847.1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66" t="s">
        <v>540</v>
      </c>
      <c r="C195" s="741"/>
      <c r="D195" s="121" t="s">
        <v>541</v>
      </c>
      <c r="E195" s="114">
        <v>0</v>
      </c>
      <c r="F195" s="115">
        <f t="shared" ref="F195:G195" si="194">F423</f>
        <v>0</v>
      </c>
      <c r="G195" s="116">
        <f t="shared" si="194"/>
        <v>0</v>
      </c>
      <c r="H195" s="117"/>
      <c r="I195" s="118"/>
      <c r="J195" s="118"/>
      <c r="K195" s="104">
        <f t="shared" si="167"/>
        <v>0</v>
      </c>
      <c r="L195" s="104">
        <f t="shared" si="168"/>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58" t="s">
        <v>542</v>
      </c>
      <c r="B196" s="739"/>
      <c r="C196" s="741"/>
      <c r="D196" s="111" t="s">
        <v>543</v>
      </c>
      <c r="E196" s="99">
        <v>0</v>
      </c>
      <c r="F196" s="100">
        <f t="shared" ref="F196:J196" si="195">SUM(F197:F200)</f>
        <v>0</v>
      </c>
      <c r="G196" s="101">
        <f t="shared" si="195"/>
        <v>0</v>
      </c>
      <c r="H196" s="107">
        <f t="shared" si="195"/>
        <v>0</v>
      </c>
      <c r="I196" s="108">
        <f t="shared" si="195"/>
        <v>0</v>
      </c>
      <c r="J196" s="108">
        <f t="shared" si="195"/>
        <v>0</v>
      </c>
      <c r="K196" s="104">
        <f t="shared" si="167"/>
        <v>0</v>
      </c>
      <c r="L196" s="104">
        <f t="shared" si="16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66" t="s">
        <v>544</v>
      </c>
      <c r="C197" s="741"/>
      <c r="D197" s="113" t="s">
        <v>545</v>
      </c>
      <c r="E197" s="114">
        <v>0</v>
      </c>
      <c r="F197" s="115">
        <f t="shared" ref="F197:J197" si="196">SUM(F425)</f>
        <v>0</v>
      </c>
      <c r="G197" s="116">
        <f t="shared" si="196"/>
        <v>0</v>
      </c>
      <c r="H197" s="117">
        <f t="shared" si="196"/>
        <v>0</v>
      </c>
      <c r="I197" s="118">
        <f t="shared" si="196"/>
        <v>0</v>
      </c>
      <c r="J197" s="118">
        <f t="shared" si="196"/>
        <v>0</v>
      </c>
      <c r="K197" s="104">
        <f t="shared" si="167"/>
        <v>0</v>
      </c>
      <c r="L197" s="104">
        <f t="shared" si="168"/>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66" t="s">
        <v>546</v>
      </c>
      <c r="C198" s="741"/>
      <c r="D198" s="113" t="s">
        <v>547</v>
      </c>
      <c r="E198" s="114">
        <v>0</v>
      </c>
      <c r="F198" s="115">
        <f t="shared" ref="F198:J198" si="197">SUM(F426)</f>
        <v>0</v>
      </c>
      <c r="G198" s="116">
        <f t="shared" si="197"/>
        <v>0</v>
      </c>
      <c r="H198" s="117">
        <f t="shared" si="197"/>
        <v>0</v>
      </c>
      <c r="I198" s="118">
        <f t="shared" si="197"/>
        <v>0</v>
      </c>
      <c r="J198" s="118">
        <f t="shared" si="197"/>
        <v>0</v>
      </c>
      <c r="K198" s="104">
        <f t="shared" si="167"/>
        <v>0</v>
      </c>
      <c r="L198" s="104">
        <f t="shared" si="168"/>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66" t="s">
        <v>548</v>
      </c>
      <c r="C199" s="741"/>
      <c r="D199" s="113" t="s">
        <v>549</v>
      </c>
      <c r="E199" s="114">
        <v>0</v>
      </c>
      <c r="F199" s="115">
        <f t="shared" ref="F199:J199" si="198">SUM(F427)</f>
        <v>0</v>
      </c>
      <c r="G199" s="116">
        <f t="shared" si="198"/>
        <v>0</v>
      </c>
      <c r="H199" s="117">
        <f t="shared" si="198"/>
        <v>0</v>
      </c>
      <c r="I199" s="118">
        <f t="shared" si="198"/>
        <v>0</v>
      </c>
      <c r="J199" s="118">
        <f t="shared" si="198"/>
        <v>0</v>
      </c>
      <c r="K199" s="104">
        <f t="shared" si="167"/>
        <v>0</v>
      </c>
      <c r="L199" s="104">
        <f t="shared" si="168"/>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66" t="s">
        <v>550</v>
      </c>
      <c r="C200" s="741"/>
      <c r="D200" s="113" t="s">
        <v>551</v>
      </c>
      <c r="E200" s="114">
        <v>0</v>
      </c>
      <c r="F200" s="115">
        <f t="shared" ref="F200:J200" si="199">SUM(F428)</f>
        <v>0</v>
      </c>
      <c r="G200" s="116">
        <f t="shared" si="199"/>
        <v>0</v>
      </c>
      <c r="H200" s="117">
        <f t="shared" si="199"/>
        <v>0</v>
      </c>
      <c r="I200" s="118">
        <f t="shared" si="199"/>
        <v>0</v>
      </c>
      <c r="J200" s="118">
        <f t="shared" si="199"/>
        <v>0</v>
      </c>
      <c r="K200" s="104">
        <f t="shared" si="167"/>
        <v>0</v>
      </c>
      <c r="L200" s="104">
        <f t="shared" si="168"/>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58" t="s">
        <v>552</v>
      </c>
      <c r="B201" s="739"/>
      <c r="C201" s="741"/>
      <c r="D201" s="111" t="s">
        <v>553</v>
      </c>
      <c r="E201" s="99">
        <v>0</v>
      </c>
      <c r="F201" s="100">
        <f t="shared" ref="F201:J201" si="200">SUM(F202,F207,F212,F216,F220,F224,F228,F233,F237,F241,F245)</f>
        <v>0</v>
      </c>
      <c r="G201" s="101">
        <f t="shared" si="200"/>
        <v>0</v>
      </c>
      <c r="H201" s="107">
        <f t="shared" si="200"/>
        <v>0</v>
      </c>
      <c r="I201" s="108">
        <f t="shared" si="200"/>
        <v>0</v>
      </c>
      <c r="J201" s="108">
        <f t="shared" si="200"/>
        <v>0</v>
      </c>
      <c r="K201" s="104">
        <f t="shared" si="167"/>
        <v>0</v>
      </c>
      <c r="L201" s="104">
        <f t="shared" si="168"/>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66" t="s">
        <v>554</v>
      </c>
      <c r="C202" s="741"/>
      <c r="D202" s="113" t="s">
        <v>555</v>
      </c>
      <c r="E202" s="114">
        <v>0</v>
      </c>
      <c r="F202" s="115">
        <f t="shared" ref="F202:J202" si="201">SUM(F203:F206)</f>
        <v>0</v>
      </c>
      <c r="G202" s="116">
        <f t="shared" si="201"/>
        <v>0</v>
      </c>
      <c r="H202" s="117">
        <f t="shared" si="201"/>
        <v>0</v>
      </c>
      <c r="I202" s="118">
        <f t="shared" si="201"/>
        <v>0</v>
      </c>
      <c r="J202" s="118">
        <f t="shared" si="201"/>
        <v>0</v>
      </c>
      <c r="K202" s="104">
        <f t="shared" si="167"/>
        <v>0</v>
      </c>
      <c r="L202" s="104">
        <f t="shared" si="16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202">SUM(F496)</f>
        <v>0</v>
      </c>
      <c r="G203" s="159">
        <f t="shared" si="202"/>
        <v>0</v>
      </c>
      <c r="H203" s="160">
        <f t="shared" si="202"/>
        <v>0</v>
      </c>
      <c r="I203" s="161">
        <f t="shared" si="202"/>
        <v>0</v>
      </c>
      <c r="J203" s="161">
        <f t="shared" si="202"/>
        <v>0</v>
      </c>
      <c r="K203" s="104">
        <f t="shared" si="167"/>
        <v>0</v>
      </c>
      <c r="L203" s="104">
        <f t="shared" si="168"/>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4" si="203">SUM(F497)</f>
        <v>0</v>
      </c>
      <c r="G204" s="159">
        <f t="shared" si="203"/>
        <v>0</v>
      </c>
      <c r="H204" s="160">
        <f t="shared" si="203"/>
        <v>0</v>
      </c>
      <c r="I204" s="161">
        <f t="shared" si="203"/>
        <v>0</v>
      </c>
      <c r="J204" s="161">
        <f t="shared" si="203"/>
        <v>0</v>
      </c>
      <c r="K204" s="104">
        <f t="shared" si="167"/>
        <v>0</v>
      </c>
      <c r="L204" s="104">
        <f t="shared" si="168"/>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ref="F205:J205" si="204">SUM(F498)</f>
        <v>0</v>
      </c>
      <c r="G205" s="159">
        <f t="shared" si="204"/>
        <v>0</v>
      </c>
      <c r="H205" s="160">
        <f t="shared" si="204"/>
        <v>0</v>
      </c>
      <c r="I205" s="161">
        <f t="shared" si="204"/>
        <v>0</v>
      </c>
      <c r="J205" s="161">
        <f t="shared" si="204"/>
        <v>0</v>
      </c>
      <c r="K205" s="104">
        <f t="shared" si="167"/>
        <v>0</v>
      </c>
      <c r="L205" s="104">
        <f t="shared" si="168"/>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ref="F206:J206" si="205">SUM(F499)</f>
        <v>0</v>
      </c>
      <c r="G206" s="159">
        <f t="shared" si="205"/>
        <v>0</v>
      </c>
      <c r="H206" s="160">
        <f t="shared" si="205"/>
        <v>0</v>
      </c>
      <c r="I206" s="161">
        <f t="shared" si="205"/>
        <v>0</v>
      </c>
      <c r="J206" s="161">
        <f t="shared" si="205"/>
        <v>0</v>
      </c>
      <c r="K206" s="104">
        <f t="shared" si="167"/>
        <v>0</v>
      </c>
      <c r="L206" s="104">
        <f t="shared" si="168"/>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66" t="s">
        <v>564</v>
      </c>
      <c r="C207" s="741"/>
      <c r="D207" s="113" t="s">
        <v>565</v>
      </c>
      <c r="E207" s="114">
        <v>0</v>
      </c>
      <c r="F207" s="115">
        <f t="shared" ref="F207:J207" si="206">SUM(F208:F211)</f>
        <v>0</v>
      </c>
      <c r="G207" s="116">
        <f t="shared" si="206"/>
        <v>0</v>
      </c>
      <c r="H207" s="117">
        <f t="shared" si="206"/>
        <v>0</v>
      </c>
      <c r="I207" s="118">
        <f t="shared" si="206"/>
        <v>0</v>
      </c>
      <c r="J207" s="118">
        <f t="shared" si="206"/>
        <v>0</v>
      </c>
      <c r="K207" s="104">
        <f t="shared" si="167"/>
        <v>0</v>
      </c>
      <c r="L207" s="104">
        <f t="shared" si="168"/>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207">SUM(F501)</f>
        <v>0</v>
      </c>
      <c r="G208" s="159">
        <f t="shared" si="207"/>
        <v>0</v>
      </c>
      <c r="H208" s="160">
        <f t="shared" si="207"/>
        <v>0</v>
      </c>
      <c r="I208" s="161">
        <f t="shared" si="207"/>
        <v>0</v>
      </c>
      <c r="J208" s="161">
        <f t="shared" si="207"/>
        <v>0</v>
      </c>
      <c r="K208" s="104">
        <f t="shared" si="167"/>
        <v>0</v>
      </c>
      <c r="L208" s="104">
        <f t="shared" si="16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09" si="208">SUM(F502)</f>
        <v>0</v>
      </c>
      <c r="G209" s="159">
        <f t="shared" si="208"/>
        <v>0</v>
      </c>
      <c r="H209" s="160">
        <f t="shared" si="208"/>
        <v>0</v>
      </c>
      <c r="I209" s="161">
        <f t="shared" si="208"/>
        <v>0</v>
      </c>
      <c r="J209" s="161">
        <f t="shared" si="208"/>
        <v>0</v>
      </c>
      <c r="K209" s="104">
        <f t="shared" si="167"/>
        <v>0</v>
      </c>
      <c r="L209" s="104">
        <f t="shared" si="168"/>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ref="F210:J210" si="209">SUM(F503)</f>
        <v>0</v>
      </c>
      <c r="G210" s="159">
        <f t="shared" si="209"/>
        <v>0</v>
      </c>
      <c r="H210" s="160">
        <f t="shared" si="209"/>
        <v>0</v>
      </c>
      <c r="I210" s="161">
        <f t="shared" si="209"/>
        <v>0</v>
      </c>
      <c r="J210" s="161">
        <f t="shared" si="209"/>
        <v>0</v>
      </c>
      <c r="K210" s="104">
        <f t="shared" si="167"/>
        <v>0</v>
      </c>
      <c r="L210" s="104">
        <f t="shared" si="168"/>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ref="F211:J211" si="210">SUM(F504)</f>
        <v>0</v>
      </c>
      <c r="G211" s="159">
        <f t="shared" si="210"/>
        <v>0</v>
      </c>
      <c r="H211" s="160">
        <f t="shared" si="210"/>
        <v>0</v>
      </c>
      <c r="I211" s="161">
        <f t="shared" si="210"/>
        <v>0</v>
      </c>
      <c r="J211" s="161">
        <f t="shared" si="210"/>
        <v>0</v>
      </c>
      <c r="K211" s="104">
        <f t="shared" si="167"/>
        <v>0</v>
      </c>
      <c r="L211" s="104">
        <f t="shared" si="168"/>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66" t="s">
        <v>570</v>
      </c>
      <c r="C212" s="741"/>
      <c r="D212" s="113" t="s">
        <v>571</v>
      </c>
      <c r="E212" s="114">
        <v>0</v>
      </c>
      <c r="F212" s="115">
        <f t="shared" ref="F212:J212" si="211">SUM(F213:F215)</f>
        <v>0</v>
      </c>
      <c r="G212" s="116">
        <f t="shared" si="211"/>
        <v>0</v>
      </c>
      <c r="H212" s="117">
        <f t="shared" si="211"/>
        <v>0</v>
      </c>
      <c r="I212" s="118">
        <f t="shared" si="211"/>
        <v>0</v>
      </c>
      <c r="J212" s="118">
        <f t="shared" si="211"/>
        <v>0</v>
      </c>
      <c r="K212" s="104">
        <f t="shared" si="167"/>
        <v>0</v>
      </c>
      <c r="L212" s="104">
        <f t="shared" si="168"/>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212">SUM(F506)</f>
        <v>0</v>
      </c>
      <c r="G213" s="159">
        <f t="shared" si="212"/>
        <v>0</v>
      </c>
      <c r="H213" s="160">
        <f t="shared" si="212"/>
        <v>0</v>
      </c>
      <c r="I213" s="161">
        <f t="shared" si="212"/>
        <v>0</v>
      </c>
      <c r="J213" s="161">
        <f t="shared" si="212"/>
        <v>0</v>
      </c>
      <c r="K213" s="104">
        <f t="shared" si="167"/>
        <v>0</v>
      </c>
      <c r="L213" s="104">
        <f t="shared" si="168"/>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4" si="213">SUM(F507)</f>
        <v>0</v>
      </c>
      <c r="G214" s="159">
        <f t="shared" si="213"/>
        <v>0</v>
      </c>
      <c r="H214" s="160">
        <f t="shared" si="213"/>
        <v>0</v>
      </c>
      <c r="I214" s="161">
        <f t="shared" si="213"/>
        <v>0</v>
      </c>
      <c r="J214" s="161">
        <f t="shared" si="213"/>
        <v>0</v>
      </c>
      <c r="K214" s="104">
        <f t="shared" si="167"/>
        <v>0</v>
      </c>
      <c r="L214" s="104">
        <f t="shared" si="168"/>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ref="F215:J215" si="214">SUM(F508)</f>
        <v>0</v>
      </c>
      <c r="G215" s="159">
        <f t="shared" si="214"/>
        <v>0</v>
      </c>
      <c r="H215" s="160">
        <f t="shared" si="214"/>
        <v>0</v>
      </c>
      <c r="I215" s="161">
        <f t="shared" si="214"/>
        <v>0</v>
      </c>
      <c r="J215" s="161">
        <f t="shared" si="214"/>
        <v>0</v>
      </c>
      <c r="K215" s="104">
        <f t="shared" si="167"/>
        <v>0</v>
      </c>
      <c r="L215" s="104">
        <f t="shared" si="16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66" t="s">
        <v>575</v>
      </c>
      <c r="C216" s="741"/>
      <c r="D216" s="113" t="s">
        <v>576</v>
      </c>
      <c r="E216" s="114">
        <v>0</v>
      </c>
      <c r="F216" s="115">
        <f t="shared" ref="F216:J216" si="215">SUM(F217:F219)</f>
        <v>0</v>
      </c>
      <c r="G216" s="116">
        <f t="shared" si="215"/>
        <v>0</v>
      </c>
      <c r="H216" s="117">
        <f t="shared" si="215"/>
        <v>0</v>
      </c>
      <c r="I216" s="118">
        <f t="shared" si="215"/>
        <v>0</v>
      </c>
      <c r="J216" s="118">
        <f t="shared" si="215"/>
        <v>0</v>
      </c>
      <c r="K216" s="104">
        <f t="shared" si="167"/>
        <v>0</v>
      </c>
      <c r="L216" s="104">
        <f t="shared" si="168"/>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216">SUM(F510)</f>
        <v>0</v>
      </c>
      <c r="G217" s="159">
        <f t="shared" si="216"/>
        <v>0</v>
      </c>
      <c r="H217" s="160">
        <f t="shared" si="216"/>
        <v>0</v>
      </c>
      <c r="I217" s="161">
        <f t="shared" si="216"/>
        <v>0</v>
      </c>
      <c r="J217" s="161">
        <f t="shared" si="216"/>
        <v>0</v>
      </c>
      <c r="K217" s="104">
        <f t="shared" si="167"/>
        <v>0</v>
      </c>
      <c r="L217" s="104">
        <f t="shared" si="168"/>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8" si="217">SUM(F511)</f>
        <v>0</v>
      </c>
      <c r="G218" s="159">
        <f t="shared" si="217"/>
        <v>0</v>
      </c>
      <c r="H218" s="160">
        <f t="shared" si="217"/>
        <v>0</v>
      </c>
      <c r="I218" s="161">
        <f t="shared" si="217"/>
        <v>0</v>
      </c>
      <c r="J218" s="161">
        <f t="shared" si="217"/>
        <v>0</v>
      </c>
      <c r="K218" s="104">
        <f t="shared" si="167"/>
        <v>0</v>
      </c>
      <c r="L218" s="104">
        <f t="shared" si="168"/>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ref="F219:J219" si="218">SUM(F512)</f>
        <v>0</v>
      </c>
      <c r="G219" s="159">
        <f t="shared" si="218"/>
        <v>0</v>
      </c>
      <c r="H219" s="160">
        <f t="shared" si="218"/>
        <v>0</v>
      </c>
      <c r="I219" s="161">
        <f t="shared" si="218"/>
        <v>0</v>
      </c>
      <c r="J219" s="161">
        <f t="shared" si="218"/>
        <v>0</v>
      </c>
      <c r="K219" s="104">
        <f t="shared" si="167"/>
        <v>0</v>
      </c>
      <c r="L219" s="104">
        <f t="shared" si="16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66" t="s">
        <v>580</v>
      </c>
      <c r="C220" s="741"/>
      <c r="D220" s="113" t="s">
        <v>581</v>
      </c>
      <c r="E220" s="114">
        <v>0</v>
      </c>
      <c r="F220" s="115">
        <f t="shared" ref="F220:J220" si="219">SUM(F221:F223)</f>
        <v>0</v>
      </c>
      <c r="G220" s="116">
        <f t="shared" si="219"/>
        <v>0</v>
      </c>
      <c r="H220" s="117">
        <f t="shared" si="219"/>
        <v>0</v>
      </c>
      <c r="I220" s="118">
        <f t="shared" si="219"/>
        <v>0</v>
      </c>
      <c r="J220" s="118">
        <f t="shared" si="219"/>
        <v>0</v>
      </c>
      <c r="K220" s="104">
        <f t="shared" si="167"/>
        <v>0</v>
      </c>
      <c r="L220" s="104">
        <f t="shared" si="16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220">SUM(F514)</f>
        <v>0</v>
      </c>
      <c r="G221" s="159">
        <f t="shared" si="220"/>
        <v>0</v>
      </c>
      <c r="H221" s="160">
        <f t="shared" si="220"/>
        <v>0</v>
      </c>
      <c r="I221" s="161">
        <f t="shared" si="220"/>
        <v>0</v>
      </c>
      <c r="J221" s="161">
        <f t="shared" si="220"/>
        <v>0</v>
      </c>
      <c r="K221" s="104">
        <f t="shared" si="167"/>
        <v>0</v>
      </c>
      <c r="L221" s="104">
        <f t="shared" si="16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2" si="221">SUM(F515)</f>
        <v>0</v>
      </c>
      <c r="G222" s="159">
        <f t="shared" si="221"/>
        <v>0</v>
      </c>
      <c r="H222" s="160">
        <f t="shared" si="221"/>
        <v>0</v>
      </c>
      <c r="I222" s="161">
        <f t="shared" si="221"/>
        <v>0</v>
      </c>
      <c r="J222" s="161">
        <f t="shared" si="221"/>
        <v>0</v>
      </c>
      <c r="K222" s="104">
        <f t="shared" si="167"/>
        <v>0</v>
      </c>
      <c r="L222" s="104">
        <f t="shared" si="16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ref="F223:J223" si="222">SUM(F516)</f>
        <v>0</v>
      </c>
      <c r="G223" s="159">
        <f t="shared" si="222"/>
        <v>0</v>
      </c>
      <c r="H223" s="160">
        <f t="shared" si="222"/>
        <v>0</v>
      </c>
      <c r="I223" s="161">
        <f t="shared" si="222"/>
        <v>0</v>
      </c>
      <c r="J223" s="161">
        <f t="shared" si="222"/>
        <v>0</v>
      </c>
      <c r="K223" s="104">
        <f t="shared" si="167"/>
        <v>0</v>
      </c>
      <c r="L223" s="104">
        <f t="shared" si="16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66" t="s">
        <v>585</v>
      </c>
      <c r="C224" s="741"/>
      <c r="D224" s="113" t="s">
        <v>586</v>
      </c>
      <c r="E224" s="114">
        <v>0</v>
      </c>
      <c r="F224" s="115">
        <f t="shared" ref="F224:J224" si="223">SUM(F225:F227)</f>
        <v>0</v>
      </c>
      <c r="G224" s="116">
        <f t="shared" si="223"/>
        <v>0</v>
      </c>
      <c r="H224" s="117">
        <f t="shared" si="223"/>
        <v>0</v>
      </c>
      <c r="I224" s="118">
        <f t="shared" si="223"/>
        <v>0</v>
      </c>
      <c r="J224" s="118">
        <f t="shared" si="223"/>
        <v>0</v>
      </c>
      <c r="K224" s="104">
        <f t="shared" si="167"/>
        <v>0</v>
      </c>
      <c r="L224" s="104">
        <f t="shared" si="168"/>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224">SUM(F518)</f>
        <v>0</v>
      </c>
      <c r="G225" s="159">
        <f t="shared" si="224"/>
        <v>0</v>
      </c>
      <c r="H225" s="160">
        <f t="shared" si="224"/>
        <v>0</v>
      </c>
      <c r="I225" s="161">
        <f t="shared" si="224"/>
        <v>0</v>
      </c>
      <c r="J225" s="161">
        <f t="shared" si="224"/>
        <v>0</v>
      </c>
      <c r="K225" s="104">
        <f t="shared" si="167"/>
        <v>0</v>
      </c>
      <c r="L225" s="104">
        <f t="shared" si="16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6" si="225">SUM(F519)</f>
        <v>0</v>
      </c>
      <c r="G226" s="159">
        <f t="shared" si="225"/>
        <v>0</v>
      </c>
      <c r="H226" s="160">
        <f t="shared" si="225"/>
        <v>0</v>
      </c>
      <c r="I226" s="161">
        <f t="shared" si="225"/>
        <v>0</v>
      </c>
      <c r="J226" s="161">
        <f t="shared" si="225"/>
        <v>0</v>
      </c>
      <c r="K226" s="104">
        <f t="shared" si="167"/>
        <v>0</v>
      </c>
      <c r="L226" s="104">
        <f t="shared" si="16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ref="F227:J227" si="226">SUM(F520)</f>
        <v>0</v>
      </c>
      <c r="G227" s="159">
        <f t="shared" si="226"/>
        <v>0</v>
      </c>
      <c r="H227" s="160">
        <f t="shared" si="226"/>
        <v>0</v>
      </c>
      <c r="I227" s="161">
        <f t="shared" si="226"/>
        <v>0</v>
      </c>
      <c r="J227" s="161">
        <f t="shared" si="226"/>
        <v>0</v>
      </c>
      <c r="K227" s="104">
        <f t="shared" si="167"/>
        <v>0</v>
      </c>
      <c r="L227" s="104">
        <f t="shared" si="16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66" t="s">
        <v>590</v>
      </c>
      <c r="C228" s="741"/>
      <c r="D228" s="113" t="s">
        <v>591</v>
      </c>
      <c r="E228" s="114">
        <v>0</v>
      </c>
      <c r="F228" s="115">
        <f t="shared" ref="F228:J228" si="227">SUM(F229:F232)</f>
        <v>0</v>
      </c>
      <c r="G228" s="116">
        <f t="shared" si="227"/>
        <v>0</v>
      </c>
      <c r="H228" s="117">
        <f t="shared" si="227"/>
        <v>0</v>
      </c>
      <c r="I228" s="118">
        <f t="shared" si="227"/>
        <v>0</v>
      </c>
      <c r="J228" s="118">
        <f t="shared" si="227"/>
        <v>0</v>
      </c>
      <c r="K228" s="104">
        <f t="shared" si="167"/>
        <v>0</v>
      </c>
      <c r="L228" s="104">
        <f t="shared" si="16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228">SUM(F522)</f>
        <v>0</v>
      </c>
      <c r="G229" s="159">
        <f t="shared" si="228"/>
        <v>0</v>
      </c>
      <c r="H229" s="160">
        <f t="shared" si="228"/>
        <v>0</v>
      </c>
      <c r="I229" s="161">
        <f t="shared" si="228"/>
        <v>0</v>
      </c>
      <c r="J229" s="161">
        <f t="shared" si="228"/>
        <v>0</v>
      </c>
      <c r="K229" s="104">
        <f t="shared" si="167"/>
        <v>0</v>
      </c>
      <c r="L229" s="104">
        <f t="shared" si="16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0" si="229">SUM(F523)</f>
        <v>0</v>
      </c>
      <c r="G230" s="159">
        <f t="shared" si="229"/>
        <v>0</v>
      </c>
      <c r="H230" s="160">
        <f t="shared" si="229"/>
        <v>0</v>
      </c>
      <c r="I230" s="161">
        <f t="shared" si="229"/>
        <v>0</v>
      </c>
      <c r="J230" s="161">
        <f t="shared" si="229"/>
        <v>0</v>
      </c>
      <c r="K230" s="104">
        <f t="shared" si="167"/>
        <v>0</v>
      </c>
      <c r="L230" s="104">
        <f t="shared" si="16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ref="F231:J231" si="230">SUM(F524)</f>
        <v>0</v>
      </c>
      <c r="G231" s="159">
        <f t="shared" si="230"/>
        <v>0</v>
      </c>
      <c r="H231" s="160">
        <f t="shared" si="230"/>
        <v>0</v>
      </c>
      <c r="I231" s="161">
        <f t="shared" si="230"/>
        <v>0</v>
      </c>
      <c r="J231" s="161">
        <f t="shared" si="230"/>
        <v>0</v>
      </c>
      <c r="K231" s="104">
        <f t="shared" si="167"/>
        <v>0</v>
      </c>
      <c r="L231" s="104">
        <f t="shared" si="16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ref="F232:J232" si="231">SUM(F525)</f>
        <v>0</v>
      </c>
      <c r="G232" s="159">
        <f t="shared" si="231"/>
        <v>0</v>
      </c>
      <c r="H232" s="160">
        <f t="shared" si="231"/>
        <v>0</v>
      </c>
      <c r="I232" s="161">
        <f t="shared" si="231"/>
        <v>0</v>
      </c>
      <c r="J232" s="161">
        <f t="shared" si="231"/>
        <v>0</v>
      </c>
      <c r="K232" s="104">
        <f t="shared" si="167"/>
        <v>0</v>
      </c>
      <c r="L232" s="104">
        <f t="shared" si="16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66" t="s">
        <v>596</v>
      </c>
      <c r="C233" s="741"/>
      <c r="D233" s="113" t="s">
        <v>597</v>
      </c>
      <c r="E233" s="114">
        <v>0</v>
      </c>
      <c r="F233" s="115">
        <f t="shared" ref="F233:J233" si="232">SUM(F234:F236)</f>
        <v>0</v>
      </c>
      <c r="G233" s="116">
        <f t="shared" si="232"/>
        <v>0</v>
      </c>
      <c r="H233" s="117">
        <f t="shared" si="232"/>
        <v>0</v>
      </c>
      <c r="I233" s="118">
        <f t="shared" si="232"/>
        <v>0</v>
      </c>
      <c r="J233" s="118">
        <f t="shared" si="232"/>
        <v>0</v>
      </c>
      <c r="K233" s="104">
        <f t="shared" si="167"/>
        <v>0</v>
      </c>
      <c r="L233" s="104">
        <f t="shared" si="16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233">SUM(F527)</f>
        <v>0</v>
      </c>
      <c r="G234" s="159">
        <f t="shared" si="233"/>
        <v>0</v>
      </c>
      <c r="H234" s="160">
        <f t="shared" si="233"/>
        <v>0</v>
      </c>
      <c r="I234" s="161">
        <f t="shared" si="233"/>
        <v>0</v>
      </c>
      <c r="J234" s="161">
        <f t="shared" si="233"/>
        <v>0</v>
      </c>
      <c r="K234" s="104">
        <f t="shared" si="167"/>
        <v>0</v>
      </c>
      <c r="L234" s="104">
        <f t="shared" si="16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5" si="234">SUM(F528)</f>
        <v>0</v>
      </c>
      <c r="G235" s="159">
        <f t="shared" si="234"/>
        <v>0</v>
      </c>
      <c r="H235" s="160">
        <f t="shared" si="234"/>
        <v>0</v>
      </c>
      <c r="I235" s="161">
        <f t="shared" si="234"/>
        <v>0</v>
      </c>
      <c r="J235" s="161">
        <f t="shared" si="234"/>
        <v>0</v>
      </c>
      <c r="K235" s="104">
        <f t="shared" si="167"/>
        <v>0</v>
      </c>
      <c r="L235" s="104">
        <f t="shared" si="16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ref="F236:J236" si="235">SUM(F529)</f>
        <v>0</v>
      </c>
      <c r="G236" s="159">
        <f t="shared" si="235"/>
        <v>0</v>
      </c>
      <c r="H236" s="160">
        <f t="shared" si="235"/>
        <v>0</v>
      </c>
      <c r="I236" s="161">
        <f t="shared" si="235"/>
        <v>0</v>
      </c>
      <c r="J236" s="161">
        <f t="shared" si="235"/>
        <v>0</v>
      </c>
      <c r="K236" s="104">
        <f t="shared" si="167"/>
        <v>0</v>
      </c>
      <c r="L236" s="104">
        <f t="shared" si="16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66" t="s">
        <v>601</v>
      </c>
      <c r="C237" s="741"/>
      <c r="D237" s="113" t="s">
        <v>602</v>
      </c>
      <c r="E237" s="114">
        <v>0</v>
      </c>
      <c r="F237" s="115">
        <f t="shared" ref="F237:J237" si="236">SUM(F238:F240)</f>
        <v>0</v>
      </c>
      <c r="G237" s="116">
        <f t="shared" si="236"/>
        <v>0</v>
      </c>
      <c r="H237" s="117">
        <f t="shared" si="236"/>
        <v>0</v>
      </c>
      <c r="I237" s="118">
        <f t="shared" si="236"/>
        <v>0</v>
      </c>
      <c r="J237" s="118">
        <f t="shared" si="236"/>
        <v>0</v>
      </c>
      <c r="K237" s="104">
        <f t="shared" si="167"/>
        <v>0</v>
      </c>
      <c r="L237" s="104">
        <f t="shared" si="16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237">SUM(F531)</f>
        <v>0</v>
      </c>
      <c r="G238" s="159">
        <f t="shared" si="237"/>
        <v>0</v>
      </c>
      <c r="H238" s="160">
        <f t="shared" si="237"/>
        <v>0</v>
      </c>
      <c r="I238" s="161">
        <f t="shared" si="237"/>
        <v>0</v>
      </c>
      <c r="J238" s="161">
        <f t="shared" si="237"/>
        <v>0</v>
      </c>
      <c r="K238" s="104">
        <f t="shared" si="167"/>
        <v>0</v>
      </c>
      <c r="L238" s="104">
        <f t="shared" si="16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39" si="238">SUM(F532)</f>
        <v>0</v>
      </c>
      <c r="G239" s="159">
        <f t="shared" si="238"/>
        <v>0</v>
      </c>
      <c r="H239" s="160">
        <f t="shared" si="238"/>
        <v>0</v>
      </c>
      <c r="I239" s="161">
        <f t="shared" si="238"/>
        <v>0</v>
      </c>
      <c r="J239" s="161">
        <f t="shared" si="238"/>
        <v>0</v>
      </c>
      <c r="K239" s="104">
        <f t="shared" si="167"/>
        <v>0</v>
      </c>
      <c r="L239" s="104">
        <f t="shared" si="16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ref="F240:J240" si="239">SUM(F533)</f>
        <v>0</v>
      </c>
      <c r="G240" s="159">
        <f t="shared" si="239"/>
        <v>0</v>
      </c>
      <c r="H240" s="160">
        <f t="shared" si="239"/>
        <v>0</v>
      </c>
      <c r="I240" s="161">
        <f t="shared" si="239"/>
        <v>0</v>
      </c>
      <c r="J240" s="161">
        <f t="shared" si="239"/>
        <v>0</v>
      </c>
      <c r="K240" s="104">
        <f t="shared" si="167"/>
        <v>0</v>
      </c>
      <c r="L240" s="104">
        <f t="shared" si="16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66" t="s">
        <v>606</v>
      </c>
      <c r="C241" s="741"/>
      <c r="D241" s="113" t="s">
        <v>607</v>
      </c>
      <c r="E241" s="114">
        <v>0</v>
      </c>
      <c r="F241" s="115">
        <f t="shared" ref="F241:J241" si="240">SUM(F242:F244)</f>
        <v>0</v>
      </c>
      <c r="G241" s="116">
        <f t="shared" si="240"/>
        <v>0</v>
      </c>
      <c r="H241" s="117">
        <f t="shared" si="240"/>
        <v>0</v>
      </c>
      <c r="I241" s="118">
        <f t="shared" si="240"/>
        <v>0</v>
      </c>
      <c r="J241" s="118">
        <f t="shared" si="240"/>
        <v>0</v>
      </c>
      <c r="K241" s="104">
        <f t="shared" si="167"/>
        <v>0</v>
      </c>
      <c r="L241" s="104">
        <f t="shared" si="16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241">SUM(F535)</f>
        <v>0</v>
      </c>
      <c r="G242" s="159">
        <f t="shared" si="241"/>
        <v>0</v>
      </c>
      <c r="H242" s="160">
        <f t="shared" si="241"/>
        <v>0</v>
      </c>
      <c r="I242" s="161">
        <f t="shared" si="241"/>
        <v>0</v>
      </c>
      <c r="J242" s="161">
        <f t="shared" si="241"/>
        <v>0</v>
      </c>
      <c r="K242" s="104">
        <f t="shared" si="167"/>
        <v>0</v>
      </c>
      <c r="L242" s="104">
        <f t="shared" si="16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3" si="242">SUM(F536)</f>
        <v>0</v>
      </c>
      <c r="G243" s="159">
        <f t="shared" si="242"/>
        <v>0</v>
      </c>
      <c r="H243" s="160">
        <f t="shared" si="242"/>
        <v>0</v>
      </c>
      <c r="I243" s="161">
        <f t="shared" si="242"/>
        <v>0</v>
      </c>
      <c r="J243" s="161">
        <f t="shared" si="242"/>
        <v>0</v>
      </c>
      <c r="K243" s="104">
        <f t="shared" si="167"/>
        <v>0</v>
      </c>
      <c r="L243" s="104">
        <f t="shared" si="16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ref="F244:J244" si="243">SUM(F537)</f>
        <v>0</v>
      </c>
      <c r="G244" s="159">
        <f t="shared" si="243"/>
        <v>0</v>
      </c>
      <c r="H244" s="160">
        <f t="shared" si="243"/>
        <v>0</v>
      </c>
      <c r="I244" s="161">
        <f t="shared" si="243"/>
        <v>0</v>
      </c>
      <c r="J244" s="161">
        <f t="shared" si="243"/>
        <v>0</v>
      </c>
      <c r="K244" s="104">
        <f t="shared" si="167"/>
        <v>0</v>
      </c>
      <c r="L244" s="104">
        <f t="shared" si="16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66" t="s">
        <v>612</v>
      </c>
      <c r="C245" s="741"/>
      <c r="D245" s="113" t="s">
        <v>613</v>
      </c>
      <c r="E245" s="114">
        <v>0</v>
      </c>
      <c r="F245" s="115">
        <f t="shared" ref="F245:J245" si="244">SUM(F246:F248)</f>
        <v>0</v>
      </c>
      <c r="G245" s="116">
        <f t="shared" si="244"/>
        <v>0</v>
      </c>
      <c r="H245" s="117">
        <f t="shared" si="244"/>
        <v>0</v>
      </c>
      <c r="I245" s="118">
        <f t="shared" si="244"/>
        <v>0</v>
      </c>
      <c r="J245" s="118">
        <f t="shared" si="244"/>
        <v>0</v>
      </c>
      <c r="K245" s="104">
        <f t="shared" si="167"/>
        <v>0</v>
      </c>
      <c r="L245" s="104">
        <f t="shared" si="16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245">SUM(F539)</f>
        <v>0</v>
      </c>
      <c r="G246" s="159">
        <f t="shared" si="245"/>
        <v>0</v>
      </c>
      <c r="H246" s="160">
        <f t="shared" si="245"/>
        <v>0</v>
      </c>
      <c r="I246" s="161">
        <f t="shared" si="245"/>
        <v>0</v>
      </c>
      <c r="J246" s="161">
        <f t="shared" si="245"/>
        <v>0</v>
      </c>
      <c r="K246" s="104">
        <f t="shared" si="167"/>
        <v>0</v>
      </c>
      <c r="L246" s="104">
        <f t="shared" si="16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7" si="246">SUM(F540)</f>
        <v>0</v>
      </c>
      <c r="G247" s="159">
        <f t="shared" si="246"/>
        <v>0</v>
      </c>
      <c r="H247" s="160">
        <f t="shared" si="246"/>
        <v>0</v>
      </c>
      <c r="I247" s="161">
        <f t="shared" si="246"/>
        <v>0</v>
      </c>
      <c r="J247" s="161">
        <f t="shared" si="246"/>
        <v>0</v>
      </c>
      <c r="K247" s="104">
        <f t="shared" si="167"/>
        <v>0</v>
      </c>
      <c r="L247" s="104">
        <f t="shared" si="16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ref="F248:J248" si="247">SUM(F541)</f>
        <v>0</v>
      </c>
      <c r="G248" s="159">
        <f t="shared" si="247"/>
        <v>0</v>
      </c>
      <c r="H248" s="160">
        <f t="shared" si="247"/>
        <v>0</v>
      </c>
      <c r="I248" s="161">
        <f t="shared" si="247"/>
        <v>0</v>
      </c>
      <c r="J248" s="161">
        <f t="shared" si="247"/>
        <v>0</v>
      </c>
      <c r="K248" s="104">
        <f t="shared" si="167"/>
        <v>0</v>
      </c>
      <c r="L248" s="104">
        <f t="shared" si="16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69" t="s">
        <v>617</v>
      </c>
      <c r="B249" s="739"/>
      <c r="C249" s="741"/>
      <c r="D249" s="162" t="s">
        <v>618</v>
      </c>
      <c r="E249" s="99">
        <v>0</v>
      </c>
      <c r="F249" s="100">
        <f t="shared" ref="F249:G249" si="248">F250</f>
        <v>0</v>
      </c>
      <c r="G249" s="101">
        <f t="shared" si="248"/>
        <v>0</v>
      </c>
      <c r="H249" s="107">
        <f t="shared" ref="H249:J249" si="249">SUM(H580)</f>
        <v>0</v>
      </c>
      <c r="I249" s="108">
        <f t="shared" si="249"/>
        <v>0</v>
      </c>
      <c r="J249" s="108">
        <f t="shared" si="249"/>
        <v>0</v>
      </c>
      <c r="K249" s="104">
        <f t="shared" si="167"/>
        <v>0</v>
      </c>
      <c r="L249" s="104">
        <f t="shared" si="16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66" t="s">
        <v>619</v>
      </c>
      <c r="C250" s="741"/>
      <c r="D250" s="113"/>
      <c r="E250" s="158">
        <v>0</v>
      </c>
      <c r="F250" s="158">
        <f t="shared" ref="F250:G250" si="250">SUM(F543)</f>
        <v>0</v>
      </c>
      <c r="G250" s="159">
        <f t="shared" si="250"/>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69" t="s">
        <v>620</v>
      </c>
      <c r="B251" s="739"/>
      <c r="C251" s="741"/>
      <c r="D251" s="162" t="s">
        <v>197</v>
      </c>
      <c r="E251" s="99">
        <v>38101.100000000006</v>
      </c>
      <c r="F251" s="100">
        <f t="shared" ref="F251:G251" si="251">SUM(F252,F256,F260,F264,F268,F272,F276,F280,F283)</f>
        <v>0</v>
      </c>
      <c r="G251" s="101">
        <f t="shared" si="251"/>
        <v>38101.100000000006</v>
      </c>
      <c r="H251" s="107" t="s">
        <v>621</v>
      </c>
      <c r="I251" s="108"/>
      <c r="J251" s="108" t="s">
        <v>621</v>
      </c>
      <c r="K251" s="104">
        <f t="shared" ref="K251:K483" si="252">SUM(E251:G251)</f>
        <v>76202.200000000012</v>
      </c>
      <c r="L251" s="104">
        <f t="shared" ref="L251:L253" si="253">IF(G251&lt;&gt;0,G251,0)</f>
        <v>38101.100000000006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66" t="s">
        <v>622</v>
      </c>
      <c r="C252" s="741"/>
      <c r="D252" s="113" t="s">
        <v>623</v>
      </c>
      <c r="E252" s="114">
        <v>36498.100000000006</v>
      </c>
      <c r="F252" s="115">
        <f t="shared" ref="F252:G252" si="254">SUM(F253:F255)</f>
        <v>0</v>
      </c>
      <c r="G252" s="116">
        <f t="shared" si="254"/>
        <v>36498.100000000006</v>
      </c>
      <c r="H252" s="117" t="s">
        <v>621</v>
      </c>
      <c r="I252" s="118"/>
      <c r="J252" s="118" t="s">
        <v>621</v>
      </c>
      <c r="K252" s="104">
        <f t="shared" si="252"/>
        <v>72996.200000000012</v>
      </c>
      <c r="L252" s="104">
        <f t="shared" si="253"/>
        <v>36498.100000000006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20760.100000000002</v>
      </c>
      <c r="F253" s="158">
        <f t="shared" ref="F253:G253" si="255">F546</f>
        <v>0</v>
      </c>
      <c r="G253" s="116">
        <f t="shared" si="255"/>
        <v>20760.100000000002</v>
      </c>
      <c r="H253" s="160" t="s">
        <v>216</v>
      </c>
      <c r="I253" s="161"/>
      <c r="J253" s="161" t="s">
        <v>216</v>
      </c>
      <c r="K253" s="104">
        <f t="shared" si="252"/>
        <v>41520.200000000004</v>
      </c>
      <c r="L253" s="104">
        <f t="shared" si="253"/>
        <v>20760.100000000002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ref="F254:G254" si="256">F547</f>
        <v>0</v>
      </c>
      <c r="G254" s="159">
        <f t="shared" si="256"/>
        <v>757</v>
      </c>
      <c r="H254" s="160" t="s">
        <v>621</v>
      </c>
      <c r="I254" s="161"/>
      <c r="J254" s="161" t="s">
        <v>621</v>
      </c>
      <c r="K254" s="104">
        <f t="shared" si="252"/>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14981</v>
      </c>
      <c r="F255" s="158">
        <f t="shared" ref="F255:G255" si="257">F548</f>
        <v>0</v>
      </c>
      <c r="G255" s="159">
        <f t="shared" si="257"/>
        <v>14981</v>
      </c>
      <c r="H255" s="160" t="s">
        <v>621</v>
      </c>
      <c r="I255" s="161"/>
      <c r="J255" s="161" t="s">
        <v>621</v>
      </c>
      <c r="K255" s="104">
        <f t="shared" si="252"/>
        <v>29962</v>
      </c>
      <c r="L255" s="104">
        <f t="shared" ref="L255:L546" si="258">IF(G255&lt;&gt;0,G255,0)</f>
        <v>14981</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66" t="s">
        <v>627</v>
      </c>
      <c r="C256" s="741"/>
      <c r="D256" s="113" t="s">
        <v>628</v>
      </c>
      <c r="E256" s="114">
        <v>1483</v>
      </c>
      <c r="F256" s="115">
        <f>SUM(F257:F259)</f>
        <v>0</v>
      </c>
      <c r="G256" s="116">
        <f t="shared" ref="G256" si="259">SUM(G257:G259)</f>
        <v>1483</v>
      </c>
      <c r="H256" s="117" t="s">
        <v>621</v>
      </c>
      <c r="I256" s="118"/>
      <c r="J256" s="118" t="s">
        <v>621</v>
      </c>
      <c r="K256" s="104">
        <f t="shared" si="252"/>
        <v>2966</v>
      </c>
      <c r="L256" s="104">
        <f t="shared" si="258"/>
        <v>1483</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556</v>
      </c>
      <c r="D257" s="157" t="s">
        <v>629</v>
      </c>
      <c r="E257" s="158">
        <v>382</v>
      </c>
      <c r="F257" s="158">
        <f t="shared" ref="F257:G257" si="260">F550</f>
        <v>0</v>
      </c>
      <c r="G257" s="159">
        <f t="shared" si="260"/>
        <v>382</v>
      </c>
      <c r="H257" s="160" t="s">
        <v>621</v>
      </c>
      <c r="I257" s="161"/>
      <c r="J257" s="161" t="s">
        <v>621</v>
      </c>
      <c r="K257" s="104">
        <f t="shared" si="252"/>
        <v>764</v>
      </c>
      <c r="L257" s="104">
        <f t="shared" si="258"/>
        <v>382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1101</v>
      </c>
      <c r="F258" s="158">
        <f t="shared" ref="F258:G258" si="261">F551</f>
        <v>0</v>
      </c>
      <c r="G258" s="159">
        <f t="shared" si="261"/>
        <v>1101</v>
      </c>
      <c r="H258" s="160" t="s">
        <v>216</v>
      </c>
      <c r="I258" s="161"/>
      <c r="J258" s="161" t="s">
        <v>216</v>
      </c>
      <c r="K258" s="104">
        <f t="shared" si="252"/>
        <v>2202</v>
      </c>
      <c r="L258" s="104">
        <f t="shared" si="258"/>
        <v>1101</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ref="F259:G259" si="262">F552</f>
        <v>0</v>
      </c>
      <c r="G259" s="159">
        <f t="shared" si="262"/>
        <v>0</v>
      </c>
      <c r="H259" s="160" t="s">
        <v>621</v>
      </c>
      <c r="I259" s="161"/>
      <c r="J259" s="161" t="s">
        <v>621</v>
      </c>
      <c r="K259" s="104">
        <f t="shared" si="252"/>
        <v>0</v>
      </c>
      <c r="L259" s="104">
        <f t="shared" si="258"/>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66" t="s">
        <v>632</v>
      </c>
      <c r="C260" s="741"/>
      <c r="D260" s="113" t="s">
        <v>633</v>
      </c>
      <c r="E260" s="114">
        <v>0</v>
      </c>
      <c r="F260" s="115">
        <f t="shared" ref="F260:G260" si="263">SUM(F261:F263)</f>
        <v>0</v>
      </c>
      <c r="G260" s="116">
        <f t="shared" si="263"/>
        <v>0</v>
      </c>
      <c r="H260" s="117" t="s">
        <v>621</v>
      </c>
      <c r="I260" s="118"/>
      <c r="J260" s="118" t="s">
        <v>621</v>
      </c>
      <c r="K260" s="104">
        <f t="shared" si="252"/>
        <v>0</v>
      </c>
      <c r="L260" s="104">
        <f t="shared" si="258"/>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1" si="264">F554</f>
        <v>0</v>
      </c>
      <c r="G261" s="159">
        <f t="shared" si="264"/>
        <v>0</v>
      </c>
      <c r="H261" s="160" t="s">
        <v>216</v>
      </c>
      <c r="I261" s="161"/>
      <c r="J261" s="161" t="s">
        <v>216</v>
      </c>
      <c r="K261" s="104">
        <f t="shared" si="252"/>
        <v>0</v>
      </c>
      <c r="L261" s="104">
        <f t="shared" si="258"/>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ref="F262:G262" si="265">F555</f>
        <v>0</v>
      </c>
      <c r="G262" s="159">
        <f t="shared" si="265"/>
        <v>0</v>
      </c>
      <c r="H262" s="160" t="s">
        <v>621</v>
      </c>
      <c r="I262" s="161"/>
      <c r="J262" s="161" t="s">
        <v>621</v>
      </c>
      <c r="K262" s="104">
        <f t="shared" si="252"/>
        <v>0</v>
      </c>
      <c r="L262" s="104">
        <f t="shared" si="258"/>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ref="F263:G263" si="266">F556</f>
        <v>0</v>
      </c>
      <c r="G263" s="159">
        <f t="shared" si="266"/>
        <v>0</v>
      </c>
      <c r="H263" s="160" t="s">
        <v>621</v>
      </c>
      <c r="I263" s="161"/>
      <c r="J263" s="161" t="s">
        <v>621</v>
      </c>
      <c r="K263" s="104">
        <f t="shared" si="252"/>
        <v>0</v>
      </c>
      <c r="L263" s="104">
        <f t="shared" si="258"/>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66" t="s">
        <v>637</v>
      </c>
      <c r="C264" s="741"/>
      <c r="D264" s="113" t="s">
        <v>638</v>
      </c>
      <c r="E264" s="114">
        <v>0</v>
      </c>
      <c r="F264" s="115">
        <f t="shared" ref="F264:G264" si="267">SUM(F265:F267)</f>
        <v>0</v>
      </c>
      <c r="G264" s="116">
        <f t="shared" si="267"/>
        <v>0</v>
      </c>
      <c r="H264" s="117" t="s">
        <v>621</v>
      </c>
      <c r="I264" s="118"/>
      <c r="J264" s="118" t="s">
        <v>621</v>
      </c>
      <c r="K264" s="104">
        <f t="shared" si="252"/>
        <v>0</v>
      </c>
      <c r="L264" s="104">
        <f t="shared" si="258"/>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5" si="268">F558</f>
        <v>0</v>
      </c>
      <c r="G265" s="159">
        <f t="shared" si="268"/>
        <v>0</v>
      </c>
      <c r="H265" s="160" t="s">
        <v>621</v>
      </c>
      <c r="I265" s="161"/>
      <c r="J265" s="161" t="s">
        <v>621</v>
      </c>
      <c r="K265" s="104">
        <f t="shared" si="252"/>
        <v>0</v>
      </c>
      <c r="L265" s="104">
        <f t="shared" si="258"/>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ref="F266:G266" si="269">F559</f>
        <v>0</v>
      </c>
      <c r="G266" s="159">
        <f t="shared" si="269"/>
        <v>0</v>
      </c>
      <c r="H266" s="160" t="s">
        <v>216</v>
      </c>
      <c r="I266" s="161"/>
      <c r="J266" s="161" t="s">
        <v>216</v>
      </c>
      <c r="K266" s="104">
        <f t="shared" si="252"/>
        <v>0</v>
      </c>
      <c r="L266" s="104">
        <f t="shared" si="258"/>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ref="F267:G267" si="270">F560</f>
        <v>0</v>
      </c>
      <c r="G267" s="159">
        <f t="shared" si="270"/>
        <v>0</v>
      </c>
      <c r="H267" s="160" t="s">
        <v>621</v>
      </c>
      <c r="I267" s="161"/>
      <c r="J267" s="161" t="s">
        <v>621</v>
      </c>
      <c r="K267" s="104">
        <f t="shared" si="252"/>
        <v>0</v>
      </c>
      <c r="L267" s="104">
        <f t="shared" si="258"/>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66" t="s">
        <v>642</v>
      </c>
      <c r="C268" s="741"/>
      <c r="D268" s="113" t="s">
        <v>643</v>
      </c>
      <c r="E268" s="114">
        <v>0</v>
      </c>
      <c r="F268" s="115">
        <f t="shared" ref="F268:G268" si="271">SUM(F269:F271)</f>
        <v>0</v>
      </c>
      <c r="G268" s="116">
        <f t="shared" si="271"/>
        <v>0</v>
      </c>
      <c r="H268" s="117" t="s">
        <v>621</v>
      </c>
      <c r="I268" s="118"/>
      <c r="J268" s="118" t="s">
        <v>621</v>
      </c>
      <c r="K268" s="104">
        <f t="shared" si="252"/>
        <v>0</v>
      </c>
      <c r="L268" s="104">
        <f t="shared" si="258"/>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69" si="272">F562</f>
        <v>0</v>
      </c>
      <c r="G269" s="159">
        <f t="shared" si="272"/>
        <v>0</v>
      </c>
      <c r="H269" s="160" t="s">
        <v>216</v>
      </c>
      <c r="I269" s="161"/>
      <c r="J269" s="161" t="s">
        <v>216</v>
      </c>
      <c r="K269" s="104">
        <f t="shared" si="252"/>
        <v>0</v>
      </c>
      <c r="L269" s="104">
        <f t="shared" si="258"/>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ref="F270:G270" si="273">F563</f>
        <v>0</v>
      </c>
      <c r="G270" s="159">
        <f t="shared" si="273"/>
        <v>0</v>
      </c>
      <c r="H270" s="160" t="s">
        <v>621</v>
      </c>
      <c r="I270" s="161"/>
      <c r="J270" s="161" t="s">
        <v>621</v>
      </c>
      <c r="K270" s="104">
        <f t="shared" si="252"/>
        <v>0</v>
      </c>
      <c r="L270" s="104">
        <f t="shared" si="258"/>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ref="F271:G271" si="274">F564</f>
        <v>0</v>
      </c>
      <c r="G271" s="159">
        <f t="shared" si="274"/>
        <v>0</v>
      </c>
      <c r="H271" s="160" t="s">
        <v>621</v>
      </c>
      <c r="I271" s="161"/>
      <c r="J271" s="161" t="s">
        <v>621</v>
      </c>
      <c r="K271" s="104">
        <f t="shared" si="252"/>
        <v>0</v>
      </c>
      <c r="L271" s="104">
        <f t="shared" si="258"/>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66" t="s">
        <v>647</v>
      </c>
      <c r="C272" s="741"/>
      <c r="D272" s="113" t="s">
        <v>648</v>
      </c>
      <c r="E272" s="114">
        <v>0</v>
      </c>
      <c r="F272" s="115">
        <f t="shared" ref="F272:G272" si="275">SUM(F273:F275)</f>
        <v>0</v>
      </c>
      <c r="G272" s="116">
        <f t="shared" si="275"/>
        <v>0</v>
      </c>
      <c r="H272" s="117" t="s">
        <v>621</v>
      </c>
      <c r="I272" s="118"/>
      <c r="J272" s="118" t="s">
        <v>621</v>
      </c>
      <c r="K272" s="104">
        <f t="shared" si="252"/>
        <v>0</v>
      </c>
      <c r="L272" s="104">
        <f t="shared" si="258"/>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3" si="276">F566</f>
        <v>0</v>
      </c>
      <c r="G273" s="159">
        <f t="shared" si="276"/>
        <v>0</v>
      </c>
      <c r="H273" s="160" t="s">
        <v>621</v>
      </c>
      <c r="I273" s="161"/>
      <c r="J273" s="161" t="s">
        <v>621</v>
      </c>
      <c r="K273" s="104">
        <f t="shared" si="252"/>
        <v>0</v>
      </c>
      <c r="L273" s="104">
        <f t="shared" si="258"/>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ref="F274:G274" si="277">F567</f>
        <v>0</v>
      </c>
      <c r="G274" s="159">
        <f t="shared" si="277"/>
        <v>0</v>
      </c>
      <c r="H274" s="160" t="s">
        <v>216</v>
      </c>
      <c r="I274" s="161"/>
      <c r="J274" s="161" t="s">
        <v>216</v>
      </c>
      <c r="K274" s="104">
        <f t="shared" si="252"/>
        <v>0</v>
      </c>
      <c r="L274" s="104">
        <f t="shared" si="258"/>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ref="F275:G275" si="278">F568</f>
        <v>0</v>
      </c>
      <c r="G275" s="159">
        <f t="shared" si="278"/>
        <v>0</v>
      </c>
      <c r="H275" s="160" t="s">
        <v>621</v>
      </c>
      <c r="I275" s="161"/>
      <c r="J275" s="161" t="s">
        <v>621</v>
      </c>
      <c r="K275" s="104">
        <f t="shared" si="252"/>
        <v>0</v>
      </c>
      <c r="L275" s="104">
        <f t="shared" si="258"/>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66" t="s">
        <v>652</v>
      </c>
      <c r="C276" s="741"/>
      <c r="D276" s="113" t="s">
        <v>653</v>
      </c>
      <c r="E276" s="114">
        <v>120</v>
      </c>
      <c r="F276" s="115">
        <f t="shared" ref="F276:G276" si="279">SUM(F277:F279)</f>
        <v>0</v>
      </c>
      <c r="G276" s="116">
        <f t="shared" si="279"/>
        <v>120</v>
      </c>
      <c r="H276" s="117" t="s">
        <v>621</v>
      </c>
      <c r="I276" s="118"/>
      <c r="J276" s="118" t="s">
        <v>621</v>
      </c>
      <c r="K276" s="104">
        <f t="shared" si="252"/>
        <v>240</v>
      </c>
      <c r="L276" s="104">
        <f t="shared" si="258"/>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7" si="280">F570</f>
        <v>0</v>
      </c>
      <c r="G277" s="159">
        <f t="shared" si="280"/>
        <v>0</v>
      </c>
      <c r="H277" s="160" t="s">
        <v>216</v>
      </c>
      <c r="I277" s="161"/>
      <c r="J277" s="161" t="s">
        <v>216</v>
      </c>
      <c r="K277" s="104">
        <f t="shared" si="252"/>
        <v>0</v>
      </c>
      <c r="L277" s="104">
        <f t="shared" si="258"/>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ref="F278:G278" si="281">F571</f>
        <v>0</v>
      </c>
      <c r="G278" s="159">
        <f t="shared" si="281"/>
        <v>0</v>
      </c>
      <c r="H278" s="160" t="s">
        <v>621</v>
      </c>
      <c r="I278" s="161"/>
      <c r="J278" s="161" t="s">
        <v>621</v>
      </c>
      <c r="K278" s="104">
        <f t="shared" si="252"/>
        <v>0</v>
      </c>
      <c r="L278" s="104">
        <f t="shared" si="258"/>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ref="F279:G279" si="282">F572</f>
        <v>0</v>
      </c>
      <c r="G279" s="159">
        <f t="shared" si="282"/>
        <v>120</v>
      </c>
      <c r="H279" s="160" t="s">
        <v>621</v>
      </c>
      <c r="I279" s="161"/>
      <c r="J279" s="161" t="s">
        <v>621</v>
      </c>
      <c r="K279" s="104">
        <f t="shared" si="252"/>
        <v>240</v>
      </c>
      <c r="L279" s="104">
        <f t="shared" si="258"/>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66" t="s">
        <v>657</v>
      </c>
      <c r="C280" s="741"/>
      <c r="D280" s="113" t="s">
        <v>658</v>
      </c>
      <c r="E280" s="114">
        <v>0</v>
      </c>
      <c r="F280" s="115">
        <f t="shared" ref="F280:G280" si="283">SUM(F284:F286)</f>
        <v>0</v>
      </c>
      <c r="G280" s="116">
        <f t="shared" si="283"/>
        <v>0</v>
      </c>
      <c r="H280" s="117" t="s">
        <v>621</v>
      </c>
      <c r="I280" s="118"/>
      <c r="J280" s="118" t="s">
        <v>621</v>
      </c>
      <c r="K280" s="104">
        <f t="shared" si="252"/>
        <v>0</v>
      </c>
      <c r="L280" s="104">
        <f t="shared" si="258"/>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1" si="284">F574</f>
        <v>0</v>
      </c>
      <c r="G281" s="159">
        <f t="shared" si="284"/>
        <v>0</v>
      </c>
      <c r="H281" s="160" t="s">
        <v>621</v>
      </c>
      <c r="I281" s="161"/>
      <c r="J281" s="161" t="s">
        <v>621</v>
      </c>
      <c r="K281" s="104">
        <f t="shared" si="252"/>
        <v>0</v>
      </c>
      <c r="L281" s="104">
        <f t="shared" si="258"/>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ref="F282:G282" si="285">F575</f>
        <v>0</v>
      </c>
      <c r="G282" s="159">
        <f t="shared" si="285"/>
        <v>0</v>
      </c>
      <c r="H282" s="160" t="s">
        <v>216</v>
      </c>
      <c r="I282" s="161"/>
      <c r="J282" s="161" t="s">
        <v>216</v>
      </c>
      <c r="K282" s="104">
        <f t="shared" si="252"/>
        <v>0</v>
      </c>
      <c r="L282" s="104">
        <f t="shared" si="258"/>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66" t="s">
        <v>661</v>
      </c>
      <c r="C283" s="741"/>
      <c r="D283" s="113" t="s">
        <v>662</v>
      </c>
      <c r="E283" s="114">
        <v>0</v>
      </c>
      <c r="F283" s="115">
        <f t="shared" ref="F283:G283" si="286">SUM(F284:F286)</f>
        <v>0</v>
      </c>
      <c r="G283" s="116">
        <f t="shared" si="286"/>
        <v>0</v>
      </c>
      <c r="H283" s="117" t="s">
        <v>621</v>
      </c>
      <c r="I283" s="118"/>
      <c r="J283" s="118" t="s">
        <v>621</v>
      </c>
      <c r="K283" s="104">
        <f t="shared" si="252"/>
        <v>0</v>
      </c>
      <c r="L283" s="104">
        <f t="shared" si="258"/>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4" si="287">F577</f>
        <v>0</v>
      </c>
      <c r="G284" s="159">
        <f t="shared" si="287"/>
        <v>0</v>
      </c>
      <c r="H284" s="160" t="s">
        <v>621</v>
      </c>
      <c r="I284" s="161"/>
      <c r="J284" s="161" t="s">
        <v>621</v>
      </c>
      <c r="K284" s="104">
        <f t="shared" si="252"/>
        <v>0</v>
      </c>
      <c r="L284" s="104">
        <f t="shared" si="258"/>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ref="F285:G285" si="288">F578</f>
        <v>0</v>
      </c>
      <c r="G285" s="159">
        <f t="shared" si="288"/>
        <v>0</v>
      </c>
      <c r="H285" s="160" t="s">
        <v>621</v>
      </c>
      <c r="I285" s="161"/>
      <c r="J285" s="161" t="s">
        <v>621</v>
      </c>
      <c r="K285" s="104">
        <f t="shared" si="252"/>
        <v>0</v>
      </c>
      <c r="L285" s="104">
        <f t="shared" si="258"/>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ref="F286:G286" si="289">F579</f>
        <v>0</v>
      </c>
      <c r="G286" s="159">
        <f t="shared" si="289"/>
        <v>0</v>
      </c>
      <c r="H286" s="160" t="s">
        <v>216</v>
      </c>
      <c r="I286" s="161"/>
      <c r="J286" s="161" t="s">
        <v>216</v>
      </c>
      <c r="K286" s="104">
        <f t="shared" si="252"/>
        <v>0</v>
      </c>
      <c r="L286" s="104">
        <f t="shared" si="258"/>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58" t="s">
        <v>666</v>
      </c>
      <c r="B287" s="739"/>
      <c r="C287" s="741"/>
      <c r="D287" s="98" t="s">
        <v>195</v>
      </c>
      <c r="E287" s="99">
        <v>189550.56</v>
      </c>
      <c r="F287" s="100">
        <f t="shared" ref="F287:J287" si="290">SUM(F289,F394,F401)</f>
        <v>7000</v>
      </c>
      <c r="G287" s="101">
        <f t="shared" si="290"/>
        <v>196550.56</v>
      </c>
      <c r="H287" s="107">
        <f t="shared" si="290"/>
        <v>45978</v>
      </c>
      <c r="I287" s="108">
        <f t="shared" si="290"/>
        <v>46471</v>
      </c>
      <c r="J287" s="108">
        <f t="shared" si="290"/>
        <v>46918</v>
      </c>
      <c r="K287" s="104">
        <f t="shared" si="252"/>
        <v>393101.12</v>
      </c>
      <c r="L287" s="104">
        <f t="shared" si="258"/>
        <v>196550.56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58" t="s">
        <v>196</v>
      </c>
      <c r="B288" s="739"/>
      <c r="C288" s="741"/>
      <c r="D288" s="98" t="s">
        <v>197</v>
      </c>
      <c r="E288" s="99">
        <v>61819.25</v>
      </c>
      <c r="F288" s="100">
        <f t="shared" ref="F288:J288" si="291">F289-F320+F348-F390</f>
        <v>0</v>
      </c>
      <c r="G288" s="101">
        <f t="shared" si="291"/>
        <v>61819.25</v>
      </c>
      <c r="H288" s="107">
        <f t="shared" si="291"/>
        <v>0</v>
      </c>
      <c r="I288" s="108">
        <f t="shared" si="291"/>
        <v>0</v>
      </c>
      <c r="J288" s="108">
        <f t="shared" si="291"/>
        <v>0</v>
      </c>
      <c r="K288" s="104">
        <f t="shared" si="252"/>
        <v>123638.5</v>
      </c>
      <c r="L288" s="104">
        <f t="shared" si="258"/>
        <v>61819.25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58" t="s">
        <v>198</v>
      </c>
      <c r="B289" s="739"/>
      <c r="C289" s="741"/>
      <c r="D289" s="98" t="s">
        <v>199</v>
      </c>
      <c r="E289" s="99">
        <v>187669.56</v>
      </c>
      <c r="F289" s="100">
        <f t="shared" ref="F289:J289" si="292">SUM(F290,F357)</f>
        <v>7000</v>
      </c>
      <c r="G289" s="101">
        <f t="shared" si="292"/>
        <v>194669.56</v>
      </c>
      <c r="H289" s="107">
        <f t="shared" si="292"/>
        <v>45978</v>
      </c>
      <c r="I289" s="108">
        <f t="shared" si="292"/>
        <v>46471</v>
      </c>
      <c r="J289" s="108">
        <f t="shared" si="292"/>
        <v>46918</v>
      </c>
      <c r="K289" s="104">
        <f t="shared" si="252"/>
        <v>389339.12</v>
      </c>
      <c r="L289" s="104">
        <f t="shared" si="258"/>
        <v>194669.56</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58" t="s">
        <v>200</v>
      </c>
      <c r="B290" s="739"/>
      <c r="C290" s="741"/>
      <c r="D290" s="98" t="s">
        <v>201</v>
      </c>
      <c r="E290" s="99">
        <v>188103.25</v>
      </c>
      <c r="F290" s="100">
        <f t="shared" ref="F290:J290" si="293">SUM(F291,F308,F319,F354)</f>
        <v>7000</v>
      </c>
      <c r="G290" s="101">
        <f t="shared" si="293"/>
        <v>195103.25</v>
      </c>
      <c r="H290" s="107">
        <f t="shared" si="293"/>
        <v>45978</v>
      </c>
      <c r="I290" s="108">
        <f t="shared" si="293"/>
        <v>46471</v>
      </c>
      <c r="J290" s="108">
        <f t="shared" si="293"/>
        <v>46918</v>
      </c>
      <c r="K290" s="104">
        <f t="shared" si="252"/>
        <v>390206.5</v>
      </c>
      <c r="L290" s="104">
        <f t="shared" si="258"/>
        <v>195103.25</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58" t="s">
        <v>667</v>
      </c>
      <c r="B291" s="739"/>
      <c r="C291" s="741"/>
      <c r="D291" s="98" t="s">
        <v>203</v>
      </c>
      <c r="E291" s="99">
        <v>57511.25</v>
      </c>
      <c r="F291" s="100">
        <f t="shared" ref="F291:J291" si="294">SUM(F292,F295,F303)</f>
        <v>0</v>
      </c>
      <c r="G291" s="101">
        <f t="shared" si="294"/>
        <v>57511.25</v>
      </c>
      <c r="H291" s="107">
        <f t="shared" si="294"/>
        <v>0</v>
      </c>
      <c r="I291" s="108">
        <f t="shared" si="294"/>
        <v>0</v>
      </c>
      <c r="J291" s="108">
        <f t="shared" si="294"/>
        <v>0</v>
      </c>
      <c r="K291" s="104">
        <f t="shared" si="252"/>
        <v>115022.5</v>
      </c>
      <c r="L291" s="104">
        <f t="shared" si="258"/>
        <v>57511.25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58" t="s">
        <v>668</v>
      </c>
      <c r="B292" s="739"/>
      <c r="C292" s="741"/>
      <c r="D292" s="111" t="s">
        <v>205</v>
      </c>
      <c r="E292" s="99">
        <v>0</v>
      </c>
      <c r="F292" s="100">
        <f t="shared" ref="F292:J292" si="295">SUM(F293)</f>
        <v>0</v>
      </c>
      <c r="G292" s="101">
        <f t="shared" si="295"/>
        <v>0</v>
      </c>
      <c r="H292" s="107">
        <f t="shared" si="295"/>
        <v>0</v>
      </c>
      <c r="I292" s="108">
        <f t="shared" si="295"/>
        <v>0</v>
      </c>
      <c r="J292" s="108">
        <f t="shared" si="295"/>
        <v>0</v>
      </c>
      <c r="K292" s="104">
        <f t="shared" si="252"/>
        <v>0</v>
      </c>
      <c r="L292" s="104">
        <f t="shared" si="258"/>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58" t="s">
        <v>669</v>
      </c>
      <c r="B293" s="739"/>
      <c r="C293" s="741"/>
      <c r="D293" s="111" t="s">
        <v>207</v>
      </c>
      <c r="E293" s="99">
        <v>0</v>
      </c>
      <c r="F293" s="100">
        <f t="shared" ref="F293:J293" si="296">SUM(F294)</f>
        <v>0</v>
      </c>
      <c r="G293" s="101">
        <f t="shared" si="296"/>
        <v>0</v>
      </c>
      <c r="H293" s="107">
        <f t="shared" si="296"/>
        <v>0</v>
      </c>
      <c r="I293" s="108">
        <f t="shared" si="296"/>
        <v>0</v>
      </c>
      <c r="J293" s="108">
        <f t="shared" si="296"/>
        <v>0</v>
      </c>
      <c r="K293" s="104">
        <f t="shared" si="252"/>
        <v>0</v>
      </c>
      <c r="L293" s="104">
        <f t="shared" si="258"/>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57" t="s">
        <v>670</v>
      </c>
      <c r="C294" s="747"/>
      <c r="D294" s="165" t="s">
        <v>209</v>
      </c>
      <c r="E294" s="166">
        <v>0</v>
      </c>
      <c r="F294" s="167"/>
      <c r="G294" s="168">
        <f>SUM(F294,E294)</f>
        <v>0</v>
      </c>
      <c r="H294" s="169">
        <f t="shared" ref="H294:J294" si="297">ROUND(F294*H$7, )</f>
        <v>0</v>
      </c>
      <c r="I294" s="170">
        <f t="shared" si="297"/>
        <v>0</v>
      </c>
      <c r="J294" s="170">
        <f t="shared" si="297"/>
        <v>0</v>
      </c>
      <c r="K294" s="104">
        <f t="shared" si="252"/>
        <v>0</v>
      </c>
      <c r="L294" s="104">
        <f t="shared" si="258"/>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58" t="s">
        <v>210</v>
      </c>
      <c r="B295" s="739"/>
      <c r="C295" s="741"/>
      <c r="D295" s="98" t="s">
        <v>211</v>
      </c>
      <c r="E295" s="99">
        <v>57511.25</v>
      </c>
      <c r="F295" s="100">
        <f t="shared" ref="F295:J295" si="298">SUM(F296,F299)</f>
        <v>0</v>
      </c>
      <c r="G295" s="101">
        <f t="shared" si="298"/>
        <v>57511.25</v>
      </c>
      <c r="H295" s="107">
        <f t="shared" si="298"/>
        <v>0</v>
      </c>
      <c r="I295" s="108">
        <f t="shared" si="298"/>
        <v>0</v>
      </c>
      <c r="J295" s="108">
        <f t="shared" si="298"/>
        <v>0</v>
      </c>
      <c r="K295" s="104">
        <f t="shared" si="252"/>
        <v>115022.5</v>
      </c>
      <c r="L295" s="104">
        <f t="shared" si="258"/>
        <v>57511.25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58" t="s">
        <v>671</v>
      </c>
      <c r="B296" s="739"/>
      <c r="C296" s="741"/>
      <c r="D296" s="111" t="s">
        <v>213</v>
      </c>
      <c r="E296" s="99"/>
      <c r="F296" s="100"/>
      <c r="G296" s="101"/>
      <c r="H296" s="107"/>
      <c r="I296" s="108"/>
      <c r="J296" s="108"/>
      <c r="K296" s="104">
        <f t="shared" si="252"/>
        <v>0</v>
      </c>
      <c r="L296" s="104">
        <f t="shared" si="258"/>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57" t="s">
        <v>214</v>
      </c>
      <c r="C297" s="747"/>
      <c r="D297" s="165" t="s">
        <v>215</v>
      </c>
      <c r="E297" s="166">
        <v>0</v>
      </c>
      <c r="F297" s="167"/>
      <c r="G297" s="168">
        <f t="shared" ref="G297:G298" si="299">SUM(F297,E297)</f>
        <v>0</v>
      </c>
      <c r="H297" s="171">
        <f t="shared" ref="H297:J297" si="300">ROUND(F297*H$7, )</f>
        <v>0</v>
      </c>
      <c r="I297" s="172">
        <f t="shared" si="300"/>
        <v>0</v>
      </c>
      <c r="J297" s="172">
        <f t="shared" si="300"/>
        <v>0</v>
      </c>
      <c r="K297" s="104">
        <f t="shared" si="252"/>
        <v>0</v>
      </c>
      <c r="L297" s="104">
        <f t="shared" si="258"/>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57" t="s">
        <v>672</v>
      </c>
      <c r="C298" s="747"/>
      <c r="D298" s="165" t="s">
        <v>218</v>
      </c>
      <c r="E298" s="166">
        <v>0</v>
      </c>
      <c r="F298" s="167"/>
      <c r="G298" s="168">
        <f t="shared" si="299"/>
        <v>0</v>
      </c>
      <c r="H298" s="171">
        <f t="shared" ref="H298:J298" si="301">ROUND(F298*H$7, )</f>
        <v>0</v>
      </c>
      <c r="I298" s="172">
        <f t="shared" si="301"/>
        <v>0</v>
      </c>
      <c r="J298" s="172">
        <f t="shared" si="301"/>
        <v>0</v>
      </c>
      <c r="K298" s="104">
        <f t="shared" si="252"/>
        <v>0</v>
      </c>
      <c r="L298" s="104">
        <f t="shared" si="258"/>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58" t="s">
        <v>219</v>
      </c>
      <c r="B299" s="739"/>
      <c r="C299" s="741"/>
      <c r="D299" s="98" t="s">
        <v>220</v>
      </c>
      <c r="E299" s="99">
        <v>57511.25</v>
      </c>
      <c r="F299" s="100">
        <f t="shared" ref="F299:J299" si="302">SUM(F300:F302)</f>
        <v>0</v>
      </c>
      <c r="G299" s="101">
        <f t="shared" si="302"/>
        <v>57511.25</v>
      </c>
      <c r="H299" s="107">
        <f t="shared" si="302"/>
        <v>0</v>
      </c>
      <c r="I299" s="108">
        <f t="shared" si="302"/>
        <v>0</v>
      </c>
      <c r="J299" s="108">
        <f t="shared" si="302"/>
        <v>0</v>
      </c>
      <c r="K299" s="104">
        <f t="shared" si="252"/>
        <v>115022.5</v>
      </c>
      <c r="L299" s="104">
        <f t="shared" si="258"/>
        <v>57511.25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57" t="s">
        <v>221</v>
      </c>
      <c r="C300" s="747"/>
      <c r="D300" s="174" t="s">
        <v>222</v>
      </c>
      <c r="E300" s="166">
        <v>48916</v>
      </c>
      <c r="F300" s="167"/>
      <c r="G300" s="168">
        <f t="shared" ref="G300:G302" si="303">SUM(E300:F300)</f>
        <v>48916</v>
      </c>
      <c r="H300" s="175">
        <f>ROUND(F300*H$7, )</f>
        <v>0</v>
      </c>
      <c r="I300" s="176">
        <f>ROUND(F300*I$7, )</f>
        <v>0</v>
      </c>
      <c r="J300" s="176">
        <f>ROUND(F300*J$7, )</f>
        <v>0</v>
      </c>
      <c r="K300" s="104">
        <f t="shared" si="252"/>
        <v>97832</v>
      </c>
      <c r="L300" s="104">
        <f t="shared" si="258"/>
        <v>48916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57" t="s">
        <v>223</v>
      </c>
      <c r="C301" s="747"/>
      <c r="D301" s="177" t="s">
        <v>224</v>
      </c>
      <c r="E301" s="178">
        <v>6848</v>
      </c>
      <c r="F301" s="178"/>
      <c r="G301" s="168">
        <f t="shared" si="303"/>
        <v>6848</v>
      </c>
      <c r="H301" s="175"/>
      <c r="I301" s="176"/>
      <c r="J301" s="176"/>
      <c r="K301" s="104">
        <f t="shared" si="252"/>
        <v>13696</v>
      </c>
      <c r="L301" s="104">
        <f t="shared" si="258"/>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67" t="s">
        <v>979</v>
      </c>
      <c r="C302" s="768"/>
      <c r="D302" s="179">
        <v>38023</v>
      </c>
      <c r="E302" s="178">
        <v>1747.25</v>
      </c>
      <c r="F302" s="675"/>
      <c r="G302" s="168">
        <f t="shared" si="303"/>
        <v>1747.25</v>
      </c>
      <c r="H302" s="175">
        <f t="shared" ref="H302:H318" si="304">ROUND(F302*H$7, )</f>
        <v>0</v>
      </c>
      <c r="I302" s="176">
        <f>ROUND(F302*I$7, )</f>
        <v>0</v>
      </c>
      <c r="J302" s="176">
        <f>ROUND(F302*J$7, )</f>
        <v>0</v>
      </c>
      <c r="K302" s="104">
        <f t="shared" si="252"/>
        <v>3494.5</v>
      </c>
      <c r="L302" s="104">
        <f t="shared" si="258"/>
        <v>1747.25</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58" t="s">
        <v>225</v>
      </c>
      <c r="B303" s="739"/>
      <c r="C303" s="741"/>
      <c r="D303" s="111" t="s">
        <v>226</v>
      </c>
      <c r="E303" s="99">
        <v>0</v>
      </c>
      <c r="F303" s="100"/>
      <c r="G303" s="180">
        <f t="shared" ref="G303:G304" si="305">SUM(G304)</f>
        <v>0</v>
      </c>
      <c r="H303" s="181">
        <f t="shared" si="304"/>
        <v>0</v>
      </c>
      <c r="I303" s="182">
        <f t="shared" ref="I303:J303" si="306">ROUND(G303*I$7, )</f>
        <v>0</v>
      </c>
      <c r="J303" s="182">
        <f t="shared" si="306"/>
        <v>0</v>
      </c>
      <c r="K303" s="104">
        <f t="shared" si="252"/>
        <v>0</v>
      </c>
      <c r="L303" s="104">
        <f t="shared" si="258"/>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58" t="s">
        <v>227</v>
      </c>
      <c r="B304" s="739"/>
      <c r="C304" s="741"/>
      <c r="D304" s="111" t="s">
        <v>228</v>
      </c>
      <c r="E304" s="99">
        <v>0</v>
      </c>
      <c r="F304" s="100"/>
      <c r="G304" s="183">
        <f t="shared" si="305"/>
        <v>0</v>
      </c>
      <c r="H304" s="181">
        <f t="shared" si="304"/>
        <v>0</v>
      </c>
      <c r="I304" s="182">
        <f t="shared" ref="I304:J304" si="307">ROUND(G304*I$7, )</f>
        <v>0</v>
      </c>
      <c r="J304" s="182">
        <f t="shared" si="307"/>
        <v>0</v>
      </c>
      <c r="K304" s="104">
        <f t="shared" si="252"/>
        <v>0</v>
      </c>
      <c r="L304" s="104">
        <f t="shared" si="258"/>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57" t="s">
        <v>229</v>
      </c>
      <c r="C305" s="747"/>
      <c r="D305" s="165" t="s">
        <v>230</v>
      </c>
      <c r="E305" s="166">
        <v>0</v>
      </c>
      <c r="F305" s="167"/>
      <c r="G305" s="168">
        <f>SUM(F305,E305)</f>
        <v>0</v>
      </c>
      <c r="H305" s="171">
        <f t="shared" si="304"/>
        <v>0</v>
      </c>
      <c r="I305" s="172">
        <f t="shared" ref="I305:J305" si="308">ROUND(H305*I$7, )</f>
        <v>0</v>
      </c>
      <c r="J305" s="172">
        <f t="shared" si="308"/>
        <v>0</v>
      </c>
      <c r="K305" s="104">
        <f t="shared" si="252"/>
        <v>0</v>
      </c>
      <c r="L305" s="104">
        <f t="shared" si="258"/>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58" t="s">
        <v>231</v>
      </c>
      <c r="B306" s="739"/>
      <c r="C306" s="741"/>
      <c r="D306" s="111" t="s">
        <v>232</v>
      </c>
      <c r="E306" s="99">
        <v>0</v>
      </c>
      <c r="F306" s="100"/>
      <c r="G306" s="180">
        <f>SUM(G307)</f>
        <v>0</v>
      </c>
      <c r="H306" s="181">
        <f t="shared" si="304"/>
        <v>0</v>
      </c>
      <c r="I306" s="182">
        <f t="shared" ref="I306:J306" si="309">ROUND(H306*I$7, )</f>
        <v>0</v>
      </c>
      <c r="J306" s="182">
        <f t="shared" si="309"/>
        <v>0</v>
      </c>
      <c r="K306" s="104">
        <f t="shared" si="252"/>
        <v>0</v>
      </c>
      <c r="L306" s="104">
        <f t="shared" si="258"/>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57" t="s">
        <v>233</v>
      </c>
      <c r="C307" s="747"/>
      <c r="D307" s="165" t="s">
        <v>234</v>
      </c>
      <c r="E307" s="166">
        <v>0</v>
      </c>
      <c r="F307" s="167"/>
      <c r="G307" s="168">
        <f>SUM(F307,E307)</f>
        <v>0</v>
      </c>
      <c r="H307" s="171">
        <f t="shared" si="304"/>
        <v>0</v>
      </c>
      <c r="I307" s="172">
        <f t="shared" ref="I307:J307" si="310">ROUND(H307*I$7, )</f>
        <v>0</v>
      </c>
      <c r="J307" s="172">
        <f t="shared" si="310"/>
        <v>0</v>
      </c>
      <c r="K307" s="104">
        <f t="shared" si="252"/>
        <v>0</v>
      </c>
      <c r="L307" s="104">
        <f t="shared" si="258"/>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58" t="s">
        <v>673</v>
      </c>
      <c r="B308" s="739"/>
      <c r="C308" s="741"/>
      <c r="D308" s="111" t="s">
        <v>236</v>
      </c>
      <c r="E308" s="99">
        <v>0</v>
      </c>
      <c r="F308" s="100"/>
      <c r="G308" s="180">
        <f>SUM(G309)</f>
        <v>0</v>
      </c>
      <c r="H308" s="181">
        <f t="shared" si="304"/>
        <v>0</v>
      </c>
      <c r="I308" s="182">
        <f t="shared" ref="I308:J308" si="311">ROUND(H308*I$7, )</f>
        <v>0</v>
      </c>
      <c r="J308" s="182">
        <f t="shared" si="311"/>
        <v>0</v>
      </c>
      <c r="K308" s="104">
        <f t="shared" si="252"/>
        <v>0</v>
      </c>
      <c r="L308" s="104">
        <f t="shared" si="258"/>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58" t="s">
        <v>237</v>
      </c>
      <c r="B309" s="739"/>
      <c r="C309" s="741"/>
      <c r="D309" s="111" t="s">
        <v>238</v>
      </c>
      <c r="E309" s="99">
        <v>0</v>
      </c>
      <c r="F309" s="100"/>
      <c r="G309" s="183">
        <f>SUM(G310,G313,G317:G318)</f>
        <v>0</v>
      </c>
      <c r="H309" s="181">
        <f t="shared" si="304"/>
        <v>0</v>
      </c>
      <c r="I309" s="182">
        <f t="shared" ref="I309:J309" si="312">ROUND(H309*I$7, )</f>
        <v>0</v>
      </c>
      <c r="J309" s="182">
        <f t="shared" si="312"/>
        <v>0</v>
      </c>
      <c r="K309" s="104">
        <f t="shared" si="252"/>
        <v>0</v>
      </c>
      <c r="L309" s="104">
        <f t="shared" si="258"/>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66" t="s">
        <v>674</v>
      </c>
      <c r="C310" s="741"/>
      <c r="D310" s="113" t="s">
        <v>240</v>
      </c>
      <c r="E310" s="114">
        <v>0</v>
      </c>
      <c r="F310" s="115"/>
      <c r="G310" s="183">
        <f>SUM(G311:G312)</f>
        <v>0</v>
      </c>
      <c r="H310" s="184">
        <f t="shared" si="304"/>
        <v>0</v>
      </c>
      <c r="I310" s="185">
        <f t="shared" ref="I310:J310" si="313">ROUND(H310*I$7, )</f>
        <v>0</v>
      </c>
      <c r="J310" s="185">
        <f t="shared" si="313"/>
        <v>0</v>
      </c>
      <c r="K310" s="104">
        <f t="shared" si="252"/>
        <v>0</v>
      </c>
      <c r="L310" s="104">
        <f t="shared" si="258"/>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314">SUM(F311,E311)</f>
        <v>0</v>
      </c>
      <c r="H311" s="192">
        <f t="shared" si="304"/>
        <v>0</v>
      </c>
      <c r="I311" s="193">
        <f t="shared" ref="I311:J311" si="315">ROUND(H311*I$7, )</f>
        <v>0</v>
      </c>
      <c r="J311" s="193">
        <f t="shared" si="315"/>
        <v>0</v>
      </c>
      <c r="K311" s="104">
        <f t="shared" si="252"/>
        <v>0</v>
      </c>
      <c r="L311" s="104">
        <f t="shared" si="258"/>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314"/>
        <v>0</v>
      </c>
      <c r="H312" s="192">
        <f t="shared" si="304"/>
        <v>0</v>
      </c>
      <c r="I312" s="193">
        <f t="shared" ref="I312:J312" si="316">ROUND(H312*I$7, )</f>
        <v>0</v>
      </c>
      <c r="J312" s="193">
        <f t="shared" si="316"/>
        <v>0</v>
      </c>
      <c r="K312" s="104">
        <f t="shared" si="252"/>
        <v>0</v>
      </c>
      <c r="L312" s="104">
        <f t="shared" si="258"/>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66" t="s">
        <v>245</v>
      </c>
      <c r="C313" s="741"/>
      <c r="D313" s="113" t="s">
        <v>246</v>
      </c>
      <c r="E313" s="114">
        <v>0</v>
      </c>
      <c r="F313" s="115"/>
      <c r="G313" s="183">
        <f>SUM(G314:G316)</f>
        <v>0</v>
      </c>
      <c r="H313" s="184">
        <f t="shared" si="304"/>
        <v>0</v>
      </c>
      <c r="I313" s="185">
        <f t="shared" ref="I313:J313" si="317">ROUND(H313*I$7, )</f>
        <v>0</v>
      </c>
      <c r="J313" s="185">
        <f t="shared" si="317"/>
        <v>0</v>
      </c>
      <c r="K313" s="104">
        <f t="shared" si="252"/>
        <v>0</v>
      </c>
      <c r="L313" s="104">
        <f t="shared" si="258"/>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318">SUM(F314,E314)</f>
        <v>0</v>
      </c>
      <c r="H314" s="192">
        <f t="shared" si="304"/>
        <v>0</v>
      </c>
      <c r="I314" s="193">
        <f t="shared" ref="I314:J314" si="319">ROUND(H314*I$7, )</f>
        <v>0</v>
      </c>
      <c r="J314" s="193">
        <f t="shared" si="319"/>
        <v>0</v>
      </c>
      <c r="K314" s="104">
        <f t="shared" si="252"/>
        <v>0</v>
      </c>
      <c r="L314" s="104">
        <f t="shared" si="258"/>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318"/>
        <v>0</v>
      </c>
      <c r="H315" s="192">
        <f t="shared" si="304"/>
        <v>0</v>
      </c>
      <c r="I315" s="193">
        <f t="shared" ref="I315:J315" si="320">ROUND(H315*I$7, )</f>
        <v>0</v>
      </c>
      <c r="J315" s="193">
        <f t="shared" si="320"/>
        <v>0</v>
      </c>
      <c r="K315" s="104">
        <f t="shared" si="252"/>
        <v>0</v>
      </c>
      <c r="L315" s="104">
        <f t="shared" si="258"/>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318"/>
        <v>0</v>
      </c>
      <c r="H316" s="192">
        <f t="shared" si="304"/>
        <v>0</v>
      </c>
      <c r="I316" s="193">
        <f t="shared" ref="I316:J316" si="321">ROUND(H316*I$7, )</f>
        <v>0</v>
      </c>
      <c r="J316" s="193">
        <f t="shared" si="321"/>
        <v>0</v>
      </c>
      <c r="K316" s="104">
        <f t="shared" si="252"/>
        <v>0</v>
      </c>
      <c r="L316" s="104">
        <f t="shared" si="258"/>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57" t="s">
        <v>253</v>
      </c>
      <c r="C317" s="747"/>
      <c r="D317" s="165" t="s">
        <v>254</v>
      </c>
      <c r="E317" s="166">
        <v>0</v>
      </c>
      <c r="F317" s="167"/>
      <c r="G317" s="168">
        <f t="shared" si="318"/>
        <v>0</v>
      </c>
      <c r="H317" s="171">
        <f t="shared" si="304"/>
        <v>0</v>
      </c>
      <c r="I317" s="172">
        <f t="shared" ref="I317:J317" si="322">ROUND(H317*I$7, )</f>
        <v>0</v>
      </c>
      <c r="J317" s="172">
        <f t="shared" si="322"/>
        <v>0</v>
      </c>
      <c r="K317" s="104">
        <f t="shared" si="252"/>
        <v>0</v>
      </c>
      <c r="L317" s="104">
        <f t="shared" si="258"/>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57" t="s">
        <v>255</v>
      </c>
      <c r="C318" s="747"/>
      <c r="D318" s="165" t="s">
        <v>256</v>
      </c>
      <c r="E318" s="166">
        <v>0</v>
      </c>
      <c r="F318" s="167"/>
      <c r="G318" s="168">
        <f t="shared" si="318"/>
        <v>0</v>
      </c>
      <c r="H318" s="171">
        <f t="shared" si="304"/>
        <v>0</v>
      </c>
      <c r="I318" s="172">
        <f t="shared" ref="I318:J318" si="323">ROUND(H318*I$7, )</f>
        <v>0</v>
      </c>
      <c r="J318" s="172">
        <f t="shared" si="323"/>
        <v>0</v>
      </c>
      <c r="K318" s="104">
        <f t="shared" si="252"/>
        <v>0</v>
      </c>
      <c r="L318" s="104">
        <f t="shared" si="258"/>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58" t="s">
        <v>675</v>
      </c>
      <c r="B319" s="739"/>
      <c r="C319" s="741"/>
      <c r="D319" s="98" t="s">
        <v>258</v>
      </c>
      <c r="E319" s="99">
        <v>130592</v>
      </c>
      <c r="F319" s="100">
        <f t="shared" ref="F319:J319" si="324">SUM(F320,F343,F345,F348)</f>
        <v>7000</v>
      </c>
      <c r="G319" s="101">
        <f t="shared" si="324"/>
        <v>137592</v>
      </c>
      <c r="H319" s="107">
        <f t="shared" si="324"/>
        <v>45978</v>
      </c>
      <c r="I319" s="108">
        <f t="shared" si="324"/>
        <v>46471</v>
      </c>
      <c r="J319" s="108">
        <f t="shared" si="324"/>
        <v>46918</v>
      </c>
      <c r="K319" s="104">
        <f t="shared" si="252"/>
        <v>275184</v>
      </c>
      <c r="L319" s="104">
        <f t="shared" si="258"/>
        <v>137592</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58" t="s">
        <v>45</v>
      </c>
      <c r="B320" s="739"/>
      <c r="C320" s="741"/>
      <c r="D320" s="98" t="s">
        <v>259</v>
      </c>
      <c r="E320" s="99">
        <v>129195</v>
      </c>
      <c r="F320" s="100">
        <f t="shared" ref="F320:J320" si="325">SUM(F321,F340,F341,F342)</f>
        <v>7000</v>
      </c>
      <c r="G320" s="101">
        <f t="shared" si="325"/>
        <v>136195</v>
      </c>
      <c r="H320" s="107">
        <f t="shared" si="325"/>
        <v>45978</v>
      </c>
      <c r="I320" s="108">
        <f t="shared" si="325"/>
        <v>46471</v>
      </c>
      <c r="J320" s="108">
        <f t="shared" si="325"/>
        <v>46918</v>
      </c>
      <c r="K320" s="104">
        <f t="shared" si="252"/>
        <v>272390</v>
      </c>
      <c r="L320" s="104">
        <f t="shared" si="258"/>
        <v>136195</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66" t="s">
        <v>260</v>
      </c>
      <c r="C321" s="741"/>
      <c r="D321" s="121" t="s">
        <v>261</v>
      </c>
      <c r="E321" s="114">
        <v>54228</v>
      </c>
      <c r="F321" s="115">
        <f t="shared" ref="F321:G321" si="326">SUM(F322,F323,F325,F333,F334,F337:F338,F339,F324,F335:F336)</f>
        <v>0</v>
      </c>
      <c r="G321" s="116">
        <f t="shared" si="326"/>
        <v>54228</v>
      </c>
      <c r="H321" s="117">
        <f t="shared" ref="H321:J321" si="327">SUM(H322,H323,H325,H333,H334,H337,H339)</f>
        <v>28553</v>
      </c>
      <c r="I321" s="118">
        <f t="shared" si="327"/>
        <v>28553</v>
      </c>
      <c r="J321" s="118">
        <f t="shared" si="327"/>
        <v>28553</v>
      </c>
      <c r="K321" s="104">
        <f t="shared" si="252"/>
        <v>108456</v>
      </c>
      <c r="L321" s="104">
        <f t="shared" si="258"/>
        <v>54228</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164" t="s">
        <v>262</v>
      </c>
      <c r="D322" s="174"/>
      <c r="E322" s="166">
        <v>18678</v>
      </c>
      <c r="F322" s="167"/>
      <c r="G322" s="195">
        <f t="shared" ref="G322:G324" si="328">SUM(E322:F322)</f>
        <v>18678</v>
      </c>
      <c r="H322" s="175">
        <v>10543</v>
      </c>
      <c r="I322" s="176">
        <v>10543</v>
      </c>
      <c r="J322" s="176">
        <v>10543</v>
      </c>
      <c r="K322" s="104">
        <f t="shared" si="252"/>
        <v>37356</v>
      </c>
      <c r="L322" s="104">
        <f t="shared" si="258"/>
        <v>18678</v>
      </c>
      <c r="M322" s="120"/>
      <c r="N322" s="120">
        <f>G322+G323+F342+6184</f>
        <v>49571</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164" t="s">
        <v>975</v>
      </c>
      <c r="D323" s="174"/>
      <c r="E323" s="166">
        <v>17709</v>
      </c>
      <c r="F323" s="167"/>
      <c r="G323" s="195">
        <f t="shared" si="328"/>
        <v>17709</v>
      </c>
      <c r="H323" s="175">
        <v>9993</v>
      </c>
      <c r="I323" s="176">
        <v>9993</v>
      </c>
      <c r="J323" s="176">
        <v>9993</v>
      </c>
      <c r="K323" s="104">
        <f t="shared" si="252"/>
        <v>35418</v>
      </c>
      <c r="L323" s="104">
        <f t="shared" si="258"/>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164" t="s">
        <v>264</v>
      </c>
      <c r="D324" s="174"/>
      <c r="E324" s="166">
        <v>0</v>
      </c>
      <c r="F324" s="167"/>
      <c r="G324" s="195">
        <f t="shared" si="328"/>
        <v>0</v>
      </c>
      <c r="H324" s="175">
        <v>9993</v>
      </c>
      <c r="I324" s="176">
        <v>9993</v>
      </c>
      <c r="J324" s="176">
        <v>9993</v>
      </c>
      <c r="K324" s="104">
        <f t="shared" si="252"/>
        <v>0</v>
      </c>
      <c r="L324" s="104">
        <f t="shared" si="258"/>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164" t="s">
        <v>265</v>
      </c>
      <c r="D325" s="174"/>
      <c r="E325" s="166">
        <v>1007</v>
      </c>
      <c r="F325" s="167">
        <f t="shared" ref="F325:G325" si="329">SUM(F326:F329,F332)</f>
        <v>0</v>
      </c>
      <c r="G325" s="195">
        <f t="shared" si="329"/>
        <v>1007</v>
      </c>
      <c r="H325" s="196">
        <f t="shared" ref="H325:J325" si="330">SUBTOTAL(9,H327:H328)</f>
        <v>0</v>
      </c>
      <c r="I325" s="197">
        <f t="shared" si="330"/>
        <v>0</v>
      </c>
      <c r="J325" s="197">
        <f t="shared" si="330"/>
        <v>0</v>
      </c>
      <c r="K325" s="104">
        <f t="shared" si="252"/>
        <v>2014</v>
      </c>
      <c r="L325" s="104">
        <f t="shared" si="258"/>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164" t="s">
        <v>676</v>
      </c>
      <c r="D326" s="174"/>
      <c r="E326" s="166">
        <v>1007</v>
      </c>
      <c r="F326" s="167"/>
      <c r="G326" s="195">
        <f t="shared" ref="G326:G342" si="331">SUM(E326:F326)</f>
        <v>1007</v>
      </c>
      <c r="H326" s="196">
        <f t="shared" ref="H326:J326" si="332">SUBTOTAL(9,H328:H329)</f>
        <v>0</v>
      </c>
      <c r="I326" s="197">
        <f t="shared" si="332"/>
        <v>0</v>
      </c>
      <c r="J326" s="197">
        <f t="shared" si="332"/>
        <v>0</v>
      </c>
      <c r="K326" s="104">
        <f t="shared" si="252"/>
        <v>2014</v>
      </c>
      <c r="L326" s="104">
        <f t="shared" si="258"/>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164" t="s">
        <v>677</v>
      </c>
      <c r="D327" s="174"/>
      <c r="E327" s="166">
        <v>0</v>
      </c>
      <c r="F327" s="167"/>
      <c r="G327" s="195">
        <f t="shared" si="331"/>
        <v>0</v>
      </c>
      <c r="H327" s="198">
        <v>286</v>
      </c>
      <c r="I327" s="199">
        <v>294</v>
      </c>
      <c r="J327" s="199">
        <v>385</v>
      </c>
      <c r="K327" s="104">
        <f t="shared" si="252"/>
        <v>0</v>
      </c>
      <c r="L327" s="104">
        <f t="shared" si="258"/>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164" t="s">
        <v>268</v>
      </c>
      <c r="D328" s="174"/>
      <c r="E328" s="166">
        <v>0</v>
      </c>
      <c r="F328" s="167"/>
      <c r="G328" s="195">
        <f t="shared" si="331"/>
        <v>0</v>
      </c>
      <c r="H328" s="198"/>
      <c r="I328" s="199"/>
      <c r="J328" s="199"/>
      <c r="K328" s="104">
        <f t="shared" si="252"/>
        <v>0</v>
      </c>
      <c r="L328" s="104">
        <f t="shared" si="258"/>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164" t="s">
        <v>678</v>
      </c>
      <c r="D329" s="174"/>
      <c r="E329" s="166">
        <v>0</v>
      </c>
      <c r="F329" s="167"/>
      <c r="G329" s="200">
        <f t="shared" si="331"/>
        <v>0</v>
      </c>
      <c r="H329" s="198"/>
      <c r="I329" s="199"/>
      <c r="J329" s="199"/>
      <c r="K329" s="104">
        <f t="shared" si="252"/>
        <v>0</v>
      </c>
      <c r="L329" s="104">
        <f t="shared" si="258"/>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203" t="s">
        <v>270</v>
      </c>
      <c r="D330" s="204"/>
      <c r="E330" s="205">
        <v>0</v>
      </c>
      <c r="F330" s="206"/>
      <c r="G330" s="200">
        <f t="shared" si="331"/>
        <v>0</v>
      </c>
      <c r="H330" s="207"/>
      <c r="I330" s="208"/>
      <c r="J330" s="208"/>
      <c r="K330" s="104">
        <f t="shared" si="252"/>
        <v>0</v>
      </c>
      <c r="L330" s="104">
        <f t="shared" si="258"/>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203" t="s">
        <v>271</v>
      </c>
      <c r="D331" s="204"/>
      <c r="E331" s="205">
        <v>0</v>
      </c>
      <c r="F331" s="206"/>
      <c r="G331" s="200">
        <f t="shared" si="331"/>
        <v>0</v>
      </c>
      <c r="H331" s="207"/>
      <c r="I331" s="208"/>
      <c r="J331" s="208"/>
      <c r="K331" s="144">
        <f t="shared" si="252"/>
        <v>0</v>
      </c>
      <c r="L331" s="144">
        <f t="shared" si="258"/>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164" t="s">
        <v>272</v>
      </c>
      <c r="D332" s="204"/>
      <c r="E332" s="205">
        <v>0</v>
      </c>
      <c r="F332" s="206"/>
      <c r="G332" s="200">
        <f t="shared" si="331"/>
        <v>0</v>
      </c>
      <c r="H332" s="207"/>
      <c r="I332" s="208"/>
      <c r="J332" s="208"/>
      <c r="K332" s="144">
        <f t="shared" si="252"/>
        <v>0</v>
      </c>
      <c r="L332" s="144">
        <f t="shared" si="258"/>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164" t="s">
        <v>273</v>
      </c>
      <c r="D333" s="174"/>
      <c r="E333" s="166">
        <v>0</v>
      </c>
      <c r="F333" s="167"/>
      <c r="G333" s="195">
        <f t="shared" si="331"/>
        <v>0</v>
      </c>
      <c r="H333" s="175">
        <v>8017</v>
      </c>
      <c r="I333" s="176">
        <v>8017</v>
      </c>
      <c r="J333" s="176">
        <v>8017</v>
      </c>
      <c r="K333" s="104">
        <f t="shared" si="252"/>
        <v>0</v>
      </c>
      <c r="L333" s="104">
        <f t="shared" si="258"/>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164" t="s">
        <v>981</v>
      </c>
      <c r="D334" s="174"/>
      <c r="E334" s="166">
        <v>165</v>
      </c>
      <c r="F334" s="167"/>
      <c r="G334" s="195">
        <f t="shared" si="331"/>
        <v>165</v>
      </c>
      <c r="H334" s="175"/>
      <c r="I334" s="176"/>
      <c r="J334" s="176"/>
      <c r="K334" s="104">
        <f t="shared" si="252"/>
        <v>330</v>
      </c>
      <c r="L334" s="104">
        <f t="shared" si="258"/>
        <v>165</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164" t="s">
        <v>275</v>
      </c>
      <c r="D335" s="174"/>
      <c r="E335" s="166">
        <v>4121</v>
      </c>
      <c r="F335" s="166"/>
      <c r="G335" s="195">
        <f t="shared" si="331"/>
        <v>4121</v>
      </c>
      <c r="H335" s="175"/>
      <c r="I335" s="176"/>
      <c r="J335" s="176"/>
      <c r="K335" s="104">
        <f t="shared" si="252"/>
        <v>8242</v>
      </c>
      <c r="L335" s="104">
        <f t="shared" si="258"/>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164" t="s">
        <v>276</v>
      </c>
      <c r="D336" s="174"/>
      <c r="E336" s="166">
        <v>1156</v>
      </c>
      <c r="F336" s="167"/>
      <c r="G336" s="195">
        <f t="shared" si="331"/>
        <v>1156</v>
      </c>
      <c r="H336" s="175"/>
      <c r="I336" s="176"/>
      <c r="J336" s="176"/>
      <c r="K336" s="104">
        <f t="shared" si="252"/>
        <v>2312</v>
      </c>
      <c r="L336" s="104">
        <f t="shared" si="258"/>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164" t="s">
        <v>277</v>
      </c>
      <c r="D337" s="174"/>
      <c r="E337" s="166">
        <v>11116</v>
      </c>
      <c r="F337" s="166"/>
      <c r="G337" s="195">
        <f t="shared" si="331"/>
        <v>11116</v>
      </c>
      <c r="H337" s="175"/>
      <c r="I337" s="176"/>
      <c r="J337" s="176"/>
      <c r="K337" s="104">
        <f t="shared" si="252"/>
        <v>22232</v>
      </c>
      <c r="L337" s="104">
        <f t="shared" si="258"/>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164" t="s">
        <v>278</v>
      </c>
      <c r="D338" s="174"/>
      <c r="E338" s="166">
        <v>276</v>
      </c>
      <c r="F338" s="167"/>
      <c r="G338" s="195">
        <f t="shared" si="331"/>
        <v>276</v>
      </c>
      <c r="H338" s="175"/>
      <c r="I338" s="176"/>
      <c r="J338" s="176"/>
      <c r="K338" s="104">
        <f t="shared" si="252"/>
        <v>552</v>
      </c>
      <c r="L338" s="104">
        <f t="shared" si="258"/>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164" t="s">
        <v>279</v>
      </c>
      <c r="D339" s="165"/>
      <c r="E339" s="166">
        <v>0</v>
      </c>
      <c r="F339" s="167"/>
      <c r="G339" s="195">
        <f t="shared" si="331"/>
        <v>0</v>
      </c>
      <c r="H339" s="175"/>
      <c r="I339" s="176"/>
      <c r="J339" s="176"/>
      <c r="K339" s="104">
        <f t="shared" si="252"/>
        <v>0</v>
      </c>
      <c r="L339" s="104">
        <f t="shared" si="258"/>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57" t="s">
        <v>280</v>
      </c>
      <c r="C340" s="747"/>
      <c r="D340" s="165" t="s">
        <v>281</v>
      </c>
      <c r="E340" s="166">
        <v>0</v>
      </c>
      <c r="F340" s="167"/>
      <c r="G340" s="195">
        <f t="shared" si="331"/>
        <v>0</v>
      </c>
      <c r="H340" s="171"/>
      <c r="I340" s="172"/>
      <c r="J340" s="172"/>
      <c r="K340" s="104">
        <f t="shared" si="252"/>
        <v>0</v>
      </c>
      <c r="L340" s="104">
        <f t="shared" si="258"/>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57" t="s">
        <v>282</v>
      </c>
      <c r="C341" s="747"/>
      <c r="D341" s="174" t="s">
        <v>283</v>
      </c>
      <c r="E341" s="166">
        <v>14221</v>
      </c>
      <c r="F341" s="166"/>
      <c r="G341" s="195">
        <f t="shared" si="331"/>
        <v>14221</v>
      </c>
      <c r="H341" s="175">
        <v>7835</v>
      </c>
      <c r="I341" s="176">
        <v>8054</v>
      </c>
      <c r="J341" s="176">
        <v>8255</v>
      </c>
      <c r="K341" s="104">
        <f t="shared" si="252"/>
        <v>28442</v>
      </c>
      <c r="L341" s="104">
        <f t="shared" si="258"/>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57" t="s">
        <v>284</v>
      </c>
      <c r="C342" s="747"/>
      <c r="D342" s="174" t="s">
        <v>285</v>
      </c>
      <c r="E342" s="166">
        <v>60746</v>
      </c>
      <c r="F342" s="687">
        <v>7000</v>
      </c>
      <c r="G342" s="195">
        <f t="shared" si="331"/>
        <v>67746</v>
      </c>
      <c r="H342" s="175">
        <v>9590</v>
      </c>
      <c r="I342" s="176">
        <v>9864</v>
      </c>
      <c r="J342" s="176">
        <v>10110</v>
      </c>
      <c r="K342" s="104">
        <f t="shared" si="252"/>
        <v>135492</v>
      </c>
      <c r="L342" s="104">
        <f t="shared" si="258"/>
        <v>67746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58" t="s">
        <v>288</v>
      </c>
      <c r="B343" s="739"/>
      <c r="C343" s="741"/>
      <c r="D343" s="111" t="s">
        <v>289</v>
      </c>
      <c r="E343" s="99">
        <v>0</v>
      </c>
      <c r="F343" s="100">
        <f t="shared" ref="F343:J343" si="333">SUM(F344)</f>
        <v>0</v>
      </c>
      <c r="G343" s="101">
        <f t="shared" si="333"/>
        <v>0</v>
      </c>
      <c r="H343" s="107">
        <f t="shared" si="333"/>
        <v>0</v>
      </c>
      <c r="I343" s="108">
        <f t="shared" si="333"/>
        <v>0</v>
      </c>
      <c r="J343" s="108">
        <f t="shared" si="333"/>
        <v>0</v>
      </c>
      <c r="K343" s="104">
        <f t="shared" si="252"/>
        <v>0</v>
      </c>
      <c r="L343" s="104">
        <f t="shared" si="258"/>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57" t="s">
        <v>290</v>
      </c>
      <c r="C344" s="747"/>
      <c r="D344" s="165" t="s">
        <v>291</v>
      </c>
      <c r="E344" s="166">
        <v>0</v>
      </c>
      <c r="F344" s="167"/>
      <c r="G344" s="168">
        <f>SUM(F344,E344)</f>
        <v>0</v>
      </c>
      <c r="H344" s="171">
        <f>ROUND(F344*H$7, )</f>
        <v>0</v>
      </c>
      <c r="I344" s="172">
        <f t="shared" ref="I344:J344" si="334">ROUND(H344*I$7, )</f>
        <v>0</v>
      </c>
      <c r="J344" s="172">
        <f t="shared" si="334"/>
        <v>0</v>
      </c>
      <c r="K344" s="104">
        <f t="shared" si="252"/>
        <v>0</v>
      </c>
      <c r="L344" s="104">
        <f t="shared" si="258"/>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58" t="s">
        <v>49</v>
      </c>
      <c r="B345" s="739"/>
      <c r="C345" s="741"/>
      <c r="D345" s="111" t="s">
        <v>292</v>
      </c>
      <c r="E345" s="99">
        <v>0</v>
      </c>
      <c r="F345" s="100">
        <f t="shared" ref="F345:J345" si="335">SUM(F346:F347)</f>
        <v>0</v>
      </c>
      <c r="G345" s="101">
        <f t="shared" si="335"/>
        <v>0</v>
      </c>
      <c r="H345" s="107">
        <f t="shared" si="335"/>
        <v>0</v>
      </c>
      <c r="I345" s="108">
        <f t="shared" si="335"/>
        <v>0</v>
      </c>
      <c r="J345" s="108">
        <f t="shared" si="335"/>
        <v>0</v>
      </c>
      <c r="K345" s="104">
        <f t="shared" si="252"/>
        <v>0</v>
      </c>
      <c r="L345" s="104">
        <f t="shared" si="258"/>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57" t="s">
        <v>293</v>
      </c>
      <c r="C346" s="747"/>
      <c r="D346" s="165" t="s">
        <v>294</v>
      </c>
      <c r="E346" s="166">
        <v>0</v>
      </c>
      <c r="F346" s="167"/>
      <c r="G346" s="168">
        <f t="shared" ref="G346:G347" si="336">SUM(F346,E346)</f>
        <v>0</v>
      </c>
      <c r="H346" s="171">
        <f t="shared" ref="H346:H347" si="337">ROUND(F346*H$7, )</f>
        <v>0</v>
      </c>
      <c r="I346" s="172">
        <f t="shared" ref="I346:J346" si="338">ROUND(H346*I$7, )</f>
        <v>0</v>
      </c>
      <c r="J346" s="172">
        <f t="shared" si="338"/>
        <v>0</v>
      </c>
      <c r="K346" s="104">
        <f t="shared" si="252"/>
        <v>0</v>
      </c>
      <c r="L346" s="104">
        <f t="shared" si="258"/>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57" t="s">
        <v>295</v>
      </c>
      <c r="C347" s="747"/>
      <c r="D347" s="165" t="s">
        <v>296</v>
      </c>
      <c r="E347" s="166">
        <v>0</v>
      </c>
      <c r="F347" s="167"/>
      <c r="G347" s="168">
        <f t="shared" si="336"/>
        <v>0</v>
      </c>
      <c r="H347" s="171">
        <f t="shared" si="337"/>
        <v>0</v>
      </c>
      <c r="I347" s="172">
        <f t="shared" ref="I347:J347" si="339">ROUND(H347*I$7, )</f>
        <v>0</v>
      </c>
      <c r="J347" s="172">
        <f t="shared" si="339"/>
        <v>0</v>
      </c>
      <c r="K347" s="104">
        <f t="shared" si="252"/>
        <v>0</v>
      </c>
      <c r="L347" s="104">
        <f t="shared" si="258"/>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58" t="s">
        <v>679</v>
      </c>
      <c r="B348" s="739"/>
      <c r="C348" s="741"/>
      <c r="D348" s="98" t="s">
        <v>297</v>
      </c>
      <c r="E348" s="99">
        <v>1397</v>
      </c>
      <c r="F348" s="100">
        <f t="shared" ref="F348:J348" si="340">SUM(F349,F352:F353)</f>
        <v>0</v>
      </c>
      <c r="G348" s="101">
        <f t="shared" si="340"/>
        <v>1397</v>
      </c>
      <c r="H348" s="107">
        <f t="shared" si="340"/>
        <v>0</v>
      </c>
      <c r="I348" s="108">
        <f t="shared" si="340"/>
        <v>0</v>
      </c>
      <c r="J348" s="108">
        <f t="shared" si="340"/>
        <v>0</v>
      </c>
      <c r="K348" s="104">
        <f t="shared" si="252"/>
        <v>2794</v>
      </c>
      <c r="L348" s="104">
        <f t="shared" si="258"/>
        <v>1397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66" t="s">
        <v>298</v>
      </c>
      <c r="C349" s="741"/>
      <c r="D349" s="121" t="s">
        <v>299</v>
      </c>
      <c r="E349" s="114">
        <v>1225</v>
      </c>
      <c r="F349" s="115">
        <f t="shared" ref="F349:J349" si="341">SUM(F350:F351)</f>
        <v>0</v>
      </c>
      <c r="G349" s="116">
        <f t="shared" si="341"/>
        <v>1225</v>
      </c>
      <c r="H349" s="117">
        <f t="shared" si="341"/>
        <v>0</v>
      </c>
      <c r="I349" s="118">
        <f t="shared" si="341"/>
        <v>0</v>
      </c>
      <c r="J349" s="118">
        <f t="shared" si="341"/>
        <v>0</v>
      </c>
      <c r="K349" s="104">
        <f t="shared" si="252"/>
        <v>2450</v>
      </c>
      <c r="L349" s="104">
        <f t="shared" si="258"/>
        <v>1225</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09"/>
      <c r="C350" s="210" t="s">
        <v>300</v>
      </c>
      <c r="D350" s="211" t="s">
        <v>301</v>
      </c>
      <c r="E350" s="190">
        <v>61</v>
      </c>
      <c r="F350" s="191"/>
      <c r="G350" s="168">
        <f t="shared" ref="G350:G353" si="342">SUM(F350,E350)</f>
        <v>61</v>
      </c>
      <c r="H350" s="175">
        <f t="shared" ref="H350:H353" si="343">ROUND(F350*H$7, )</f>
        <v>0</v>
      </c>
      <c r="I350" s="176">
        <f t="shared" ref="I350:I352" si="344">ROUND(F350*I$7, )</f>
        <v>0</v>
      </c>
      <c r="J350" s="176">
        <f t="shared" ref="J350:J352" si="345">ROUND(F350*J$7, )</f>
        <v>0</v>
      </c>
      <c r="K350" s="104">
        <f t="shared" si="252"/>
        <v>122</v>
      </c>
      <c r="L350" s="104">
        <f t="shared" si="258"/>
        <v>61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09"/>
      <c r="C351" s="210" t="s">
        <v>302</v>
      </c>
      <c r="D351" s="211" t="s">
        <v>303</v>
      </c>
      <c r="E351" s="190">
        <v>1164</v>
      </c>
      <c r="F351" s="191"/>
      <c r="G351" s="168">
        <f t="shared" si="342"/>
        <v>1164</v>
      </c>
      <c r="H351" s="175">
        <f t="shared" si="343"/>
        <v>0</v>
      </c>
      <c r="I351" s="176">
        <f t="shared" si="344"/>
        <v>0</v>
      </c>
      <c r="J351" s="176">
        <f t="shared" si="345"/>
        <v>0</v>
      </c>
      <c r="K351" s="104">
        <f t="shared" si="252"/>
        <v>2328</v>
      </c>
      <c r="L351" s="104">
        <f t="shared" si="258"/>
        <v>1164</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57" t="s">
        <v>304</v>
      </c>
      <c r="C352" s="747"/>
      <c r="D352" s="174" t="s">
        <v>305</v>
      </c>
      <c r="E352" s="166">
        <v>172</v>
      </c>
      <c r="F352" s="167"/>
      <c r="G352" s="168">
        <f t="shared" si="342"/>
        <v>172</v>
      </c>
      <c r="H352" s="175">
        <f t="shared" si="343"/>
        <v>0</v>
      </c>
      <c r="I352" s="176">
        <f t="shared" si="344"/>
        <v>0</v>
      </c>
      <c r="J352" s="176">
        <f t="shared" si="345"/>
        <v>0</v>
      </c>
      <c r="K352" s="104">
        <f t="shared" si="252"/>
        <v>344</v>
      </c>
      <c r="L352" s="104">
        <f t="shared" si="258"/>
        <v>172</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57" t="s">
        <v>306</v>
      </c>
      <c r="C353" s="747"/>
      <c r="D353" s="165" t="s">
        <v>307</v>
      </c>
      <c r="E353" s="212">
        <v>0</v>
      </c>
      <c r="F353" s="212"/>
      <c r="G353" s="168">
        <f t="shared" si="342"/>
        <v>0</v>
      </c>
      <c r="H353" s="171">
        <f t="shared" si="343"/>
        <v>0</v>
      </c>
      <c r="I353" s="172">
        <f t="shared" ref="I353:J353" si="346">ROUND(H353*I$7, )</f>
        <v>0</v>
      </c>
      <c r="J353" s="172">
        <f t="shared" si="346"/>
        <v>0</v>
      </c>
      <c r="K353" s="104">
        <f t="shared" si="252"/>
        <v>0</v>
      </c>
      <c r="L353" s="104">
        <f t="shared" si="258"/>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58" t="s">
        <v>308</v>
      </c>
      <c r="B354" s="739"/>
      <c r="C354" s="741"/>
      <c r="D354" s="111" t="s">
        <v>309</v>
      </c>
      <c r="E354" s="99">
        <v>0</v>
      </c>
      <c r="F354" s="100">
        <f t="shared" ref="F354:J354" si="347">SUM(F355)</f>
        <v>0</v>
      </c>
      <c r="G354" s="101">
        <f t="shared" si="347"/>
        <v>0</v>
      </c>
      <c r="H354" s="107">
        <f t="shared" si="347"/>
        <v>0</v>
      </c>
      <c r="I354" s="108">
        <f t="shared" si="347"/>
        <v>0</v>
      </c>
      <c r="J354" s="108">
        <f t="shared" si="347"/>
        <v>0</v>
      </c>
      <c r="K354" s="104">
        <f t="shared" si="252"/>
        <v>0</v>
      </c>
      <c r="L354" s="104">
        <f t="shared" si="258"/>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58" t="s">
        <v>53</v>
      </c>
      <c r="B355" s="739"/>
      <c r="C355" s="741"/>
      <c r="D355" s="111" t="s">
        <v>310</v>
      </c>
      <c r="E355" s="99">
        <v>0</v>
      </c>
      <c r="F355" s="100">
        <f t="shared" ref="F355:J355" si="348">SUM(F356)</f>
        <v>0</v>
      </c>
      <c r="G355" s="101">
        <f t="shared" si="348"/>
        <v>0</v>
      </c>
      <c r="H355" s="107">
        <f t="shared" si="348"/>
        <v>0</v>
      </c>
      <c r="I355" s="108">
        <f t="shared" si="348"/>
        <v>0</v>
      </c>
      <c r="J355" s="108">
        <f t="shared" si="348"/>
        <v>0</v>
      </c>
      <c r="K355" s="104">
        <f t="shared" si="252"/>
        <v>0</v>
      </c>
      <c r="L355" s="104">
        <f t="shared" si="258"/>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57" t="s">
        <v>311</v>
      </c>
      <c r="C356" s="747"/>
      <c r="D356" s="165" t="s">
        <v>312</v>
      </c>
      <c r="E356" s="166">
        <v>0</v>
      </c>
      <c r="F356" s="167"/>
      <c r="G356" s="168">
        <f>SUM(F356,E356)</f>
        <v>0</v>
      </c>
      <c r="H356" s="171">
        <f>ROUND(F356*H$7, )</f>
        <v>0</v>
      </c>
      <c r="I356" s="172">
        <f t="shared" ref="I356:J356" si="349">ROUND(H356*I$7, )</f>
        <v>0</v>
      </c>
      <c r="J356" s="172">
        <f t="shared" si="349"/>
        <v>0</v>
      </c>
      <c r="K356" s="104">
        <f t="shared" si="252"/>
        <v>0</v>
      </c>
      <c r="L356" s="104">
        <f t="shared" si="258"/>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58" t="s">
        <v>313</v>
      </c>
      <c r="B357" s="739"/>
      <c r="C357" s="741"/>
      <c r="D357" s="98" t="s">
        <v>314</v>
      </c>
      <c r="E357" s="99">
        <v>-433.69000000000074</v>
      </c>
      <c r="F357" s="100">
        <f t="shared" ref="F357:J357" si="350">SUM(F358,F367)</f>
        <v>0</v>
      </c>
      <c r="G357" s="101">
        <f t="shared" si="350"/>
        <v>-433.69000000000074</v>
      </c>
      <c r="H357" s="107">
        <f t="shared" si="350"/>
        <v>0</v>
      </c>
      <c r="I357" s="108">
        <f t="shared" si="350"/>
        <v>0</v>
      </c>
      <c r="J357" s="108">
        <f t="shared" si="350"/>
        <v>0</v>
      </c>
      <c r="K357" s="104">
        <f t="shared" si="252"/>
        <v>-867.38000000000147</v>
      </c>
      <c r="L357" s="104">
        <f t="shared" si="258"/>
        <v>-433.69000000000074</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58" t="s">
        <v>315</v>
      </c>
      <c r="B358" s="739"/>
      <c r="C358" s="741"/>
      <c r="D358" s="98" t="s">
        <v>316</v>
      </c>
      <c r="E358" s="99">
        <v>328</v>
      </c>
      <c r="F358" s="100">
        <f t="shared" ref="F358:J358" si="351">SUM(F359,F365)</f>
        <v>0</v>
      </c>
      <c r="G358" s="101">
        <f t="shared" si="351"/>
        <v>328</v>
      </c>
      <c r="H358" s="107">
        <f t="shared" si="351"/>
        <v>0</v>
      </c>
      <c r="I358" s="108">
        <f t="shared" si="351"/>
        <v>0</v>
      </c>
      <c r="J358" s="108">
        <f t="shared" si="351"/>
        <v>0</v>
      </c>
      <c r="K358" s="104">
        <f t="shared" si="252"/>
        <v>656</v>
      </c>
      <c r="L358" s="104">
        <f t="shared" si="258"/>
        <v>328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58" t="s">
        <v>317</v>
      </c>
      <c r="B359" s="739"/>
      <c r="C359" s="741"/>
      <c r="D359" s="98" t="s">
        <v>318</v>
      </c>
      <c r="E359" s="99">
        <v>328</v>
      </c>
      <c r="F359" s="100">
        <f t="shared" ref="F359:J359" si="352">SUM(F360:F362,F364)</f>
        <v>0</v>
      </c>
      <c r="G359" s="101">
        <f t="shared" si="352"/>
        <v>328</v>
      </c>
      <c r="H359" s="107">
        <f t="shared" si="352"/>
        <v>0</v>
      </c>
      <c r="I359" s="108">
        <f t="shared" si="352"/>
        <v>0</v>
      </c>
      <c r="J359" s="108">
        <f t="shared" si="352"/>
        <v>0</v>
      </c>
      <c r="K359" s="104">
        <f t="shared" si="252"/>
        <v>656</v>
      </c>
      <c r="L359" s="104">
        <f t="shared" si="258"/>
        <v>328</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57" t="s">
        <v>319</v>
      </c>
      <c r="C360" s="747"/>
      <c r="D360" s="165" t="s">
        <v>320</v>
      </c>
      <c r="E360" s="166">
        <v>0</v>
      </c>
      <c r="F360" s="167"/>
      <c r="G360" s="168">
        <f t="shared" ref="G360:G361" si="353">SUM(F360,E360)</f>
        <v>0</v>
      </c>
      <c r="H360" s="171">
        <f t="shared" ref="H360:H361" si="354">ROUND(F360*H$7, )</f>
        <v>0</v>
      </c>
      <c r="I360" s="172">
        <f t="shared" ref="I360:J360" si="355">ROUND(H360*I$7, )</f>
        <v>0</v>
      </c>
      <c r="J360" s="172">
        <f t="shared" si="355"/>
        <v>0</v>
      </c>
      <c r="K360" s="104">
        <f t="shared" si="252"/>
        <v>0</v>
      </c>
      <c r="L360" s="104">
        <f t="shared" si="258"/>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57" t="s">
        <v>321</v>
      </c>
      <c r="C361" s="747"/>
      <c r="D361" s="174" t="s">
        <v>322</v>
      </c>
      <c r="E361" s="166">
        <v>328</v>
      </c>
      <c r="F361" s="167"/>
      <c r="G361" s="168">
        <f t="shared" si="353"/>
        <v>328</v>
      </c>
      <c r="H361" s="175">
        <f t="shared" si="354"/>
        <v>0</v>
      </c>
      <c r="I361" s="176">
        <f>ROUND(F361*I$7, )</f>
        <v>0</v>
      </c>
      <c r="J361" s="176">
        <f>ROUND(F361*J$7, )</f>
        <v>0</v>
      </c>
      <c r="K361" s="104">
        <f t="shared" si="252"/>
        <v>656</v>
      </c>
      <c r="L361" s="104">
        <f t="shared" si="258"/>
        <v>328</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66" t="s">
        <v>323</v>
      </c>
      <c r="C362" s="741"/>
      <c r="D362" s="113" t="s">
        <v>324</v>
      </c>
      <c r="E362" s="114">
        <v>0</v>
      </c>
      <c r="F362" s="115">
        <f t="shared" ref="F362:J362" si="356">SUM(F363)</f>
        <v>0</v>
      </c>
      <c r="G362" s="116">
        <f t="shared" si="356"/>
        <v>0</v>
      </c>
      <c r="H362" s="117">
        <f t="shared" si="356"/>
        <v>0</v>
      </c>
      <c r="I362" s="118">
        <f t="shared" si="356"/>
        <v>0</v>
      </c>
      <c r="J362" s="118">
        <f t="shared" si="356"/>
        <v>0</v>
      </c>
      <c r="K362" s="104">
        <f t="shared" si="252"/>
        <v>0</v>
      </c>
      <c r="L362" s="104">
        <f t="shared" si="258"/>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357">SUM(F363,E363)</f>
        <v>0</v>
      </c>
      <c r="H363" s="192">
        <f t="shared" ref="H363:H364" si="358">ROUND(F363*H$7, )</f>
        <v>0</v>
      </c>
      <c r="I363" s="193">
        <f t="shared" ref="I363:J363" si="359">ROUND(H363*I$7, )</f>
        <v>0</v>
      </c>
      <c r="J363" s="193">
        <f t="shared" si="359"/>
        <v>0</v>
      </c>
      <c r="K363" s="104">
        <f t="shared" si="252"/>
        <v>0</v>
      </c>
      <c r="L363" s="104">
        <f t="shared" si="258"/>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57" t="s">
        <v>327</v>
      </c>
      <c r="C364" s="747"/>
      <c r="D364" s="165" t="s">
        <v>328</v>
      </c>
      <c r="E364" s="166">
        <v>0</v>
      </c>
      <c r="F364" s="167"/>
      <c r="G364" s="168">
        <f t="shared" si="357"/>
        <v>0</v>
      </c>
      <c r="H364" s="171">
        <f t="shared" si="358"/>
        <v>0</v>
      </c>
      <c r="I364" s="172">
        <f t="shared" ref="I364:J364" si="360">ROUND(H364*I$7, )</f>
        <v>0</v>
      </c>
      <c r="J364" s="172">
        <f t="shared" si="360"/>
        <v>0</v>
      </c>
      <c r="K364" s="104">
        <f t="shared" si="252"/>
        <v>0</v>
      </c>
      <c r="L364" s="104">
        <f t="shared" si="258"/>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58" t="s">
        <v>329</v>
      </c>
      <c r="B365" s="739"/>
      <c r="C365" s="741"/>
      <c r="D365" s="111" t="s">
        <v>330</v>
      </c>
      <c r="E365" s="99">
        <v>0</v>
      </c>
      <c r="F365" s="100">
        <f t="shared" ref="F365:J365" si="361">SUM(F366)</f>
        <v>0</v>
      </c>
      <c r="G365" s="101">
        <f t="shared" si="361"/>
        <v>0</v>
      </c>
      <c r="H365" s="107">
        <f t="shared" si="361"/>
        <v>0</v>
      </c>
      <c r="I365" s="108">
        <f t="shared" si="361"/>
        <v>0</v>
      </c>
      <c r="J365" s="108">
        <f t="shared" si="361"/>
        <v>0</v>
      </c>
      <c r="K365" s="104">
        <f t="shared" si="252"/>
        <v>0</v>
      </c>
      <c r="L365" s="104">
        <f t="shared" si="258"/>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57" t="s">
        <v>331</v>
      </c>
      <c r="C366" s="747"/>
      <c r="D366" s="165" t="s">
        <v>332</v>
      </c>
      <c r="E366" s="166">
        <v>0</v>
      </c>
      <c r="F366" s="167"/>
      <c r="G366" s="168">
        <f>SUM(F366,E366)</f>
        <v>0</v>
      </c>
      <c r="H366" s="171">
        <f>ROUND(F366*H$7, )</f>
        <v>0</v>
      </c>
      <c r="I366" s="172">
        <f t="shared" ref="I366:J366" si="362">ROUND(H366*I$7, )</f>
        <v>0</v>
      </c>
      <c r="J366" s="172">
        <f t="shared" si="362"/>
        <v>0</v>
      </c>
      <c r="K366" s="104">
        <f t="shared" si="252"/>
        <v>0</v>
      </c>
      <c r="L366" s="104">
        <f t="shared" si="258"/>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58" t="s">
        <v>333</v>
      </c>
      <c r="B367" s="739"/>
      <c r="C367" s="741"/>
      <c r="D367" s="98" t="s">
        <v>334</v>
      </c>
      <c r="E367" s="99">
        <v>-761.69000000000074</v>
      </c>
      <c r="F367" s="100">
        <f t="shared" ref="F367:J367" si="363">SUM(F368,F376,F379,F384,F390)</f>
        <v>0</v>
      </c>
      <c r="G367" s="101">
        <f t="shared" si="363"/>
        <v>-761.69000000000074</v>
      </c>
      <c r="H367" s="107">
        <f t="shared" si="363"/>
        <v>0</v>
      </c>
      <c r="I367" s="108">
        <f t="shared" si="363"/>
        <v>0</v>
      </c>
      <c r="J367" s="108">
        <f t="shared" si="363"/>
        <v>0</v>
      </c>
      <c r="K367" s="104">
        <f t="shared" si="252"/>
        <v>-1523.3800000000015</v>
      </c>
      <c r="L367" s="104">
        <f t="shared" si="258"/>
        <v>-761.69000000000074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58" t="s">
        <v>335</v>
      </c>
      <c r="B368" s="739"/>
      <c r="C368" s="741"/>
      <c r="D368" s="98" t="s">
        <v>336</v>
      </c>
      <c r="E368" s="99">
        <v>1043</v>
      </c>
      <c r="F368" s="100">
        <f t="shared" ref="F368:J368" si="364">SUM(F369:F375)</f>
        <v>0</v>
      </c>
      <c r="G368" s="101">
        <f t="shared" si="364"/>
        <v>1043</v>
      </c>
      <c r="H368" s="107">
        <f t="shared" si="364"/>
        <v>0</v>
      </c>
      <c r="I368" s="108">
        <f t="shared" si="364"/>
        <v>0</v>
      </c>
      <c r="J368" s="108">
        <f t="shared" si="364"/>
        <v>0</v>
      </c>
      <c r="K368" s="104">
        <f t="shared" si="252"/>
        <v>2086</v>
      </c>
      <c r="L368" s="104">
        <f t="shared" si="258"/>
        <v>1043</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57" t="s">
        <v>337</v>
      </c>
      <c r="C369" s="747"/>
      <c r="D369" s="174" t="s">
        <v>338</v>
      </c>
      <c r="E369" s="166">
        <v>1043</v>
      </c>
      <c r="F369" s="167"/>
      <c r="G369" s="168">
        <f t="shared" ref="G369:G375" si="365">SUM(F369,E369)</f>
        <v>1043</v>
      </c>
      <c r="H369" s="175">
        <f t="shared" ref="H369:H375" si="366">ROUND(F369*H$7, )</f>
        <v>0</v>
      </c>
      <c r="I369" s="176">
        <f>ROUND(F369*I$7, )</f>
        <v>0</v>
      </c>
      <c r="J369" s="176">
        <f>ROUND(F369*J$7, )</f>
        <v>0</v>
      </c>
      <c r="K369" s="104">
        <f t="shared" si="252"/>
        <v>2086</v>
      </c>
      <c r="L369" s="104">
        <f t="shared" si="258"/>
        <v>1043</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57" t="s">
        <v>339</v>
      </c>
      <c r="C370" s="747"/>
      <c r="D370" s="165" t="s">
        <v>340</v>
      </c>
      <c r="E370" s="166">
        <v>0</v>
      </c>
      <c r="F370" s="167"/>
      <c r="G370" s="168">
        <f t="shared" si="365"/>
        <v>0</v>
      </c>
      <c r="H370" s="171">
        <f t="shared" si="366"/>
        <v>0</v>
      </c>
      <c r="I370" s="172">
        <f t="shared" ref="I370:J370" si="367">ROUND(H370*I$7, )</f>
        <v>0</v>
      </c>
      <c r="J370" s="172">
        <f t="shared" si="367"/>
        <v>0</v>
      </c>
      <c r="K370" s="104">
        <f t="shared" si="252"/>
        <v>0</v>
      </c>
      <c r="L370" s="104">
        <f t="shared" si="258"/>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57" t="s">
        <v>341</v>
      </c>
      <c r="C371" s="747"/>
      <c r="D371" s="165" t="s">
        <v>342</v>
      </c>
      <c r="E371" s="166">
        <v>0</v>
      </c>
      <c r="F371" s="167"/>
      <c r="G371" s="168">
        <f t="shared" si="365"/>
        <v>0</v>
      </c>
      <c r="H371" s="171">
        <f t="shared" si="366"/>
        <v>0</v>
      </c>
      <c r="I371" s="172">
        <f t="shared" ref="I371:J371" si="368">ROUND(H371*I$7, )</f>
        <v>0</v>
      </c>
      <c r="J371" s="172">
        <f t="shared" si="368"/>
        <v>0</v>
      </c>
      <c r="K371" s="104">
        <f t="shared" si="252"/>
        <v>0</v>
      </c>
      <c r="L371" s="104">
        <f t="shared" si="258"/>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57" t="s">
        <v>343</v>
      </c>
      <c r="C372" s="747"/>
      <c r="D372" s="165" t="s">
        <v>344</v>
      </c>
      <c r="E372" s="166">
        <v>0</v>
      </c>
      <c r="F372" s="167"/>
      <c r="G372" s="168">
        <f t="shared" si="365"/>
        <v>0</v>
      </c>
      <c r="H372" s="171">
        <f t="shared" si="366"/>
        <v>0</v>
      </c>
      <c r="I372" s="172">
        <f t="shared" ref="I372:J372" si="369">ROUND(H372*I$7, )</f>
        <v>0</v>
      </c>
      <c r="J372" s="172">
        <f t="shared" si="369"/>
        <v>0</v>
      </c>
      <c r="K372" s="104">
        <f t="shared" si="252"/>
        <v>0</v>
      </c>
      <c r="L372" s="104">
        <f t="shared" si="258"/>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3"/>
      <c r="B373" s="757" t="s">
        <v>345</v>
      </c>
      <c r="C373" s="747"/>
      <c r="D373" s="165" t="s">
        <v>346</v>
      </c>
      <c r="E373" s="166">
        <v>0</v>
      </c>
      <c r="F373" s="167"/>
      <c r="G373" s="168">
        <f t="shared" si="365"/>
        <v>0</v>
      </c>
      <c r="H373" s="171">
        <f t="shared" si="366"/>
        <v>0</v>
      </c>
      <c r="I373" s="172">
        <f t="shared" ref="I373:J373" si="370">ROUND(H373*I$7, )</f>
        <v>0</v>
      </c>
      <c r="J373" s="172">
        <f t="shared" si="370"/>
        <v>0</v>
      </c>
      <c r="K373" s="104">
        <f t="shared" si="252"/>
        <v>0</v>
      </c>
      <c r="L373" s="104">
        <f t="shared" si="258"/>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3"/>
      <c r="B374" s="757" t="s">
        <v>347</v>
      </c>
      <c r="C374" s="747"/>
      <c r="D374" s="165" t="s">
        <v>348</v>
      </c>
      <c r="E374" s="166">
        <v>0</v>
      </c>
      <c r="F374" s="167"/>
      <c r="G374" s="168">
        <f t="shared" si="365"/>
        <v>0</v>
      </c>
      <c r="H374" s="171">
        <f t="shared" si="366"/>
        <v>0</v>
      </c>
      <c r="I374" s="172">
        <f t="shared" ref="I374:J374" si="371">ROUND(H374*I$7, )</f>
        <v>0</v>
      </c>
      <c r="J374" s="172">
        <f t="shared" si="371"/>
        <v>0</v>
      </c>
      <c r="K374" s="104">
        <f t="shared" si="252"/>
        <v>0</v>
      </c>
      <c r="L374" s="104">
        <f t="shared" si="258"/>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57" t="s">
        <v>349</v>
      </c>
      <c r="C375" s="747"/>
      <c r="D375" s="165" t="s">
        <v>350</v>
      </c>
      <c r="E375" s="166">
        <v>0</v>
      </c>
      <c r="F375" s="167"/>
      <c r="G375" s="168">
        <f t="shared" si="365"/>
        <v>0</v>
      </c>
      <c r="H375" s="171">
        <f t="shared" si="366"/>
        <v>0</v>
      </c>
      <c r="I375" s="172">
        <f t="shared" ref="I375:J375" si="372">ROUND(H375*I$7, )</f>
        <v>0</v>
      </c>
      <c r="J375" s="172">
        <f t="shared" si="372"/>
        <v>0</v>
      </c>
      <c r="K375" s="104">
        <f t="shared" si="252"/>
        <v>0</v>
      </c>
      <c r="L375" s="104">
        <f t="shared" si="258"/>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58" t="s">
        <v>351</v>
      </c>
      <c r="B376" s="739"/>
      <c r="C376" s="741"/>
      <c r="D376" s="111" t="s">
        <v>352</v>
      </c>
      <c r="E376" s="99">
        <v>0</v>
      </c>
      <c r="F376" s="100">
        <f t="shared" ref="F376:J376" si="373">SUM(F377:F378)</f>
        <v>0</v>
      </c>
      <c r="G376" s="101">
        <f t="shared" si="373"/>
        <v>0</v>
      </c>
      <c r="H376" s="107">
        <f t="shared" si="373"/>
        <v>0</v>
      </c>
      <c r="I376" s="108">
        <f t="shared" si="373"/>
        <v>0</v>
      </c>
      <c r="J376" s="108">
        <f t="shared" si="373"/>
        <v>0</v>
      </c>
      <c r="K376" s="104">
        <f t="shared" si="252"/>
        <v>0</v>
      </c>
      <c r="L376" s="104">
        <f t="shared" si="258"/>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57" t="s">
        <v>353</v>
      </c>
      <c r="C377" s="747"/>
      <c r="D377" s="165" t="s">
        <v>354</v>
      </c>
      <c r="E377" s="166">
        <v>0</v>
      </c>
      <c r="F377" s="167"/>
      <c r="G377" s="168">
        <f t="shared" ref="G377:G378" si="374">SUM(F377,E377)</f>
        <v>0</v>
      </c>
      <c r="H377" s="171">
        <f t="shared" ref="H377:H378" si="375">ROUND(F377*H$7, )</f>
        <v>0</v>
      </c>
      <c r="I377" s="172">
        <f t="shared" ref="I377:J377" si="376">ROUND(H377*I$7, )</f>
        <v>0</v>
      </c>
      <c r="J377" s="172">
        <f t="shared" si="376"/>
        <v>0</v>
      </c>
      <c r="K377" s="104">
        <f t="shared" si="252"/>
        <v>0</v>
      </c>
      <c r="L377" s="104">
        <f t="shared" si="258"/>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57" t="s">
        <v>355</v>
      </c>
      <c r="C378" s="747"/>
      <c r="D378" s="165" t="s">
        <v>356</v>
      </c>
      <c r="E378" s="166">
        <v>0</v>
      </c>
      <c r="F378" s="167"/>
      <c r="G378" s="168">
        <f t="shared" si="374"/>
        <v>0</v>
      </c>
      <c r="H378" s="171">
        <f t="shared" si="375"/>
        <v>0</v>
      </c>
      <c r="I378" s="172">
        <f t="shared" ref="I378:J378" si="377">ROUND(H378*I$7, )</f>
        <v>0</v>
      </c>
      <c r="J378" s="172">
        <f t="shared" si="377"/>
        <v>0</v>
      </c>
      <c r="K378" s="104">
        <f t="shared" si="252"/>
        <v>0</v>
      </c>
      <c r="L378" s="104">
        <f t="shared" si="258"/>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58" t="s">
        <v>680</v>
      </c>
      <c r="B379" s="739"/>
      <c r="C379" s="741"/>
      <c r="D379" s="98" t="s">
        <v>358</v>
      </c>
      <c r="E379" s="99">
        <v>42</v>
      </c>
      <c r="F379" s="100">
        <f t="shared" ref="F379:J379" si="378">SUM(F380:F383)</f>
        <v>0</v>
      </c>
      <c r="G379" s="101">
        <f t="shared" si="378"/>
        <v>42</v>
      </c>
      <c r="H379" s="107">
        <f t="shared" si="378"/>
        <v>0</v>
      </c>
      <c r="I379" s="108">
        <f t="shared" si="378"/>
        <v>0</v>
      </c>
      <c r="J379" s="108">
        <f t="shared" si="378"/>
        <v>0</v>
      </c>
      <c r="K379" s="104">
        <f t="shared" si="252"/>
        <v>84</v>
      </c>
      <c r="L379" s="104">
        <f t="shared" si="258"/>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57" t="s">
        <v>359</v>
      </c>
      <c r="C380" s="747"/>
      <c r="D380" s="174" t="s">
        <v>360</v>
      </c>
      <c r="E380" s="166">
        <v>0</v>
      </c>
      <c r="F380" s="167"/>
      <c r="G380" s="168">
        <f t="shared" ref="G380:G383" si="379">SUM(F380,E380)</f>
        <v>0</v>
      </c>
      <c r="H380" s="175">
        <f t="shared" ref="H380:H383" si="380">ROUND(F380*H$7, )</f>
        <v>0</v>
      </c>
      <c r="I380" s="176">
        <f>ROUND(F380*I$7, )</f>
        <v>0</v>
      </c>
      <c r="J380" s="176">
        <f>ROUND(F380*J$7, )</f>
        <v>0</v>
      </c>
      <c r="K380" s="104">
        <f t="shared" si="252"/>
        <v>0</v>
      </c>
      <c r="L380" s="104">
        <f t="shared" si="258"/>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57" t="s">
        <v>361</v>
      </c>
      <c r="C381" s="747"/>
      <c r="D381" s="165" t="s">
        <v>362</v>
      </c>
      <c r="E381" s="166">
        <v>0</v>
      </c>
      <c r="F381" s="167"/>
      <c r="G381" s="168">
        <f t="shared" si="379"/>
        <v>0</v>
      </c>
      <c r="H381" s="171">
        <f t="shared" si="380"/>
        <v>0</v>
      </c>
      <c r="I381" s="172">
        <f t="shared" ref="I381:J381" si="381">ROUND(H381*I$7, )</f>
        <v>0</v>
      </c>
      <c r="J381" s="172">
        <f t="shared" si="381"/>
        <v>0</v>
      </c>
      <c r="K381" s="104">
        <f t="shared" si="252"/>
        <v>0</v>
      </c>
      <c r="L381" s="104">
        <f t="shared" si="258"/>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57" t="s">
        <v>363</v>
      </c>
      <c r="C382" s="747"/>
      <c r="D382" s="165" t="s">
        <v>364</v>
      </c>
      <c r="E382" s="166">
        <v>0</v>
      </c>
      <c r="F382" s="167"/>
      <c r="G382" s="168">
        <f t="shared" si="379"/>
        <v>0</v>
      </c>
      <c r="H382" s="171">
        <f t="shared" si="380"/>
        <v>0</v>
      </c>
      <c r="I382" s="172">
        <f t="shared" ref="I382:J382" si="382">ROUND(H382*I$7, )</f>
        <v>0</v>
      </c>
      <c r="J382" s="172">
        <f t="shared" si="382"/>
        <v>0</v>
      </c>
      <c r="K382" s="104">
        <f t="shared" si="252"/>
        <v>0</v>
      </c>
      <c r="L382" s="104">
        <f t="shared" si="258"/>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57" t="s">
        <v>365</v>
      </c>
      <c r="C383" s="747"/>
      <c r="D383" s="165" t="s">
        <v>366</v>
      </c>
      <c r="E383" s="166">
        <v>42</v>
      </c>
      <c r="F383" s="167"/>
      <c r="G383" s="168">
        <f t="shared" si="379"/>
        <v>42</v>
      </c>
      <c r="H383" s="171">
        <f t="shared" si="380"/>
        <v>0</v>
      </c>
      <c r="I383" s="172">
        <f t="shared" ref="I383:J383" si="383">ROUND(H383*I$7, )</f>
        <v>0</v>
      </c>
      <c r="J383" s="172">
        <f t="shared" si="383"/>
        <v>0</v>
      </c>
      <c r="K383" s="104">
        <f t="shared" si="252"/>
        <v>84</v>
      </c>
      <c r="L383" s="104">
        <f t="shared" si="258"/>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58" t="s">
        <v>681</v>
      </c>
      <c r="B384" s="739"/>
      <c r="C384" s="741"/>
      <c r="D384" s="98" t="s">
        <v>368</v>
      </c>
      <c r="E384" s="99">
        <v>101</v>
      </c>
      <c r="F384" s="100">
        <f t="shared" ref="F384:J384" si="384">SUM(F385:F389)</f>
        <v>0</v>
      </c>
      <c r="G384" s="101">
        <f t="shared" si="384"/>
        <v>101</v>
      </c>
      <c r="H384" s="107">
        <f t="shared" si="384"/>
        <v>0</v>
      </c>
      <c r="I384" s="108">
        <f t="shared" si="384"/>
        <v>0</v>
      </c>
      <c r="J384" s="108">
        <f t="shared" si="384"/>
        <v>0</v>
      </c>
      <c r="K384" s="104">
        <f t="shared" si="252"/>
        <v>202</v>
      </c>
      <c r="L384" s="104">
        <f t="shared" si="258"/>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57" t="s">
        <v>369</v>
      </c>
      <c r="C385" s="747"/>
      <c r="D385" s="165" t="s">
        <v>370</v>
      </c>
      <c r="E385" s="166">
        <v>0</v>
      </c>
      <c r="F385" s="167"/>
      <c r="G385" s="168">
        <f t="shared" ref="G385:G389" si="385">SUM(F385,E385)</f>
        <v>0</v>
      </c>
      <c r="H385" s="171">
        <f t="shared" ref="H385:H389" si="386">ROUND(F385*H$7, )</f>
        <v>0</v>
      </c>
      <c r="I385" s="172">
        <f t="shared" ref="I385:J385" si="387">ROUND(H385*I$7, )</f>
        <v>0</v>
      </c>
      <c r="J385" s="172">
        <f t="shared" si="387"/>
        <v>0</v>
      </c>
      <c r="K385" s="104">
        <f t="shared" si="252"/>
        <v>0</v>
      </c>
      <c r="L385" s="104">
        <f t="shared" si="258"/>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57" t="s">
        <v>371</v>
      </c>
      <c r="C386" s="747"/>
      <c r="D386" s="165" t="s">
        <v>372</v>
      </c>
      <c r="E386" s="212">
        <v>0</v>
      </c>
      <c r="F386" s="212"/>
      <c r="G386" s="214">
        <f t="shared" si="385"/>
        <v>0</v>
      </c>
      <c r="H386" s="215">
        <f t="shared" si="386"/>
        <v>0</v>
      </c>
      <c r="I386" s="216">
        <f t="shared" ref="I386:J386" si="388">ROUND(H386*I$7, )</f>
        <v>0</v>
      </c>
      <c r="J386" s="216">
        <f t="shared" si="388"/>
        <v>0</v>
      </c>
      <c r="K386" s="104">
        <f t="shared" si="252"/>
        <v>0</v>
      </c>
      <c r="L386" s="104">
        <f t="shared" si="258"/>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57" t="s">
        <v>373</v>
      </c>
      <c r="C387" s="747"/>
      <c r="D387" s="165" t="s">
        <v>374</v>
      </c>
      <c r="E387" s="166">
        <v>0</v>
      </c>
      <c r="F387" s="167"/>
      <c r="G387" s="168">
        <f t="shared" si="385"/>
        <v>0</v>
      </c>
      <c r="H387" s="171">
        <f t="shared" si="386"/>
        <v>0</v>
      </c>
      <c r="I387" s="172">
        <f t="shared" ref="I387:J387" si="389">ROUND(H387*I$7, )</f>
        <v>0</v>
      </c>
      <c r="J387" s="172">
        <f t="shared" si="389"/>
        <v>0</v>
      </c>
      <c r="K387" s="104">
        <f t="shared" si="252"/>
        <v>0</v>
      </c>
      <c r="L387" s="104">
        <f t="shared" si="258"/>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57" t="s">
        <v>377</v>
      </c>
      <c r="C388" s="747"/>
      <c r="D388" s="174" t="s">
        <v>378</v>
      </c>
      <c r="E388" s="212">
        <v>0</v>
      </c>
      <c r="F388" s="212"/>
      <c r="G388" s="168">
        <f t="shared" si="385"/>
        <v>0</v>
      </c>
      <c r="H388" s="171">
        <f t="shared" si="386"/>
        <v>0</v>
      </c>
      <c r="I388" s="172">
        <f t="shared" ref="I388:J388" si="390">ROUND(H388*I$7, )</f>
        <v>0</v>
      </c>
      <c r="J388" s="172">
        <f t="shared" si="390"/>
        <v>0</v>
      </c>
      <c r="K388" s="104">
        <f t="shared" si="252"/>
        <v>0</v>
      </c>
      <c r="L388" s="104">
        <f t="shared" si="258"/>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57" t="s">
        <v>381</v>
      </c>
      <c r="C389" s="747"/>
      <c r="D389" s="174" t="s">
        <v>382</v>
      </c>
      <c r="E389" s="166">
        <v>101</v>
      </c>
      <c r="F389" s="167"/>
      <c r="G389" s="168">
        <f t="shared" si="385"/>
        <v>101</v>
      </c>
      <c r="H389" s="175">
        <f t="shared" si="386"/>
        <v>0</v>
      </c>
      <c r="I389" s="176">
        <f>ROUND(F389*I$7, )</f>
        <v>0</v>
      </c>
      <c r="J389" s="176">
        <f>ROUND(F389*J$7, )</f>
        <v>0</v>
      </c>
      <c r="K389" s="104">
        <f t="shared" si="252"/>
        <v>202</v>
      </c>
      <c r="L389" s="104">
        <f t="shared" si="258"/>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58" t="s">
        <v>682</v>
      </c>
      <c r="B390" s="739"/>
      <c r="C390" s="741"/>
      <c r="D390" s="98" t="s">
        <v>384</v>
      </c>
      <c r="E390" s="99">
        <v>-1947.6900000000007</v>
      </c>
      <c r="F390" s="100">
        <f t="shared" ref="F390:J390" si="391">SUM(F391:F393)</f>
        <v>0</v>
      </c>
      <c r="G390" s="101">
        <f t="shared" si="391"/>
        <v>-1947.6900000000007</v>
      </c>
      <c r="H390" s="107">
        <f t="shared" si="391"/>
        <v>0</v>
      </c>
      <c r="I390" s="108">
        <f t="shared" si="391"/>
        <v>0</v>
      </c>
      <c r="J390" s="108">
        <f t="shared" si="391"/>
        <v>0</v>
      </c>
      <c r="K390" s="104">
        <f t="shared" si="252"/>
        <v>-3895.3800000000015</v>
      </c>
      <c r="L390" s="104">
        <f t="shared" si="258"/>
        <v>-1947.6900000000007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customHeight="1" x14ac:dyDescent="0.2">
      <c r="A391" s="186"/>
      <c r="B391" s="757" t="s">
        <v>385</v>
      </c>
      <c r="C391" s="747"/>
      <c r="D391" s="174" t="s">
        <v>386</v>
      </c>
      <c r="E391" s="166">
        <v>13.31</v>
      </c>
      <c r="F391" s="167"/>
      <c r="G391" s="168">
        <f>SUM(F391,E391)</f>
        <v>13.31</v>
      </c>
      <c r="H391" s="175">
        <f>ROUND(F391*H$7, )</f>
        <v>0</v>
      </c>
      <c r="I391" s="176">
        <f>ROUND(F391*I$7, )</f>
        <v>0</v>
      </c>
      <c r="J391" s="176">
        <f>ROUND(F391*J$7, )</f>
        <v>0</v>
      </c>
      <c r="K391" s="104">
        <f t="shared" si="252"/>
        <v>26.62</v>
      </c>
      <c r="L391" s="104">
        <f t="shared" si="258"/>
        <v>13.31</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7"/>
      <c r="B392" s="759" t="s">
        <v>387</v>
      </c>
      <c r="C392" s="747"/>
      <c r="D392" s="218" t="s">
        <v>388</v>
      </c>
      <c r="E392" s="219">
        <v>-3081.7000000000007</v>
      </c>
      <c r="F392" s="219"/>
      <c r="G392" s="168">
        <f>SUM(E392:F392)</f>
        <v>-3081.7000000000007</v>
      </c>
      <c r="H392" s="220"/>
      <c r="I392" s="221"/>
      <c r="J392" s="221"/>
      <c r="K392" s="222">
        <f t="shared" si="252"/>
        <v>-6163.4000000000015</v>
      </c>
      <c r="L392" s="222">
        <f t="shared" si="258"/>
        <v>-3081.7000000000007</v>
      </c>
      <c r="M392" s="223"/>
      <c r="N392" s="223"/>
      <c r="O392" s="223"/>
      <c r="P392" s="223"/>
      <c r="Q392" s="223"/>
      <c r="R392" s="223"/>
      <c r="S392" s="223"/>
      <c r="T392" s="223"/>
      <c r="U392" s="223"/>
      <c r="V392" s="223"/>
      <c r="W392" s="223"/>
      <c r="X392" s="223"/>
      <c r="Y392" s="223"/>
      <c r="Z392" s="223"/>
      <c r="AA392" s="223"/>
      <c r="AB392" s="223"/>
      <c r="AC392" s="223"/>
      <c r="AD392" s="223"/>
      <c r="AE392" s="223"/>
      <c r="AF392" s="223"/>
      <c r="AG392" s="223"/>
      <c r="AH392" s="223"/>
      <c r="AI392" s="223"/>
      <c r="AJ392" s="223"/>
    </row>
    <row r="393" spans="1:36" ht="12.75" customHeight="1" x14ac:dyDescent="0.2">
      <c r="A393" s="186"/>
      <c r="B393" s="757" t="s">
        <v>391</v>
      </c>
      <c r="C393" s="747"/>
      <c r="D393" s="174" t="s">
        <v>392</v>
      </c>
      <c r="E393" s="166">
        <v>1120.7</v>
      </c>
      <c r="F393" s="167"/>
      <c r="G393" s="168">
        <f>SUM(F393,E393)</f>
        <v>1120.7</v>
      </c>
      <c r="H393" s="175">
        <f>ROUND(F393*H$7, )</f>
        <v>0</v>
      </c>
      <c r="I393" s="176">
        <f>ROUND(F393*I$7, )</f>
        <v>0</v>
      </c>
      <c r="J393" s="176">
        <f>ROUND(F393*J$7, )</f>
        <v>0</v>
      </c>
      <c r="K393" s="104">
        <f t="shared" si="252"/>
        <v>2241.4</v>
      </c>
      <c r="L393" s="104">
        <f t="shared" si="258"/>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58" t="s">
        <v>407</v>
      </c>
      <c r="B394" s="739"/>
      <c r="C394" s="741"/>
      <c r="D394" s="111" t="s">
        <v>408</v>
      </c>
      <c r="E394" s="99">
        <v>0</v>
      </c>
      <c r="F394" s="100">
        <f t="shared" ref="F394:J394" si="392">SUM(F395)</f>
        <v>0</v>
      </c>
      <c r="G394" s="101">
        <f t="shared" si="392"/>
        <v>0</v>
      </c>
      <c r="H394" s="107">
        <f t="shared" si="392"/>
        <v>0</v>
      </c>
      <c r="I394" s="108">
        <f t="shared" si="392"/>
        <v>0</v>
      </c>
      <c r="J394" s="108">
        <f t="shared" si="392"/>
        <v>0</v>
      </c>
      <c r="K394" s="104">
        <f t="shared" si="252"/>
        <v>0</v>
      </c>
      <c r="L394" s="104">
        <f t="shared" si="258"/>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58" t="s">
        <v>409</v>
      </c>
      <c r="B395" s="739"/>
      <c r="C395" s="741"/>
      <c r="D395" s="111" t="s">
        <v>410</v>
      </c>
      <c r="E395" s="99">
        <v>0</v>
      </c>
      <c r="F395" s="100">
        <f t="shared" ref="F395:J395" si="393">SUM(F396:F400)</f>
        <v>0</v>
      </c>
      <c r="G395" s="101">
        <f t="shared" si="393"/>
        <v>0</v>
      </c>
      <c r="H395" s="107">
        <f t="shared" si="393"/>
        <v>0</v>
      </c>
      <c r="I395" s="108">
        <f t="shared" si="393"/>
        <v>0</v>
      </c>
      <c r="J395" s="108">
        <f t="shared" si="393"/>
        <v>0</v>
      </c>
      <c r="K395" s="104">
        <f t="shared" si="252"/>
        <v>0</v>
      </c>
      <c r="L395" s="104">
        <f t="shared" si="258"/>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57" t="s">
        <v>411</v>
      </c>
      <c r="C396" s="747"/>
      <c r="D396" s="165" t="s">
        <v>412</v>
      </c>
      <c r="E396" s="166">
        <v>0</v>
      </c>
      <c r="F396" s="167"/>
      <c r="G396" s="224">
        <f t="shared" ref="G396:G400" si="394">SUM(F396,E396)</f>
        <v>0</v>
      </c>
      <c r="H396" s="171">
        <f t="shared" ref="H396:H400" si="395">ROUND(F396*H$7, )</f>
        <v>0</v>
      </c>
      <c r="I396" s="172">
        <f t="shared" ref="I396:J396" si="396">ROUND(H396*I$7, )</f>
        <v>0</v>
      </c>
      <c r="J396" s="172">
        <f t="shared" si="396"/>
        <v>0</v>
      </c>
      <c r="K396" s="104">
        <f t="shared" si="252"/>
        <v>0</v>
      </c>
      <c r="L396" s="104">
        <f t="shared" si="258"/>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57" t="s">
        <v>413</v>
      </c>
      <c r="C397" s="747"/>
      <c r="D397" s="165" t="s">
        <v>414</v>
      </c>
      <c r="E397" s="166">
        <v>0</v>
      </c>
      <c r="F397" s="167"/>
      <c r="G397" s="224">
        <f t="shared" si="394"/>
        <v>0</v>
      </c>
      <c r="H397" s="171">
        <f t="shared" si="395"/>
        <v>0</v>
      </c>
      <c r="I397" s="172">
        <f t="shared" ref="I397:J397" si="397">ROUND(H397*I$7, )</f>
        <v>0</v>
      </c>
      <c r="J397" s="172">
        <f t="shared" si="397"/>
        <v>0</v>
      </c>
      <c r="K397" s="104">
        <f t="shared" si="252"/>
        <v>0</v>
      </c>
      <c r="L397" s="104">
        <f t="shared" si="258"/>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57" t="s">
        <v>683</v>
      </c>
      <c r="C398" s="747"/>
      <c r="D398" s="165" t="s">
        <v>416</v>
      </c>
      <c r="E398" s="166">
        <v>0</v>
      </c>
      <c r="F398" s="167"/>
      <c r="G398" s="224">
        <f t="shared" si="394"/>
        <v>0</v>
      </c>
      <c r="H398" s="171">
        <f t="shared" si="395"/>
        <v>0</v>
      </c>
      <c r="I398" s="172">
        <f t="shared" ref="I398:J398" si="398">ROUND(H398*I$7, )</f>
        <v>0</v>
      </c>
      <c r="J398" s="172">
        <f t="shared" si="398"/>
        <v>0</v>
      </c>
      <c r="K398" s="104">
        <f t="shared" si="252"/>
        <v>0</v>
      </c>
      <c r="L398" s="104">
        <f t="shared" si="258"/>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57" t="s">
        <v>684</v>
      </c>
      <c r="C399" s="747"/>
      <c r="D399" s="165" t="s">
        <v>418</v>
      </c>
      <c r="E399" s="166">
        <v>0</v>
      </c>
      <c r="F399" s="167"/>
      <c r="G399" s="224">
        <f t="shared" si="394"/>
        <v>0</v>
      </c>
      <c r="H399" s="171">
        <f t="shared" si="395"/>
        <v>0</v>
      </c>
      <c r="I399" s="172">
        <f t="shared" ref="I399:J399" si="399">ROUND(H399*I$7, )</f>
        <v>0</v>
      </c>
      <c r="J399" s="172">
        <f t="shared" si="399"/>
        <v>0</v>
      </c>
      <c r="K399" s="104">
        <f t="shared" si="252"/>
        <v>0</v>
      </c>
      <c r="L399" s="104">
        <f t="shared" si="258"/>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57" t="s">
        <v>425</v>
      </c>
      <c r="C400" s="747"/>
      <c r="D400" s="165" t="s">
        <v>426</v>
      </c>
      <c r="E400" s="166">
        <v>0</v>
      </c>
      <c r="F400" s="167"/>
      <c r="G400" s="224">
        <f t="shared" si="394"/>
        <v>0</v>
      </c>
      <c r="H400" s="171">
        <f t="shared" si="395"/>
        <v>0</v>
      </c>
      <c r="I400" s="172">
        <f t="shared" ref="I400:J400" si="400">ROUND(H400*I$7, )</f>
        <v>0</v>
      </c>
      <c r="J400" s="172">
        <f t="shared" si="400"/>
        <v>0</v>
      </c>
      <c r="K400" s="104">
        <f t="shared" si="252"/>
        <v>0</v>
      </c>
      <c r="L400" s="104">
        <f t="shared" si="258"/>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58" t="s">
        <v>685</v>
      </c>
      <c r="B401" s="739"/>
      <c r="C401" s="741"/>
      <c r="D401" s="98" t="s">
        <v>428</v>
      </c>
      <c r="E401" s="99">
        <v>1881</v>
      </c>
      <c r="F401" s="100">
        <f t="shared" ref="F401:J401" si="401">SUM(F402)</f>
        <v>0</v>
      </c>
      <c r="G401" s="101">
        <f t="shared" si="401"/>
        <v>1881</v>
      </c>
      <c r="H401" s="107">
        <f t="shared" si="401"/>
        <v>0</v>
      </c>
      <c r="I401" s="108">
        <f t="shared" si="401"/>
        <v>0</v>
      </c>
      <c r="J401" s="108">
        <f t="shared" si="401"/>
        <v>0</v>
      </c>
      <c r="K401" s="104">
        <f t="shared" si="252"/>
        <v>3762</v>
      </c>
      <c r="L401" s="104">
        <f t="shared" si="258"/>
        <v>1881</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58" t="s">
        <v>686</v>
      </c>
      <c r="B402" s="739"/>
      <c r="C402" s="741"/>
      <c r="D402" s="98" t="s">
        <v>430</v>
      </c>
      <c r="E402" s="99">
        <v>1881</v>
      </c>
      <c r="F402" s="100">
        <f t="shared" ref="F402:J402" si="402">SUM(F403,F424)</f>
        <v>0</v>
      </c>
      <c r="G402" s="101">
        <f t="shared" si="402"/>
        <v>1881</v>
      </c>
      <c r="H402" s="107">
        <f t="shared" si="402"/>
        <v>0</v>
      </c>
      <c r="I402" s="108">
        <f t="shared" si="402"/>
        <v>0</v>
      </c>
      <c r="J402" s="108">
        <f t="shared" si="402"/>
        <v>0</v>
      </c>
      <c r="K402" s="104">
        <f t="shared" si="252"/>
        <v>3762</v>
      </c>
      <c r="L402" s="104">
        <f t="shared" si="258"/>
        <v>1881</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58" t="s">
        <v>431</v>
      </c>
      <c r="B403" s="739"/>
      <c r="C403" s="741"/>
      <c r="D403" s="98" t="s">
        <v>432</v>
      </c>
      <c r="E403" s="99">
        <v>1881</v>
      </c>
      <c r="F403" s="100">
        <f t="shared" ref="F403:J403" si="403">SUM(F404)</f>
        <v>0</v>
      </c>
      <c r="G403" s="101">
        <f t="shared" si="403"/>
        <v>1881</v>
      </c>
      <c r="H403" s="107">
        <f t="shared" si="403"/>
        <v>0</v>
      </c>
      <c r="I403" s="108">
        <f t="shared" si="403"/>
        <v>0</v>
      </c>
      <c r="J403" s="108">
        <f t="shared" si="403"/>
        <v>0</v>
      </c>
      <c r="K403" s="104">
        <f t="shared" si="252"/>
        <v>3762</v>
      </c>
      <c r="L403" s="104">
        <f t="shared" si="258"/>
        <v>1881</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58" t="s">
        <v>687</v>
      </c>
      <c r="B404" s="739"/>
      <c r="C404" s="741"/>
      <c r="D404" s="98" t="s">
        <v>488</v>
      </c>
      <c r="E404" s="99">
        <v>1881</v>
      </c>
      <c r="F404" s="100">
        <f t="shared" ref="F404:G404" si="404">SUM(F405:F419,F421,F423)</f>
        <v>0</v>
      </c>
      <c r="G404" s="101">
        <f t="shared" si="404"/>
        <v>1881</v>
      </c>
      <c r="H404" s="107">
        <f t="shared" ref="H404:J404" si="405">SUM(H405:H421)</f>
        <v>0</v>
      </c>
      <c r="I404" s="108">
        <f t="shared" si="405"/>
        <v>0</v>
      </c>
      <c r="J404" s="108">
        <f t="shared" si="405"/>
        <v>0</v>
      </c>
      <c r="K404" s="104">
        <f t="shared" si="252"/>
        <v>3762</v>
      </c>
      <c r="L404" s="104">
        <f t="shared" si="258"/>
        <v>1881</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63"/>
      <c r="B405" s="757" t="s">
        <v>980</v>
      </c>
      <c r="C405" s="747"/>
      <c r="D405" s="174" t="s">
        <v>490</v>
      </c>
      <c r="E405" s="687">
        <v>1103</v>
      </c>
      <c r="F405" s="687"/>
      <c r="G405" s="224">
        <f t="shared" ref="G405:G423" si="406">SUM(E405:F405)</f>
        <v>1103</v>
      </c>
      <c r="H405" s="171">
        <f t="shared" ref="H405:H416" si="407">ROUND(F405*H$7, )</f>
        <v>0</v>
      </c>
      <c r="I405" s="172">
        <f t="shared" ref="I405:J405" si="408">ROUND(H405*I$7, )</f>
        <v>0</v>
      </c>
      <c r="J405" s="172">
        <f t="shared" si="408"/>
        <v>0</v>
      </c>
      <c r="K405" s="104">
        <f t="shared" si="252"/>
        <v>2206</v>
      </c>
      <c r="L405" s="104">
        <f t="shared" si="258"/>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57" t="s">
        <v>491</v>
      </c>
      <c r="C406" s="747"/>
      <c r="D406" s="165" t="s">
        <v>492</v>
      </c>
      <c r="E406" s="166">
        <v>0</v>
      </c>
      <c r="F406" s="167"/>
      <c r="G406" s="224">
        <f t="shared" si="406"/>
        <v>0</v>
      </c>
      <c r="H406" s="171">
        <f t="shared" si="407"/>
        <v>0</v>
      </c>
      <c r="I406" s="172">
        <f t="shared" ref="I406:J406" si="409">ROUND(H406*I$7, )</f>
        <v>0</v>
      </c>
      <c r="J406" s="172">
        <f t="shared" si="409"/>
        <v>0</v>
      </c>
      <c r="K406" s="104">
        <f t="shared" si="252"/>
        <v>0</v>
      </c>
      <c r="L406" s="104">
        <f t="shared" si="258"/>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57" t="s">
        <v>493</v>
      </c>
      <c r="C407" s="747"/>
      <c r="D407" s="165" t="s">
        <v>494</v>
      </c>
      <c r="E407" s="166">
        <v>0</v>
      </c>
      <c r="F407" s="167"/>
      <c r="G407" s="224">
        <f t="shared" si="406"/>
        <v>0</v>
      </c>
      <c r="H407" s="171">
        <f t="shared" si="407"/>
        <v>0</v>
      </c>
      <c r="I407" s="172">
        <f t="shared" ref="I407:J407" si="410">ROUND(H407*I$7, )</f>
        <v>0</v>
      </c>
      <c r="J407" s="172">
        <f t="shared" si="410"/>
        <v>0</v>
      </c>
      <c r="K407" s="104">
        <f t="shared" si="252"/>
        <v>0</v>
      </c>
      <c r="L407" s="104">
        <f t="shared" si="258"/>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57" t="s">
        <v>495</v>
      </c>
      <c r="C408" s="747"/>
      <c r="D408" s="165" t="s">
        <v>496</v>
      </c>
      <c r="E408" s="166">
        <v>0</v>
      </c>
      <c r="F408" s="167"/>
      <c r="G408" s="224">
        <f t="shared" si="406"/>
        <v>0</v>
      </c>
      <c r="H408" s="171">
        <f t="shared" si="407"/>
        <v>0</v>
      </c>
      <c r="I408" s="172">
        <f t="shared" ref="I408:J408" si="411">ROUND(H408*I$7, )</f>
        <v>0</v>
      </c>
      <c r="J408" s="172">
        <f t="shared" si="411"/>
        <v>0</v>
      </c>
      <c r="K408" s="104">
        <f t="shared" si="252"/>
        <v>0</v>
      </c>
      <c r="L408" s="104">
        <f t="shared" si="258"/>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57" t="s">
        <v>497</v>
      </c>
      <c r="C409" s="747"/>
      <c r="D409" s="165" t="s">
        <v>498</v>
      </c>
      <c r="E409" s="166">
        <v>0</v>
      </c>
      <c r="F409" s="167"/>
      <c r="G409" s="224">
        <f t="shared" si="406"/>
        <v>0</v>
      </c>
      <c r="H409" s="171">
        <f t="shared" si="407"/>
        <v>0</v>
      </c>
      <c r="I409" s="172">
        <f t="shared" ref="I409:J409" si="412">ROUND(H409*I$7, )</f>
        <v>0</v>
      </c>
      <c r="J409" s="172">
        <f t="shared" si="412"/>
        <v>0</v>
      </c>
      <c r="K409" s="104">
        <f t="shared" si="252"/>
        <v>0</v>
      </c>
      <c r="L409" s="104">
        <f t="shared" si="258"/>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57" t="s">
        <v>499</v>
      </c>
      <c r="C410" s="747"/>
      <c r="D410" s="165" t="s">
        <v>500</v>
      </c>
      <c r="E410" s="166">
        <v>0</v>
      </c>
      <c r="F410" s="167"/>
      <c r="G410" s="224">
        <f t="shared" si="406"/>
        <v>0</v>
      </c>
      <c r="H410" s="171">
        <f t="shared" si="407"/>
        <v>0</v>
      </c>
      <c r="I410" s="172">
        <f t="shared" ref="I410:J410" si="413">ROUND(H410*I$7, )</f>
        <v>0</v>
      </c>
      <c r="J410" s="172">
        <f t="shared" si="413"/>
        <v>0</v>
      </c>
      <c r="K410" s="104">
        <f t="shared" si="252"/>
        <v>0</v>
      </c>
      <c r="L410" s="104">
        <f t="shared" si="258"/>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57" t="s">
        <v>501</v>
      </c>
      <c r="C411" s="747"/>
      <c r="D411" s="165" t="s">
        <v>502</v>
      </c>
      <c r="E411" s="166">
        <v>0</v>
      </c>
      <c r="F411" s="167"/>
      <c r="G411" s="224">
        <f t="shared" si="406"/>
        <v>0</v>
      </c>
      <c r="H411" s="171">
        <f t="shared" si="407"/>
        <v>0</v>
      </c>
      <c r="I411" s="172">
        <f t="shared" ref="I411:J411" si="414">ROUND(H411*I$7, )</f>
        <v>0</v>
      </c>
      <c r="J411" s="172">
        <f t="shared" si="414"/>
        <v>0</v>
      </c>
      <c r="K411" s="104">
        <f t="shared" si="252"/>
        <v>0</v>
      </c>
      <c r="L411" s="104">
        <f t="shared" si="258"/>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57" t="s">
        <v>503</v>
      </c>
      <c r="C412" s="747"/>
      <c r="D412" s="165" t="s">
        <v>504</v>
      </c>
      <c r="E412" s="166">
        <v>0</v>
      </c>
      <c r="F412" s="167"/>
      <c r="G412" s="224">
        <f t="shared" si="406"/>
        <v>0</v>
      </c>
      <c r="H412" s="171">
        <f t="shared" si="407"/>
        <v>0</v>
      </c>
      <c r="I412" s="172">
        <f t="shared" ref="I412:J412" si="415">ROUND(H412*I$7, )</f>
        <v>0</v>
      </c>
      <c r="J412" s="172">
        <f t="shared" si="415"/>
        <v>0</v>
      </c>
      <c r="K412" s="104">
        <f t="shared" si="252"/>
        <v>0</v>
      </c>
      <c r="L412" s="104">
        <f t="shared" si="258"/>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57" t="s">
        <v>505</v>
      </c>
      <c r="C413" s="747"/>
      <c r="D413" s="165" t="s">
        <v>506</v>
      </c>
      <c r="E413" s="166">
        <v>0</v>
      </c>
      <c r="F413" s="167"/>
      <c r="G413" s="224">
        <f t="shared" si="406"/>
        <v>0</v>
      </c>
      <c r="H413" s="171">
        <f t="shared" si="407"/>
        <v>0</v>
      </c>
      <c r="I413" s="172">
        <f t="shared" ref="I413:J413" si="416">ROUND(H413*I$7, )</f>
        <v>0</v>
      </c>
      <c r="J413" s="172">
        <f t="shared" si="416"/>
        <v>0</v>
      </c>
      <c r="K413" s="104">
        <f t="shared" si="252"/>
        <v>0</v>
      </c>
      <c r="L413" s="104">
        <f t="shared" si="258"/>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57" t="s">
        <v>507</v>
      </c>
      <c r="C414" s="747"/>
      <c r="D414" s="165" t="s">
        <v>508</v>
      </c>
      <c r="E414" s="166">
        <v>0</v>
      </c>
      <c r="F414" s="167"/>
      <c r="G414" s="224">
        <f t="shared" si="406"/>
        <v>0</v>
      </c>
      <c r="H414" s="171">
        <f t="shared" si="407"/>
        <v>0</v>
      </c>
      <c r="I414" s="172">
        <f t="shared" ref="I414:J414" si="417">ROUND(H414*I$7, )</f>
        <v>0</v>
      </c>
      <c r="J414" s="172">
        <f t="shared" si="417"/>
        <v>0</v>
      </c>
      <c r="K414" s="104">
        <f t="shared" si="252"/>
        <v>0</v>
      </c>
      <c r="L414" s="104">
        <f t="shared" si="258"/>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57" t="s">
        <v>509</v>
      </c>
      <c r="C415" s="747"/>
      <c r="D415" s="165" t="s">
        <v>510</v>
      </c>
      <c r="E415" s="166">
        <v>778</v>
      </c>
      <c r="F415" s="167"/>
      <c r="G415" s="224">
        <f t="shared" si="406"/>
        <v>778</v>
      </c>
      <c r="H415" s="171">
        <f t="shared" si="407"/>
        <v>0</v>
      </c>
      <c r="I415" s="172">
        <f t="shared" ref="I415:J415" si="418">ROUND(H415*I$7, )</f>
        <v>0</v>
      </c>
      <c r="J415" s="172">
        <f t="shared" si="418"/>
        <v>0</v>
      </c>
      <c r="K415" s="104">
        <f t="shared" si="252"/>
        <v>1556</v>
      </c>
      <c r="L415" s="104">
        <f t="shared" si="258"/>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57" t="s">
        <v>511</v>
      </c>
      <c r="C416" s="747"/>
      <c r="D416" s="165" t="s">
        <v>512</v>
      </c>
      <c r="E416" s="166">
        <v>0</v>
      </c>
      <c r="F416" s="167"/>
      <c r="G416" s="224">
        <f t="shared" si="406"/>
        <v>0</v>
      </c>
      <c r="H416" s="175">
        <f t="shared" si="407"/>
        <v>0</v>
      </c>
      <c r="I416" s="176">
        <f>ROUND(F416*I$7, )</f>
        <v>0</v>
      </c>
      <c r="J416" s="176">
        <f>ROUND(F416*J$7, )</f>
        <v>0</v>
      </c>
      <c r="K416" s="104">
        <f t="shared" si="252"/>
        <v>0</v>
      </c>
      <c r="L416" s="104">
        <f t="shared" si="258"/>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57" t="s">
        <v>513</v>
      </c>
      <c r="C417" s="747"/>
      <c r="D417" s="165" t="s">
        <v>514</v>
      </c>
      <c r="E417" s="166">
        <v>0</v>
      </c>
      <c r="F417" s="167"/>
      <c r="G417" s="224">
        <f t="shared" si="406"/>
        <v>0</v>
      </c>
      <c r="H417" s="175"/>
      <c r="I417" s="176"/>
      <c r="J417" s="176"/>
      <c r="K417" s="104">
        <f t="shared" si="252"/>
        <v>0</v>
      </c>
      <c r="L417" s="104">
        <f t="shared" si="258"/>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57" t="s">
        <v>515</v>
      </c>
      <c r="C418" s="747"/>
      <c r="D418" s="165" t="s">
        <v>516</v>
      </c>
      <c r="E418" s="166">
        <v>0</v>
      </c>
      <c r="F418" s="167"/>
      <c r="G418" s="224">
        <f t="shared" si="406"/>
        <v>0</v>
      </c>
      <c r="H418" s="171">
        <f>ROUND(F418*H$7, )</f>
        <v>0</v>
      </c>
      <c r="I418" s="172">
        <f t="shared" ref="I418:J418" si="419">ROUND(H418*I$7, )</f>
        <v>0</v>
      </c>
      <c r="J418" s="172">
        <f t="shared" si="419"/>
        <v>0</v>
      </c>
      <c r="K418" s="104">
        <f t="shared" si="252"/>
        <v>0</v>
      </c>
      <c r="L418" s="104">
        <f t="shared" si="258"/>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57" t="s">
        <v>688</v>
      </c>
      <c r="C419" s="747"/>
      <c r="D419" s="165" t="s">
        <v>520</v>
      </c>
      <c r="E419" s="166">
        <v>0</v>
      </c>
      <c r="F419" s="167">
        <f>SUM(F420)</f>
        <v>0</v>
      </c>
      <c r="G419" s="224">
        <f t="shared" si="406"/>
        <v>0</v>
      </c>
      <c r="H419" s="171"/>
      <c r="I419" s="172"/>
      <c r="J419" s="172"/>
      <c r="K419" s="104">
        <f t="shared" si="252"/>
        <v>0</v>
      </c>
      <c r="L419" s="104">
        <f t="shared" si="258"/>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164" t="s">
        <v>521</v>
      </c>
      <c r="D420" s="165" t="s">
        <v>522</v>
      </c>
      <c r="E420" s="166">
        <v>0</v>
      </c>
      <c r="F420" s="167"/>
      <c r="G420" s="224">
        <f t="shared" si="406"/>
        <v>0</v>
      </c>
      <c r="H420" s="171"/>
      <c r="I420" s="172"/>
      <c r="J420" s="172"/>
      <c r="K420" s="104">
        <f t="shared" si="252"/>
        <v>0</v>
      </c>
      <c r="L420" s="104">
        <f t="shared" si="258"/>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57" t="s">
        <v>530</v>
      </c>
      <c r="C421" s="747"/>
      <c r="D421" s="165" t="s">
        <v>531</v>
      </c>
      <c r="E421" s="166">
        <v>0</v>
      </c>
      <c r="F421" s="167">
        <f>SUM(F422)</f>
        <v>0</v>
      </c>
      <c r="G421" s="224">
        <f t="shared" si="406"/>
        <v>0</v>
      </c>
      <c r="H421" s="171"/>
      <c r="I421" s="172"/>
      <c r="J421" s="172"/>
      <c r="K421" s="104">
        <f t="shared" si="252"/>
        <v>0</v>
      </c>
      <c r="L421" s="104">
        <f t="shared" si="258"/>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164" t="s">
        <v>532</v>
      </c>
      <c r="D422" s="165" t="s">
        <v>533</v>
      </c>
      <c r="E422" s="166">
        <v>0</v>
      </c>
      <c r="F422" s="167"/>
      <c r="G422" s="224">
        <f t="shared" si="406"/>
        <v>0</v>
      </c>
      <c r="H422" s="171"/>
      <c r="I422" s="172"/>
      <c r="J422" s="172"/>
      <c r="K422" s="104">
        <f t="shared" si="252"/>
        <v>0</v>
      </c>
      <c r="L422" s="104">
        <f t="shared" si="258"/>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57" t="s">
        <v>540</v>
      </c>
      <c r="C423" s="747"/>
      <c r="D423" s="165" t="s">
        <v>541</v>
      </c>
      <c r="E423" s="212">
        <v>0</v>
      </c>
      <c r="F423" s="212"/>
      <c r="G423" s="224">
        <f t="shared" si="406"/>
        <v>0</v>
      </c>
      <c r="H423" s="171">
        <f>ROUND(F423*H$7, )</f>
        <v>0</v>
      </c>
      <c r="I423" s="172">
        <f t="shared" ref="I423:J423" si="420">ROUND(H423*I$7, )</f>
        <v>0</v>
      </c>
      <c r="J423" s="172">
        <f t="shared" si="420"/>
        <v>0</v>
      </c>
      <c r="K423" s="104">
        <f t="shared" si="252"/>
        <v>0</v>
      </c>
      <c r="L423" s="104">
        <f t="shared" si="258"/>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58" t="s">
        <v>689</v>
      </c>
      <c r="B424" s="739"/>
      <c r="C424" s="741"/>
      <c r="D424" s="111" t="s">
        <v>543</v>
      </c>
      <c r="E424" s="99">
        <v>0</v>
      </c>
      <c r="F424" s="100">
        <f t="shared" ref="F424:J424" si="421">SUM(F425:F428)</f>
        <v>0</v>
      </c>
      <c r="G424" s="101">
        <f t="shared" si="421"/>
        <v>0</v>
      </c>
      <c r="H424" s="107">
        <f t="shared" si="421"/>
        <v>0</v>
      </c>
      <c r="I424" s="108">
        <f t="shared" si="421"/>
        <v>0</v>
      </c>
      <c r="J424" s="108">
        <f t="shared" si="421"/>
        <v>0</v>
      </c>
      <c r="K424" s="104">
        <f t="shared" si="252"/>
        <v>0</v>
      </c>
      <c r="L424" s="104">
        <f t="shared" si="258"/>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57" t="s">
        <v>544</v>
      </c>
      <c r="C425" s="747"/>
      <c r="D425" s="165" t="s">
        <v>545</v>
      </c>
      <c r="E425" s="190">
        <v>0</v>
      </c>
      <c r="F425" s="191"/>
      <c r="G425" s="224">
        <f t="shared" ref="G425:G428" si="422">SUM(E425:F425)</f>
        <v>0</v>
      </c>
      <c r="H425" s="198">
        <f t="shared" ref="H425:H428" si="423">ROUND(F425*H$7, )</f>
        <v>0</v>
      </c>
      <c r="I425" s="199">
        <f t="shared" ref="I425:I427" si="424">ROUND(F425*I$7, )</f>
        <v>0</v>
      </c>
      <c r="J425" s="199">
        <f t="shared" ref="J425:J427" si="425">ROUND(F425*J$7, )</f>
        <v>0</v>
      </c>
      <c r="K425" s="104">
        <f t="shared" si="252"/>
        <v>0</v>
      </c>
      <c r="L425" s="104">
        <f t="shared" si="258"/>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5"/>
      <c r="B426" s="757" t="s">
        <v>546</v>
      </c>
      <c r="C426" s="747"/>
      <c r="D426" s="165" t="s">
        <v>547</v>
      </c>
      <c r="E426" s="166">
        <v>0</v>
      </c>
      <c r="F426" s="167"/>
      <c r="G426" s="224">
        <f t="shared" si="422"/>
        <v>0</v>
      </c>
      <c r="H426" s="171">
        <f t="shared" si="423"/>
        <v>0</v>
      </c>
      <c r="I426" s="172">
        <f t="shared" si="424"/>
        <v>0</v>
      </c>
      <c r="J426" s="172">
        <f t="shared" si="425"/>
        <v>0</v>
      </c>
      <c r="K426" s="104">
        <f t="shared" si="252"/>
        <v>0</v>
      </c>
      <c r="L426" s="104">
        <f t="shared" si="258"/>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5"/>
      <c r="B427" s="757" t="s">
        <v>690</v>
      </c>
      <c r="C427" s="747"/>
      <c r="D427" s="165" t="s">
        <v>549</v>
      </c>
      <c r="E427" s="166">
        <v>0</v>
      </c>
      <c r="F427" s="167"/>
      <c r="G427" s="224">
        <f t="shared" si="422"/>
        <v>0</v>
      </c>
      <c r="H427" s="175">
        <f t="shared" si="423"/>
        <v>0</v>
      </c>
      <c r="I427" s="176">
        <f t="shared" si="424"/>
        <v>0</v>
      </c>
      <c r="J427" s="176">
        <f t="shared" si="425"/>
        <v>0</v>
      </c>
      <c r="K427" s="104">
        <f t="shared" si="252"/>
        <v>0</v>
      </c>
      <c r="L427" s="104">
        <f t="shared" si="258"/>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5"/>
      <c r="B428" s="757" t="s">
        <v>550</v>
      </c>
      <c r="C428" s="747"/>
      <c r="D428" s="165" t="s">
        <v>551</v>
      </c>
      <c r="E428" s="166">
        <v>0</v>
      </c>
      <c r="F428" s="167"/>
      <c r="G428" s="224">
        <f t="shared" si="422"/>
        <v>0</v>
      </c>
      <c r="H428" s="171">
        <f t="shared" si="423"/>
        <v>0</v>
      </c>
      <c r="I428" s="172">
        <f t="shared" ref="I428:J428" si="426">ROUND(H428*I$7, )</f>
        <v>0</v>
      </c>
      <c r="J428" s="172">
        <f t="shared" si="426"/>
        <v>0</v>
      </c>
      <c r="K428" s="104">
        <f t="shared" si="252"/>
        <v>0</v>
      </c>
      <c r="L428" s="104">
        <f t="shared" si="258"/>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5" t="s">
        <v>691</v>
      </c>
      <c r="B429" s="739"/>
      <c r="C429" s="741"/>
      <c r="D429" s="226" t="s">
        <v>692</v>
      </c>
      <c r="E429" s="227">
        <v>227750.1</v>
      </c>
      <c r="F429" s="228">
        <f>SUM(F431,F443,F455,F494,F450,F542,F544)</f>
        <v>0</v>
      </c>
      <c r="G429" s="229">
        <f>SUM(G431,G443,G455,G494,G450,G543,G544)</f>
        <v>227750.1</v>
      </c>
      <c r="H429" s="230">
        <f t="shared" ref="H429:J429" si="427">SUM(H431,H443,H455,H494,H450,H580)</f>
        <v>0</v>
      </c>
      <c r="I429" s="231">
        <f t="shared" si="427"/>
        <v>0</v>
      </c>
      <c r="J429" s="231">
        <f t="shared" si="427"/>
        <v>0</v>
      </c>
      <c r="K429" s="104">
        <f t="shared" si="252"/>
        <v>455500.2</v>
      </c>
      <c r="L429" s="104">
        <f t="shared" si="258"/>
        <v>227750.1</v>
      </c>
      <c r="M429" s="77">
        <f>G429-G585</f>
        <v>-30773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5" t="s">
        <v>693</v>
      </c>
      <c r="B430" s="739"/>
      <c r="C430" s="741"/>
      <c r="D430" s="226" t="s">
        <v>197</v>
      </c>
      <c r="E430" s="227">
        <v>0</v>
      </c>
      <c r="F430" s="228">
        <f t="shared" ref="F430:J430" si="428">F431-F434-F441+F443</f>
        <v>0</v>
      </c>
      <c r="G430" s="229">
        <f t="shared" si="428"/>
        <v>0</v>
      </c>
      <c r="H430" s="230">
        <f t="shared" si="428"/>
        <v>0</v>
      </c>
      <c r="I430" s="231">
        <f t="shared" si="428"/>
        <v>0</v>
      </c>
      <c r="J430" s="231">
        <f t="shared" si="428"/>
        <v>0</v>
      </c>
      <c r="K430" s="104">
        <f t="shared" si="252"/>
        <v>0</v>
      </c>
      <c r="L430" s="104">
        <f t="shared" si="258"/>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65" t="s">
        <v>694</v>
      </c>
      <c r="B431" s="739"/>
      <c r="C431" s="741"/>
      <c r="D431" s="226" t="s">
        <v>199</v>
      </c>
      <c r="E431" s="227">
        <v>3081.7000000000007</v>
      </c>
      <c r="F431" s="228">
        <f t="shared" ref="F431:J431" si="429">SUM(F432,F436)</f>
        <v>0</v>
      </c>
      <c r="G431" s="229">
        <f t="shared" si="429"/>
        <v>3081.7000000000007</v>
      </c>
      <c r="H431" s="230">
        <f t="shared" si="429"/>
        <v>0</v>
      </c>
      <c r="I431" s="231">
        <f t="shared" si="429"/>
        <v>0</v>
      </c>
      <c r="J431" s="231">
        <f t="shared" si="429"/>
        <v>0</v>
      </c>
      <c r="K431" s="104">
        <f t="shared" si="252"/>
        <v>6163.4000000000015</v>
      </c>
      <c r="L431" s="104">
        <f t="shared" si="258"/>
        <v>3081.7000000000007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5" t="s">
        <v>695</v>
      </c>
      <c r="B432" s="739"/>
      <c r="C432" s="741"/>
      <c r="D432" s="232" t="s">
        <v>201</v>
      </c>
      <c r="E432" s="227">
        <v>0</v>
      </c>
      <c r="F432" s="228">
        <f t="shared" ref="F432:J432" si="430">SUM(F433)</f>
        <v>0</v>
      </c>
      <c r="G432" s="229">
        <f t="shared" si="430"/>
        <v>0</v>
      </c>
      <c r="H432" s="230">
        <f t="shared" si="430"/>
        <v>0</v>
      </c>
      <c r="I432" s="231">
        <f t="shared" si="430"/>
        <v>0</v>
      </c>
      <c r="J432" s="231">
        <f t="shared" si="430"/>
        <v>0</v>
      </c>
      <c r="K432" s="104">
        <f t="shared" si="252"/>
        <v>0</v>
      </c>
      <c r="L432" s="104">
        <f t="shared" si="258"/>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65" t="s">
        <v>257</v>
      </c>
      <c r="B433" s="739"/>
      <c r="C433" s="741"/>
      <c r="D433" s="232" t="s">
        <v>258</v>
      </c>
      <c r="E433" s="227">
        <v>0</v>
      </c>
      <c r="F433" s="228">
        <f t="shared" ref="F433:J433" si="431">SUM(F434)</f>
        <v>0</v>
      </c>
      <c r="G433" s="229">
        <f t="shared" si="431"/>
        <v>0</v>
      </c>
      <c r="H433" s="230">
        <f t="shared" si="431"/>
        <v>0</v>
      </c>
      <c r="I433" s="231">
        <f t="shared" si="431"/>
        <v>0</v>
      </c>
      <c r="J433" s="231">
        <f t="shared" si="431"/>
        <v>0</v>
      </c>
      <c r="K433" s="104">
        <f t="shared" si="252"/>
        <v>0</v>
      </c>
      <c r="L433" s="104">
        <f t="shared" si="258"/>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65" t="s">
        <v>45</v>
      </c>
      <c r="B434" s="739"/>
      <c r="C434" s="741"/>
      <c r="D434" s="232" t="s">
        <v>259</v>
      </c>
      <c r="E434" s="227">
        <v>0</v>
      </c>
      <c r="F434" s="228">
        <f t="shared" ref="F434:J434" si="432">SUM(F435)</f>
        <v>0</v>
      </c>
      <c r="G434" s="229">
        <f t="shared" si="432"/>
        <v>0</v>
      </c>
      <c r="H434" s="230">
        <f t="shared" si="432"/>
        <v>0</v>
      </c>
      <c r="I434" s="231">
        <f t="shared" si="432"/>
        <v>0</v>
      </c>
      <c r="J434" s="231">
        <f t="shared" si="432"/>
        <v>0</v>
      </c>
      <c r="K434" s="104">
        <f t="shared" si="252"/>
        <v>0</v>
      </c>
      <c r="L434" s="104">
        <f t="shared" si="258"/>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57" t="s">
        <v>286</v>
      </c>
      <c r="C435" s="747"/>
      <c r="D435" s="165" t="s">
        <v>287</v>
      </c>
      <c r="E435" s="166">
        <v>0</v>
      </c>
      <c r="F435" s="167"/>
      <c r="G435" s="224">
        <f>SUM(F435,E435)</f>
        <v>0</v>
      </c>
      <c r="H435" s="171"/>
      <c r="I435" s="172"/>
      <c r="J435" s="172"/>
      <c r="K435" s="104">
        <f t="shared" si="252"/>
        <v>0</v>
      </c>
      <c r="L435" s="104">
        <f t="shared" si="258"/>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65" t="s">
        <v>696</v>
      </c>
      <c r="B436" s="739"/>
      <c r="C436" s="741"/>
      <c r="D436" s="226" t="s">
        <v>314</v>
      </c>
      <c r="E436" s="227">
        <v>3081.7000000000007</v>
      </c>
      <c r="F436" s="228">
        <f t="shared" ref="F436:J436" si="433">SUM(F437)</f>
        <v>0</v>
      </c>
      <c r="G436" s="229">
        <f t="shared" si="433"/>
        <v>3081.7000000000007</v>
      </c>
      <c r="H436" s="230">
        <f t="shared" si="433"/>
        <v>0</v>
      </c>
      <c r="I436" s="231">
        <f t="shared" si="433"/>
        <v>0</v>
      </c>
      <c r="J436" s="231">
        <f t="shared" si="433"/>
        <v>0</v>
      </c>
      <c r="K436" s="104">
        <f t="shared" si="252"/>
        <v>6163.4000000000015</v>
      </c>
      <c r="L436" s="104">
        <f t="shared" si="258"/>
        <v>3081.7000000000007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65" t="s">
        <v>697</v>
      </c>
      <c r="B437" s="739"/>
      <c r="C437" s="741"/>
      <c r="D437" s="226" t="s">
        <v>334</v>
      </c>
      <c r="E437" s="227">
        <v>3081.7000000000007</v>
      </c>
      <c r="F437" s="228">
        <f t="shared" ref="F437:J437" si="434">SUM(F438,F441)</f>
        <v>0</v>
      </c>
      <c r="G437" s="229">
        <f t="shared" si="434"/>
        <v>3081.7000000000007</v>
      </c>
      <c r="H437" s="230">
        <f t="shared" si="434"/>
        <v>0</v>
      </c>
      <c r="I437" s="231">
        <f t="shared" si="434"/>
        <v>0</v>
      </c>
      <c r="J437" s="231">
        <f t="shared" si="434"/>
        <v>0</v>
      </c>
      <c r="K437" s="104">
        <f t="shared" si="252"/>
        <v>6163.4000000000015</v>
      </c>
      <c r="L437" s="104">
        <f t="shared" si="258"/>
        <v>3081.7000000000007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65" t="s">
        <v>681</v>
      </c>
      <c r="B438" s="739"/>
      <c r="C438" s="741"/>
      <c r="D438" s="226" t="s">
        <v>368</v>
      </c>
      <c r="E438" s="227">
        <v>0</v>
      </c>
      <c r="F438" s="228">
        <f t="shared" ref="F438:G438" si="435">SUM(F439:F440)</f>
        <v>0</v>
      </c>
      <c r="G438" s="229">
        <f t="shared" si="435"/>
        <v>0</v>
      </c>
      <c r="H438" s="230">
        <f t="shared" ref="H438:J438" si="436">SUM(H439)</f>
        <v>0</v>
      </c>
      <c r="I438" s="231">
        <f t="shared" si="436"/>
        <v>0</v>
      </c>
      <c r="J438" s="231">
        <f t="shared" si="436"/>
        <v>0</v>
      </c>
      <c r="K438" s="104">
        <f t="shared" si="252"/>
        <v>0</v>
      </c>
      <c r="L438" s="104">
        <f t="shared" si="258"/>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3"/>
      <c r="B439" s="757" t="s">
        <v>375</v>
      </c>
      <c r="C439" s="747"/>
      <c r="D439" s="165" t="s">
        <v>376</v>
      </c>
      <c r="E439" s="166">
        <v>0</v>
      </c>
      <c r="F439" s="167"/>
      <c r="G439" s="168">
        <f t="shared" ref="G439:G440" si="437">SUM(F439,E439)</f>
        <v>0</v>
      </c>
      <c r="H439" s="171"/>
      <c r="I439" s="172"/>
      <c r="J439" s="172"/>
      <c r="K439" s="104">
        <f t="shared" si="252"/>
        <v>0</v>
      </c>
      <c r="L439" s="104">
        <f t="shared" si="258"/>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57" t="s">
        <v>379</v>
      </c>
      <c r="C440" s="747"/>
      <c r="D440" s="174" t="s">
        <v>380</v>
      </c>
      <c r="E440" s="212">
        <v>0</v>
      </c>
      <c r="F440" s="212"/>
      <c r="G440" s="168">
        <f t="shared" si="437"/>
        <v>0</v>
      </c>
      <c r="H440" s="171"/>
      <c r="I440" s="172"/>
      <c r="J440" s="172"/>
      <c r="K440" s="104">
        <f t="shared" si="252"/>
        <v>0</v>
      </c>
      <c r="L440" s="104">
        <f t="shared" si="258"/>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65" t="s">
        <v>383</v>
      </c>
      <c r="B441" s="739"/>
      <c r="C441" s="741"/>
      <c r="D441" s="226" t="s">
        <v>384</v>
      </c>
      <c r="E441" s="227">
        <v>3081.7000000000007</v>
      </c>
      <c r="F441" s="228">
        <f t="shared" ref="F441:J441" si="438">SUM(F442)</f>
        <v>0</v>
      </c>
      <c r="G441" s="229">
        <f t="shared" si="438"/>
        <v>3081.7000000000007</v>
      </c>
      <c r="H441" s="230">
        <f t="shared" si="438"/>
        <v>0</v>
      </c>
      <c r="I441" s="231">
        <f t="shared" si="438"/>
        <v>0</v>
      </c>
      <c r="J441" s="231">
        <f t="shared" si="438"/>
        <v>0</v>
      </c>
      <c r="K441" s="104">
        <f t="shared" si="252"/>
        <v>6163.4000000000015</v>
      </c>
      <c r="L441" s="104">
        <f t="shared" si="258"/>
        <v>3081.7000000000007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7" t="s">
        <v>389</v>
      </c>
      <c r="B442" s="234"/>
      <c r="C442" s="235"/>
      <c r="D442" s="218" t="s">
        <v>390</v>
      </c>
      <c r="E442" s="219">
        <v>3081.7000000000007</v>
      </c>
      <c r="F442" s="219"/>
      <c r="G442" s="168">
        <f>SUM(E442:F442)</f>
        <v>3081.7000000000007</v>
      </c>
      <c r="H442" s="220"/>
      <c r="I442" s="221"/>
      <c r="J442" s="221"/>
      <c r="K442" s="222">
        <f t="shared" si="252"/>
        <v>6163.4000000000015</v>
      </c>
      <c r="L442" s="222">
        <f t="shared" si="258"/>
        <v>3081.7000000000007</v>
      </c>
      <c r="M442" s="223"/>
      <c r="N442" s="223"/>
      <c r="O442" s="223"/>
      <c r="P442" s="223"/>
      <c r="Q442" s="223"/>
      <c r="R442" s="223"/>
      <c r="S442" s="223"/>
      <c r="T442" s="223"/>
      <c r="U442" s="223"/>
      <c r="V442" s="223"/>
      <c r="W442" s="223"/>
      <c r="X442" s="223"/>
      <c r="Y442" s="223"/>
      <c r="Z442" s="223"/>
      <c r="AA442" s="223"/>
      <c r="AB442" s="223"/>
      <c r="AC442" s="223"/>
      <c r="AD442" s="223"/>
      <c r="AE442" s="223"/>
      <c r="AF442" s="223"/>
      <c r="AG442" s="223"/>
      <c r="AH442" s="223"/>
      <c r="AI442" s="223"/>
      <c r="AJ442" s="223"/>
    </row>
    <row r="443" spans="1:36" ht="12.75" hidden="1" customHeight="1" x14ac:dyDescent="0.2">
      <c r="A443" s="765" t="s">
        <v>393</v>
      </c>
      <c r="B443" s="739"/>
      <c r="C443" s="741"/>
      <c r="D443" s="232" t="s">
        <v>394</v>
      </c>
      <c r="E443" s="227">
        <v>0</v>
      </c>
      <c r="F443" s="228">
        <f t="shared" ref="F443:J443" si="439">SUM(F444)</f>
        <v>0</v>
      </c>
      <c r="G443" s="229">
        <f t="shared" si="439"/>
        <v>0</v>
      </c>
      <c r="H443" s="230">
        <f t="shared" si="439"/>
        <v>0</v>
      </c>
      <c r="I443" s="231">
        <f t="shared" si="439"/>
        <v>0</v>
      </c>
      <c r="J443" s="231">
        <f t="shared" si="439"/>
        <v>0</v>
      </c>
      <c r="K443" s="104">
        <f t="shared" si="252"/>
        <v>0</v>
      </c>
      <c r="L443" s="104">
        <f t="shared" si="258"/>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6"/>
      <c r="B444" s="752" t="s">
        <v>395</v>
      </c>
      <c r="C444" s="741"/>
      <c r="D444" s="237" t="s">
        <v>396</v>
      </c>
      <c r="E444" s="238">
        <v>0</v>
      </c>
      <c r="F444" s="239">
        <f t="shared" ref="F444:J444" si="440">SUM(F445:F449)</f>
        <v>0</v>
      </c>
      <c r="G444" s="240">
        <f t="shared" si="440"/>
        <v>0</v>
      </c>
      <c r="H444" s="241">
        <f t="shared" si="440"/>
        <v>0</v>
      </c>
      <c r="I444" s="242">
        <f t="shared" si="440"/>
        <v>0</v>
      </c>
      <c r="J444" s="242">
        <f t="shared" si="440"/>
        <v>0</v>
      </c>
      <c r="K444" s="104">
        <f t="shared" si="252"/>
        <v>0</v>
      </c>
      <c r="L444" s="104">
        <f t="shared" si="258"/>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57" t="s">
        <v>397</v>
      </c>
      <c r="C445" s="747"/>
      <c r="D445" s="165" t="s">
        <v>398</v>
      </c>
      <c r="E445" s="212">
        <v>0</v>
      </c>
      <c r="F445" s="212"/>
      <c r="G445" s="224">
        <f t="shared" ref="G445:G449" si="441">SUM(F445,E445)</f>
        <v>0</v>
      </c>
      <c r="H445" s="175"/>
      <c r="I445" s="176"/>
      <c r="J445" s="176"/>
      <c r="K445" s="104">
        <f t="shared" si="252"/>
        <v>0</v>
      </c>
      <c r="L445" s="104">
        <f t="shared" si="258"/>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57" t="s">
        <v>399</v>
      </c>
      <c r="C446" s="747"/>
      <c r="D446" s="165" t="s">
        <v>400</v>
      </c>
      <c r="E446" s="166">
        <v>0</v>
      </c>
      <c r="F446" s="167"/>
      <c r="G446" s="224">
        <f t="shared" si="441"/>
        <v>0</v>
      </c>
      <c r="H446" s="171">
        <f t="shared" ref="H446:H448" si="442">ROUND(F446*H$7, )</f>
        <v>0</v>
      </c>
      <c r="I446" s="172">
        <f t="shared" ref="I446:I448" si="443">ROUND(F446*I$7, )</f>
        <v>0</v>
      </c>
      <c r="J446" s="172">
        <f t="shared" ref="J446:J448" si="444">ROUND(F446*J$7, )</f>
        <v>0</v>
      </c>
      <c r="K446" s="104">
        <f t="shared" si="252"/>
        <v>0</v>
      </c>
      <c r="L446" s="104">
        <f t="shared" si="258"/>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57" t="s">
        <v>401</v>
      </c>
      <c r="C447" s="747"/>
      <c r="D447" s="165" t="s">
        <v>402</v>
      </c>
      <c r="E447" s="166">
        <v>0</v>
      </c>
      <c r="F447" s="167"/>
      <c r="G447" s="224">
        <f t="shared" si="441"/>
        <v>0</v>
      </c>
      <c r="H447" s="175">
        <f t="shared" si="442"/>
        <v>0</v>
      </c>
      <c r="I447" s="176">
        <f t="shared" si="443"/>
        <v>0</v>
      </c>
      <c r="J447" s="176">
        <f t="shared" si="444"/>
        <v>0</v>
      </c>
      <c r="K447" s="104">
        <f t="shared" si="252"/>
        <v>0</v>
      </c>
      <c r="L447" s="104">
        <f t="shared" si="258"/>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57" t="s">
        <v>403</v>
      </c>
      <c r="C448" s="747"/>
      <c r="D448" s="165" t="s">
        <v>404</v>
      </c>
      <c r="E448" s="166">
        <v>0</v>
      </c>
      <c r="F448" s="167"/>
      <c r="G448" s="224">
        <f t="shared" si="441"/>
        <v>0</v>
      </c>
      <c r="H448" s="175">
        <f t="shared" si="442"/>
        <v>0</v>
      </c>
      <c r="I448" s="176">
        <f t="shared" si="443"/>
        <v>0</v>
      </c>
      <c r="J448" s="176">
        <f t="shared" si="444"/>
        <v>0</v>
      </c>
      <c r="K448" s="104">
        <f t="shared" si="252"/>
        <v>0</v>
      </c>
      <c r="L448" s="104">
        <f t="shared" si="258"/>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57" t="s">
        <v>405</v>
      </c>
      <c r="C449" s="747"/>
      <c r="D449" s="165" t="s">
        <v>406</v>
      </c>
      <c r="E449" s="166">
        <v>0</v>
      </c>
      <c r="F449" s="167"/>
      <c r="G449" s="224">
        <f t="shared" si="441"/>
        <v>0</v>
      </c>
      <c r="H449" s="171"/>
      <c r="I449" s="172"/>
      <c r="J449" s="172"/>
      <c r="K449" s="104">
        <f t="shared" si="252"/>
        <v>0</v>
      </c>
      <c r="L449" s="104">
        <f t="shared" si="258"/>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65" t="s">
        <v>407</v>
      </c>
      <c r="B450" s="739"/>
      <c r="C450" s="741"/>
      <c r="D450" s="226" t="s">
        <v>408</v>
      </c>
      <c r="E450" s="227">
        <v>0</v>
      </c>
      <c r="F450" s="228">
        <f t="shared" ref="F450:J450" si="445">SUM(F451)</f>
        <v>0</v>
      </c>
      <c r="G450" s="229">
        <f t="shared" si="445"/>
        <v>0</v>
      </c>
      <c r="H450" s="230">
        <f t="shared" si="445"/>
        <v>0</v>
      </c>
      <c r="I450" s="231">
        <f t="shared" si="445"/>
        <v>0</v>
      </c>
      <c r="J450" s="231">
        <f t="shared" si="445"/>
        <v>0</v>
      </c>
      <c r="K450" s="104">
        <f t="shared" si="252"/>
        <v>0</v>
      </c>
      <c r="L450" s="104">
        <f t="shared" si="258"/>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65" t="s">
        <v>409</v>
      </c>
      <c r="B451" s="739"/>
      <c r="C451" s="741"/>
      <c r="D451" s="226" t="s">
        <v>410</v>
      </c>
      <c r="E451" s="227">
        <v>0</v>
      </c>
      <c r="F451" s="228">
        <f t="shared" ref="F451:J451" si="446">SUM(F452:F454)</f>
        <v>0</v>
      </c>
      <c r="G451" s="229">
        <f t="shared" si="446"/>
        <v>0</v>
      </c>
      <c r="H451" s="230">
        <f t="shared" si="446"/>
        <v>0</v>
      </c>
      <c r="I451" s="231">
        <f t="shared" si="446"/>
        <v>0</v>
      </c>
      <c r="J451" s="231">
        <f t="shared" si="446"/>
        <v>0</v>
      </c>
      <c r="K451" s="104">
        <f t="shared" si="252"/>
        <v>0</v>
      </c>
      <c r="L451" s="104">
        <f t="shared" si="258"/>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57" t="s">
        <v>419</v>
      </c>
      <c r="C452" s="747"/>
      <c r="D452" s="165" t="s">
        <v>420</v>
      </c>
      <c r="E452" s="166">
        <v>0</v>
      </c>
      <c r="F452" s="167"/>
      <c r="G452" s="224">
        <f t="shared" ref="G452:G454" si="447">SUM(F452,E452)</f>
        <v>0</v>
      </c>
      <c r="H452" s="171"/>
      <c r="I452" s="172"/>
      <c r="J452" s="172"/>
      <c r="K452" s="104">
        <f t="shared" si="252"/>
        <v>0</v>
      </c>
      <c r="L452" s="104">
        <f t="shared" si="258"/>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57" t="s">
        <v>421</v>
      </c>
      <c r="C453" s="747"/>
      <c r="D453" s="174" t="s">
        <v>422</v>
      </c>
      <c r="E453" s="166">
        <v>0</v>
      </c>
      <c r="F453" s="167"/>
      <c r="G453" s="224">
        <f t="shared" si="447"/>
        <v>0</v>
      </c>
      <c r="H453" s="175"/>
      <c r="I453" s="176"/>
      <c r="J453" s="176"/>
      <c r="K453" s="104">
        <f t="shared" si="252"/>
        <v>0</v>
      </c>
      <c r="L453" s="104">
        <f t="shared" si="258"/>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57" t="s">
        <v>423</v>
      </c>
      <c r="C454" s="747"/>
      <c r="D454" s="165" t="s">
        <v>424</v>
      </c>
      <c r="E454" s="166">
        <v>0</v>
      </c>
      <c r="F454" s="167"/>
      <c r="G454" s="224">
        <f t="shared" si="447"/>
        <v>0</v>
      </c>
      <c r="H454" s="175"/>
      <c r="I454" s="176"/>
      <c r="J454" s="176"/>
      <c r="K454" s="104">
        <f t="shared" si="252"/>
        <v>0</v>
      </c>
      <c r="L454" s="104">
        <f t="shared" si="258"/>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5" t="s">
        <v>427</v>
      </c>
      <c r="B455" s="739"/>
      <c r="C455" s="741"/>
      <c r="D455" s="226" t="s">
        <v>428</v>
      </c>
      <c r="E455" s="227">
        <v>186567.3</v>
      </c>
      <c r="F455" s="228">
        <f t="shared" ref="F455:J455" si="448">SUM(F456)</f>
        <v>0</v>
      </c>
      <c r="G455" s="229">
        <f t="shared" si="448"/>
        <v>186567.3</v>
      </c>
      <c r="H455" s="230">
        <f t="shared" si="448"/>
        <v>0</v>
      </c>
      <c r="I455" s="231">
        <f t="shared" si="448"/>
        <v>0</v>
      </c>
      <c r="J455" s="231">
        <f t="shared" si="448"/>
        <v>0</v>
      </c>
      <c r="K455" s="104">
        <f t="shared" si="252"/>
        <v>373134.6</v>
      </c>
      <c r="L455" s="104">
        <f t="shared" si="258"/>
        <v>186567.3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65" t="s">
        <v>429</v>
      </c>
      <c r="B456" s="739"/>
      <c r="C456" s="741"/>
      <c r="D456" s="226" t="s">
        <v>430</v>
      </c>
      <c r="E456" s="227">
        <v>186567.3</v>
      </c>
      <c r="F456" s="228">
        <f t="shared" ref="F456:J456" si="449">SUM(F457)</f>
        <v>0</v>
      </c>
      <c r="G456" s="229">
        <f t="shared" si="449"/>
        <v>186567.3</v>
      </c>
      <c r="H456" s="230">
        <f t="shared" si="449"/>
        <v>0</v>
      </c>
      <c r="I456" s="231">
        <f t="shared" si="449"/>
        <v>0</v>
      </c>
      <c r="J456" s="231">
        <f t="shared" si="449"/>
        <v>0</v>
      </c>
      <c r="K456" s="104">
        <f t="shared" si="252"/>
        <v>373134.6</v>
      </c>
      <c r="L456" s="104">
        <f t="shared" si="258"/>
        <v>186567.3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65" t="s">
        <v>431</v>
      </c>
      <c r="B457" s="739"/>
      <c r="C457" s="741"/>
      <c r="D457" s="226" t="s">
        <v>432</v>
      </c>
      <c r="E457" s="227">
        <v>186567.3</v>
      </c>
      <c r="F457" s="228">
        <f t="shared" ref="F457:J457" si="450">SUM(F458)</f>
        <v>0</v>
      </c>
      <c r="G457" s="229">
        <f t="shared" si="450"/>
        <v>186567.3</v>
      </c>
      <c r="H457" s="230">
        <f t="shared" si="450"/>
        <v>0</v>
      </c>
      <c r="I457" s="231">
        <f t="shared" si="450"/>
        <v>0</v>
      </c>
      <c r="J457" s="231">
        <f t="shared" si="450"/>
        <v>0</v>
      </c>
      <c r="K457" s="104">
        <f t="shared" si="252"/>
        <v>373134.6</v>
      </c>
      <c r="L457" s="104">
        <f t="shared" si="258"/>
        <v>186567.3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65" t="s">
        <v>433</v>
      </c>
      <c r="B458" s="739"/>
      <c r="C458" s="741"/>
      <c r="D458" s="226" t="s">
        <v>434</v>
      </c>
      <c r="E458" s="227">
        <v>186567.3</v>
      </c>
      <c r="F458" s="228">
        <f t="shared" ref="F458:G458" si="451">SUM(F459:F465,F469:F474,F478:F479,F483:F484,F492:F493,F486:F490)</f>
        <v>0</v>
      </c>
      <c r="G458" s="229">
        <f t="shared" si="451"/>
        <v>186567.3</v>
      </c>
      <c r="H458" s="230">
        <f t="shared" ref="H458:J458" si="452">SUM(H459:H465,H469:H474,H478:H479,H483:H490,H492)</f>
        <v>0</v>
      </c>
      <c r="I458" s="231">
        <f t="shared" si="452"/>
        <v>0</v>
      </c>
      <c r="J458" s="231">
        <f t="shared" si="452"/>
        <v>0</v>
      </c>
      <c r="K458" s="104">
        <f t="shared" si="252"/>
        <v>373134.6</v>
      </c>
      <c r="L458" s="104">
        <f t="shared" si="258"/>
        <v>186567.3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4">
        <f t="shared" ref="G459:G464" si="453">SUM(F459,E459)</f>
        <v>0</v>
      </c>
      <c r="H459" s="192"/>
      <c r="I459" s="193"/>
      <c r="J459" s="193"/>
      <c r="K459" s="104">
        <f t="shared" si="252"/>
        <v>0</v>
      </c>
      <c r="L459" s="104">
        <f t="shared" si="258"/>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4">
        <f t="shared" si="453"/>
        <v>0</v>
      </c>
      <c r="H460" s="192"/>
      <c r="I460" s="193"/>
      <c r="J460" s="193"/>
      <c r="K460" s="104">
        <f t="shared" si="252"/>
        <v>0</v>
      </c>
      <c r="L460" s="104">
        <f t="shared" si="258"/>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4">
        <f t="shared" si="453"/>
        <v>0</v>
      </c>
      <c r="H461" s="192"/>
      <c r="I461" s="193"/>
      <c r="J461" s="193"/>
      <c r="K461" s="104">
        <f t="shared" si="252"/>
        <v>0</v>
      </c>
      <c r="L461" s="104">
        <f t="shared" si="258"/>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4">
        <f t="shared" si="453"/>
        <v>0</v>
      </c>
      <c r="H462" s="192"/>
      <c r="I462" s="193"/>
      <c r="J462" s="193"/>
      <c r="K462" s="104">
        <f t="shared" si="252"/>
        <v>0</v>
      </c>
      <c r="L462" s="104">
        <f t="shared" si="258"/>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57" t="s">
        <v>443</v>
      </c>
      <c r="C463" s="747"/>
      <c r="D463" s="165" t="s">
        <v>444</v>
      </c>
      <c r="E463" s="166">
        <v>0</v>
      </c>
      <c r="F463" s="167"/>
      <c r="G463" s="224">
        <f t="shared" si="453"/>
        <v>0</v>
      </c>
      <c r="H463" s="171"/>
      <c r="I463" s="172"/>
      <c r="J463" s="172"/>
      <c r="K463" s="104">
        <f t="shared" si="252"/>
        <v>0</v>
      </c>
      <c r="L463" s="104">
        <f t="shared" si="258"/>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57" t="s">
        <v>445</v>
      </c>
      <c r="C464" s="747"/>
      <c r="D464" s="165" t="s">
        <v>446</v>
      </c>
      <c r="E464" s="166">
        <v>0</v>
      </c>
      <c r="F464" s="167"/>
      <c r="G464" s="224">
        <f t="shared" si="453"/>
        <v>0</v>
      </c>
      <c r="H464" s="171"/>
      <c r="I464" s="172"/>
      <c r="J464" s="172"/>
      <c r="K464" s="104">
        <f t="shared" si="252"/>
        <v>0</v>
      </c>
      <c r="L464" s="104">
        <f t="shared" si="258"/>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3"/>
      <c r="B465" s="752" t="s">
        <v>698</v>
      </c>
      <c r="C465" s="741"/>
      <c r="D465" s="237" t="s">
        <v>448</v>
      </c>
      <c r="E465" s="238">
        <v>0</v>
      </c>
      <c r="F465" s="239">
        <f t="shared" ref="F465:J465" si="454">SUM(F466:F468)</f>
        <v>0</v>
      </c>
      <c r="G465" s="240">
        <f t="shared" si="454"/>
        <v>0</v>
      </c>
      <c r="H465" s="241">
        <f t="shared" si="454"/>
        <v>0</v>
      </c>
      <c r="I465" s="242">
        <f t="shared" si="454"/>
        <v>0</v>
      </c>
      <c r="J465" s="242">
        <f t="shared" si="454"/>
        <v>0</v>
      </c>
      <c r="K465" s="104">
        <f t="shared" si="252"/>
        <v>0</v>
      </c>
      <c r="L465" s="104">
        <f t="shared" si="258"/>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164" t="s">
        <v>449</v>
      </c>
      <c r="D466" s="165" t="s">
        <v>450</v>
      </c>
      <c r="E466" s="166">
        <v>0</v>
      </c>
      <c r="F466" s="167"/>
      <c r="G466" s="224">
        <f t="shared" ref="G466:G473" si="455">SUM(F466,E466)</f>
        <v>0</v>
      </c>
      <c r="H466" s="171"/>
      <c r="I466" s="172"/>
      <c r="J466" s="172"/>
      <c r="K466" s="104">
        <f t="shared" si="252"/>
        <v>0</v>
      </c>
      <c r="L466" s="104">
        <f t="shared" si="258"/>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0" t="s">
        <v>451</v>
      </c>
      <c r="D467" s="244" t="s">
        <v>452</v>
      </c>
      <c r="E467" s="166">
        <v>0</v>
      </c>
      <c r="F467" s="167"/>
      <c r="G467" s="224">
        <f t="shared" si="455"/>
        <v>0</v>
      </c>
      <c r="H467" s="171"/>
      <c r="I467" s="172"/>
      <c r="J467" s="172"/>
      <c r="K467" s="104">
        <f t="shared" si="252"/>
        <v>0</v>
      </c>
      <c r="L467" s="104">
        <f t="shared" si="258"/>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0" t="s">
        <v>453</v>
      </c>
      <c r="D468" s="244" t="s">
        <v>454</v>
      </c>
      <c r="E468" s="166">
        <v>0</v>
      </c>
      <c r="F468" s="167"/>
      <c r="G468" s="224">
        <f t="shared" si="455"/>
        <v>0</v>
      </c>
      <c r="H468" s="171"/>
      <c r="I468" s="172"/>
      <c r="J468" s="172"/>
      <c r="K468" s="104">
        <f t="shared" si="252"/>
        <v>0</v>
      </c>
      <c r="L468" s="104">
        <f t="shared" si="258"/>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57" t="s">
        <v>455</v>
      </c>
      <c r="C469" s="747"/>
      <c r="D469" s="165" t="s">
        <v>456</v>
      </c>
      <c r="E469" s="166">
        <v>0</v>
      </c>
      <c r="F469" s="167"/>
      <c r="G469" s="224">
        <f t="shared" si="455"/>
        <v>0</v>
      </c>
      <c r="H469" s="171"/>
      <c r="I469" s="172"/>
      <c r="J469" s="172"/>
      <c r="K469" s="104">
        <f t="shared" si="252"/>
        <v>0</v>
      </c>
      <c r="L469" s="104">
        <f t="shared" si="258"/>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57" t="s">
        <v>457</v>
      </c>
      <c r="C470" s="747"/>
      <c r="D470" s="165" t="s">
        <v>458</v>
      </c>
      <c r="E470" s="166">
        <v>0</v>
      </c>
      <c r="F470" s="167"/>
      <c r="G470" s="224">
        <f t="shared" si="455"/>
        <v>0</v>
      </c>
      <c r="H470" s="171"/>
      <c r="I470" s="172"/>
      <c r="J470" s="172"/>
      <c r="K470" s="104">
        <f t="shared" si="252"/>
        <v>0</v>
      </c>
      <c r="L470" s="104">
        <f t="shared" si="258"/>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57" t="s">
        <v>459</v>
      </c>
      <c r="C471" s="747"/>
      <c r="D471" s="174" t="s">
        <v>460</v>
      </c>
      <c r="E471" s="166">
        <v>33744.400000000001</v>
      </c>
      <c r="F471" s="212"/>
      <c r="G471" s="224">
        <f t="shared" si="455"/>
        <v>33744.400000000001</v>
      </c>
      <c r="H471" s="198"/>
      <c r="I471" s="199"/>
      <c r="J471" s="199"/>
      <c r="K471" s="104">
        <f t="shared" si="252"/>
        <v>67488.800000000003</v>
      </c>
      <c r="L471" s="104">
        <f t="shared" si="258"/>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57" t="s">
        <v>461</v>
      </c>
      <c r="C472" s="747"/>
      <c r="D472" s="165" t="s">
        <v>462</v>
      </c>
      <c r="E472" s="166">
        <v>0</v>
      </c>
      <c r="F472" s="167"/>
      <c r="G472" s="224">
        <f t="shared" si="455"/>
        <v>0</v>
      </c>
      <c r="H472" s="171"/>
      <c r="I472" s="172"/>
      <c r="J472" s="172"/>
      <c r="K472" s="104">
        <f t="shared" si="252"/>
        <v>0</v>
      </c>
      <c r="L472" s="104">
        <f t="shared" si="258"/>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57" t="s">
        <v>463</v>
      </c>
      <c r="C473" s="747"/>
      <c r="D473" s="165" t="s">
        <v>464</v>
      </c>
      <c r="E473" s="166">
        <v>0</v>
      </c>
      <c r="F473" s="167"/>
      <c r="G473" s="224">
        <f t="shared" si="455"/>
        <v>0</v>
      </c>
      <c r="H473" s="171"/>
      <c r="I473" s="172"/>
      <c r="J473" s="172"/>
      <c r="K473" s="104">
        <f t="shared" si="252"/>
        <v>0</v>
      </c>
      <c r="L473" s="104">
        <f t="shared" si="258"/>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3"/>
      <c r="B474" s="752" t="s">
        <v>699</v>
      </c>
      <c r="C474" s="741"/>
      <c r="D474" s="237" t="s">
        <v>466</v>
      </c>
      <c r="E474" s="238">
        <v>13933</v>
      </c>
      <c r="F474" s="239">
        <f t="shared" ref="F474:J474" si="456">SUM(F475:F477)</f>
        <v>0</v>
      </c>
      <c r="G474" s="240">
        <f t="shared" si="456"/>
        <v>13933</v>
      </c>
      <c r="H474" s="241">
        <f t="shared" si="456"/>
        <v>0</v>
      </c>
      <c r="I474" s="242">
        <f t="shared" si="456"/>
        <v>0</v>
      </c>
      <c r="J474" s="242">
        <f t="shared" si="456"/>
        <v>0</v>
      </c>
      <c r="K474" s="104">
        <f t="shared" si="252"/>
        <v>27866</v>
      </c>
      <c r="L474" s="104">
        <f t="shared" si="258"/>
        <v>13933</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0" t="s">
        <v>467</v>
      </c>
      <c r="D475" s="244" t="s">
        <v>468</v>
      </c>
      <c r="E475" s="166">
        <v>1148</v>
      </c>
      <c r="F475" s="212"/>
      <c r="G475" s="224">
        <f t="shared" ref="G475:G478" si="457">SUM(F475,E475)</f>
        <v>1148</v>
      </c>
      <c r="H475" s="171"/>
      <c r="I475" s="172"/>
      <c r="J475" s="172"/>
      <c r="K475" s="104">
        <f t="shared" si="252"/>
        <v>2296</v>
      </c>
      <c r="L475" s="104">
        <f t="shared" si="258"/>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0" t="s">
        <v>469</v>
      </c>
      <c r="D476" s="244" t="s">
        <v>470</v>
      </c>
      <c r="E476" s="166">
        <v>4940</v>
      </c>
      <c r="F476" s="166"/>
      <c r="G476" s="224">
        <f t="shared" si="457"/>
        <v>4940</v>
      </c>
      <c r="H476" s="171"/>
      <c r="I476" s="172"/>
      <c r="J476" s="172"/>
      <c r="K476" s="104">
        <f t="shared" si="252"/>
        <v>9880</v>
      </c>
      <c r="L476" s="104">
        <f t="shared" si="258"/>
        <v>4940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0" t="s">
        <v>471</v>
      </c>
      <c r="D477" s="244" t="s">
        <v>472</v>
      </c>
      <c r="E477" s="166">
        <v>7845</v>
      </c>
      <c r="F477" s="166"/>
      <c r="G477" s="224">
        <f t="shared" si="457"/>
        <v>7845</v>
      </c>
      <c r="H477" s="171"/>
      <c r="I477" s="172"/>
      <c r="J477" s="172"/>
      <c r="K477" s="104">
        <f t="shared" si="252"/>
        <v>15690</v>
      </c>
      <c r="L477" s="104">
        <f t="shared" si="258"/>
        <v>7845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57" t="s">
        <v>473</v>
      </c>
      <c r="C478" s="747"/>
      <c r="D478" s="165" t="s">
        <v>474</v>
      </c>
      <c r="E478" s="166">
        <v>0</v>
      </c>
      <c r="F478" s="167"/>
      <c r="G478" s="224">
        <f t="shared" si="457"/>
        <v>0</v>
      </c>
      <c r="H478" s="171"/>
      <c r="I478" s="172"/>
      <c r="J478" s="172"/>
      <c r="K478" s="104">
        <f t="shared" si="252"/>
        <v>0</v>
      </c>
      <c r="L478" s="104">
        <f t="shared" si="258"/>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3"/>
      <c r="B479" s="752" t="s">
        <v>700</v>
      </c>
      <c r="C479" s="741"/>
      <c r="D479" s="237" t="s">
        <v>476</v>
      </c>
      <c r="E479" s="238">
        <v>0</v>
      </c>
      <c r="F479" s="239">
        <f t="shared" ref="F479:J479" si="458">SUM(F480:F482)</f>
        <v>0</v>
      </c>
      <c r="G479" s="240">
        <f t="shared" si="458"/>
        <v>0</v>
      </c>
      <c r="H479" s="241">
        <f t="shared" si="458"/>
        <v>0</v>
      </c>
      <c r="I479" s="242">
        <f t="shared" si="458"/>
        <v>0</v>
      </c>
      <c r="J479" s="242">
        <f t="shared" si="458"/>
        <v>0</v>
      </c>
      <c r="K479" s="104">
        <f t="shared" si="252"/>
        <v>0</v>
      </c>
      <c r="L479" s="104">
        <f t="shared" si="258"/>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0" t="s">
        <v>477</v>
      </c>
      <c r="D480" s="244" t="s">
        <v>478</v>
      </c>
      <c r="E480" s="166">
        <v>0</v>
      </c>
      <c r="F480" s="167"/>
      <c r="G480" s="224">
        <f t="shared" ref="G480:G483" si="459">SUM(F480,E480)</f>
        <v>0</v>
      </c>
      <c r="H480" s="171"/>
      <c r="I480" s="172"/>
      <c r="J480" s="172"/>
      <c r="K480" s="104">
        <f t="shared" si="252"/>
        <v>0</v>
      </c>
      <c r="L480" s="104">
        <f t="shared" si="258"/>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0" t="s">
        <v>479</v>
      </c>
      <c r="D481" s="244" t="s">
        <v>480</v>
      </c>
      <c r="E481" s="166">
        <v>0</v>
      </c>
      <c r="F481" s="167"/>
      <c r="G481" s="224">
        <f t="shared" si="459"/>
        <v>0</v>
      </c>
      <c r="H481" s="171"/>
      <c r="I481" s="172"/>
      <c r="J481" s="172"/>
      <c r="K481" s="104">
        <f t="shared" si="252"/>
        <v>0</v>
      </c>
      <c r="L481" s="104">
        <f t="shared" si="258"/>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0" t="s">
        <v>481</v>
      </c>
      <c r="D482" s="244" t="s">
        <v>482</v>
      </c>
      <c r="E482" s="166">
        <v>0</v>
      </c>
      <c r="F482" s="167"/>
      <c r="G482" s="224">
        <f t="shared" si="459"/>
        <v>0</v>
      </c>
      <c r="H482" s="171"/>
      <c r="I482" s="172"/>
      <c r="J482" s="172"/>
      <c r="K482" s="104">
        <f t="shared" si="252"/>
        <v>0</v>
      </c>
      <c r="L482" s="104">
        <f t="shared" si="258"/>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57" t="s">
        <v>483</v>
      </c>
      <c r="C483" s="747"/>
      <c r="D483" s="165" t="s">
        <v>484</v>
      </c>
      <c r="E483" s="166">
        <v>0</v>
      </c>
      <c r="F483" s="167"/>
      <c r="G483" s="224">
        <f t="shared" si="459"/>
        <v>0</v>
      </c>
      <c r="H483" s="171"/>
      <c r="I483" s="172"/>
      <c r="J483" s="172"/>
      <c r="K483" s="104">
        <f t="shared" si="252"/>
        <v>0</v>
      </c>
      <c r="L483" s="104">
        <f t="shared" si="258"/>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3"/>
      <c r="B484" s="752" t="s">
        <v>519</v>
      </c>
      <c r="C484" s="741"/>
      <c r="D484" s="237" t="s">
        <v>520</v>
      </c>
      <c r="E484" s="238">
        <v>0</v>
      </c>
      <c r="F484" s="239">
        <f t="shared" ref="F484:G484" si="460">F485</f>
        <v>0</v>
      </c>
      <c r="G484" s="240">
        <f t="shared" si="460"/>
        <v>0</v>
      </c>
      <c r="H484" s="104"/>
      <c r="I484" s="104"/>
      <c r="J484" s="11"/>
      <c r="K484" s="11"/>
      <c r="L484" s="11">
        <f t="shared" si="258"/>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164" t="s">
        <v>523</v>
      </c>
      <c r="D485" s="165" t="s">
        <v>524</v>
      </c>
      <c r="E485" s="166">
        <v>0</v>
      </c>
      <c r="F485" s="167"/>
      <c r="G485" s="224">
        <f t="shared" ref="G485:G493" si="461">SUM(F485,E485)</f>
        <v>0</v>
      </c>
      <c r="H485" s="198"/>
      <c r="I485" s="199"/>
      <c r="J485" s="199"/>
      <c r="K485" s="104">
        <f t="shared" ref="K485:K541" si="462">SUM(E485:G485)</f>
        <v>0</v>
      </c>
      <c r="L485" s="104">
        <f t="shared" si="258"/>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57" t="s">
        <v>485</v>
      </c>
      <c r="C486" s="747"/>
      <c r="D486" s="165" t="s">
        <v>486</v>
      </c>
      <c r="E486" s="212">
        <v>0</v>
      </c>
      <c r="F486" s="212"/>
      <c r="G486" s="224">
        <f t="shared" si="461"/>
        <v>0</v>
      </c>
      <c r="H486" s="198"/>
      <c r="I486" s="199"/>
      <c r="J486" s="199"/>
      <c r="K486" s="104">
        <f t="shared" si="462"/>
        <v>0</v>
      </c>
      <c r="L486" s="104">
        <f t="shared" si="258"/>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57" t="s">
        <v>525</v>
      </c>
      <c r="C487" s="747"/>
      <c r="D487" s="165" t="s">
        <v>526</v>
      </c>
      <c r="E487" s="166">
        <v>0</v>
      </c>
      <c r="F487" s="167"/>
      <c r="G487" s="224">
        <f t="shared" si="461"/>
        <v>0</v>
      </c>
      <c r="H487" s="198"/>
      <c r="I487" s="199"/>
      <c r="J487" s="199"/>
      <c r="K487" s="104">
        <f t="shared" si="462"/>
        <v>0</v>
      </c>
      <c r="L487" s="104">
        <f t="shared" si="258"/>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57" t="s">
        <v>527</v>
      </c>
      <c r="C488" s="747"/>
      <c r="D488" s="165" t="s">
        <v>528</v>
      </c>
      <c r="E488" s="166">
        <v>0</v>
      </c>
      <c r="F488" s="167"/>
      <c r="G488" s="224">
        <f t="shared" si="461"/>
        <v>0</v>
      </c>
      <c r="H488" s="198"/>
      <c r="I488" s="199"/>
      <c r="J488" s="199"/>
      <c r="K488" s="104">
        <f t="shared" si="462"/>
        <v>0</v>
      </c>
      <c r="L488" s="104">
        <f t="shared" si="258"/>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57" t="s">
        <v>517</v>
      </c>
      <c r="C489" s="747"/>
      <c r="D489" s="165" t="s">
        <v>529</v>
      </c>
      <c r="E489" s="166">
        <v>0</v>
      </c>
      <c r="F489" s="167"/>
      <c r="G489" s="224">
        <f t="shared" si="461"/>
        <v>0</v>
      </c>
      <c r="H489" s="198"/>
      <c r="I489" s="199"/>
      <c r="J489" s="199"/>
      <c r="K489" s="104">
        <f t="shared" si="462"/>
        <v>0</v>
      </c>
      <c r="L489" s="104">
        <f t="shared" si="258"/>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57" t="s">
        <v>530</v>
      </c>
      <c r="C490" s="747"/>
      <c r="D490" s="165" t="s">
        <v>531</v>
      </c>
      <c r="E490" s="166">
        <v>0</v>
      </c>
      <c r="F490" s="167">
        <f>F491</f>
        <v>0</v>
      </c>
      <c r="G490" s="224">
        <f t="shared" si="461"/>
        <v>0</v>
      </c>
      <c r="H490" s="196">
        <f t="shared" ref="H490:J490" si="463">H491</f>
        <v>0</v>
      </c>
      <c r="I490" s="197">
        <f t="shared" si="463"/>
        <v>0</v>
      </c>
      <c r="J490" s="197">
        <f t="shared" si="463"/>
        <v>0</v>
      </c>
      <c r="K490" s="104">
        <f t="shared" si="462"/>
        <v>0</v>
      </c>
      <c r="L490" s="104">
        <f t="shared" si="258"/>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5"/>
      <c r="C491" s="246" t="s">
        <v>534</v>
      </c>
      <c r="D491" s="165" t="s">
        <v>535</v>
      </c>
      <c r="E491" s="166">
        <v>0</v>
      </c>
      <c r="F491" s="167"/>
      <c r="G491" s="224">
        <f t="shared" si="461"/>
        <v>0</v>
      </c>
      <c r="H491" s="198"/>
      <c r="I491" s="199"/>
      <c r="J491" s="199"/>
      <c r="K491" s="104">
        <f t="shared" si="462"/>
        <v>0</v>
      </c>
      <c r="L491" s="104">
        <f t="shared" si="258"/>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57" t="s">
        <v>536</v>
      </c>
      <c r="C492" s="747"/>
      <c r="D492" s="174" t="s">
        <v>537</v>
      </c>
      <c r="E492" s="166">
        <v>133042.79999999999</v>
      </c>
      <c r="F492" s="212"/>
      <c r="G492" s="224">
        <f t="shared" si="461"/>
        <v>133042.79999999999</v>
      </c>
      <c r="H492" s="198"/>
      <c r="I492" s="199"/>
      <c r="J492" s="199"/>
      <c r="K492" s="104">
        <f t="shared" si="462"/>
        <v>266085.59999999998</v>
      </c>
      <c r="L492" s="104">
        <f t="shared" si="258"/>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57" t="s">
        <v>538</v>
      </c>
      <c r="C493" s="747"/>
      <c r="D493" s="174" t="s">
        <v>539</v>
      </c>
      <c r="E493" s="166">
        <v>5847.1</v>
      </c>
      <c r="F493" s="687"/>
      <c r="G493" s="224">
        <f t="shared" si="461"/>
        <v>5847.1</v>
      </c>
      <c r="H493" s="198"/>
      <c r="I493" s="199"/>
      <c r="J493" s="199"/>
      <c r="K493" s="104">
        <f t="shared" si="462"/>
        <v>11694.2</v>
      </c>
      <c r="L493" s="104">
        <f t="shared" si="258"/>
        <v>5847.1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65" t="s">
        <v>552</v>
      </c>
      <c r="B494" s="739"/>
      <c r="C494" s="741"/>
      <c r="D494" s="232" t="s">
        <v>553</v>
      </c>
      <c r="E494" s="227">
        <v>0</v>
      </c>
      <c r="F494" s="228">
        <f t="shared" ref="F494:J494" si="464">SUM(F495,F500,F505,F509,F513,F517,F521,F526,F530,F534,F538)</f>
        <v>0</v>
      </c>
      <c r="G494" s="229">
        <f t="shared" si="464"/>
        <v>0</v>
      </c>
      <c r="H494" s="230">
        <f t="shared" si="464"/>
        <v>0</v>
      </c>
      <c r="I494" s="231">
        <f t="shared" si="464"/>
        <v>0</v>
      </c>
      <c r="J494" s="231">
        <f t="shared" si="464"/>
        <v>0</v>
      </c>
      <c r="K494" s="104">
        <f t="shared" si="462"/>
        <v>0</v>
      </c>
      <c r="L494" s="104">
        <f t="shared" si="258"/>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7"/>
      <c r="B495" s="752" t="s">
        <v>554</v>
      </c>
      <c r="C495" s="741"/>
      <c r="D495" s="237" t="s">
        <v>555</v>
      </c>
      <c r="E495" s="238">
        <v>0</v>
      </c>
      <c r="F495" s="239">
        <f t="shared" ref="F495:J495" si="465">SUM(F496:F499)</f>
        <v>0</v>
      </c>
      <c r="G495" s="240">
        <f t="shared" si="465"/>
        <v>0</v>
      </c>
      <c r="H495" s="241">
        <f t="shared" si="465"/>
        <v>0</v>
      </c>
      <c r="I495" s="242">
        <f t="shared" si="465"/>
        <v>0</v>
      </c>
      <c r="J495" s="242">
        <f t="shared" si="465"/>
        <v>0</v>
      </c>
      <c r="K495" s="104">
        <f t="shared" si="462"/>
        <v>0</v>
      </c>
      <c r="L495" s="104">
        <f t="shared" si="258"/>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48" t="s">
        <v>556</v>
      </c>
      <c r="D496" s="249" t="s">
        <v>557</v>
      </c>
      <c r="E496" s="212">
        <v>0</v>
      </c>
      <c r="F496" s="212"/>
      <c r="G496" s="168">
        <f t="shared" ref="G496:G499" si="466">SUM(F496,E496)</f>
        <v>0</v>
      </c>
      <c r="H496" s="198"/>
      <c r="I496" s="199"/>
      <c r="J496" s="199"/>
      <c r="K496" s="104">
        <f t="shared" si="462"/>
        <v>0</v>
      </c>
      <c r="L496" s="104">
        <f t="shared" si="258"/>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5"/>
      <c r="B497" s="194"/>
      <c r="C497" s="210" t="s">
        <v>558</v>
      </c>
      <c r="D497" s="244" t="s">
        <v>559</v>
      </c>
      <c r="E497" s="212">
        <v>0</v>
      </c>
      <c r="F497" s="212"/>
      <c r="G497" s="168">
        <f t="shared" si="466"/>
        <v>0</v>
      </c>
      <c r="H497" s="198"/>
      <c r="I497" s="199"/>
      <c r="J497" s="199"/>
      <c r="K497" s="104">
        <f t="shared" si="462"/>
        <v>0</v>
      </c>
      <c r="L497" s="104">
        <f t="shared" si="258"/>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5"/>
      <c r="B498" s="194"/>
      <c r="C498" s="250" t="s">
        <v>560</v>
      </c>
      <c r="D498" s="251" t="s">
        <v>561</v>
      </c>
      <c r="E498" s="252">
        <v>0</v>
      </c>
      <c r="F498" s="252"/>
      <c r="G498" s="168">
        <f t="shared" si="466"/>
        <v>0</v>
      </c>
      <c r="H498" s="253"/>
      <c r="I498" s="254"/>
      <c r="J498" s="254"/>
      <c r="K498" s="104">
        <f t="shared" si="462"/>
        <v>0</v>
      </c>
      <c r="L498" s="104">
        <f t="shared" si="258"/>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50" t="s">
        <v>562</v>
      </c>
      <c r="D499" s="251" t="s">
        <v>563</v>
      </c>
      <c r="E499" s="252">
        <v>0</v>
      </c>
      <c r="F499" s="252"/>
      <c r="G499" s="168">
        <f t="shared" si="466"/>
        <v>0</v>
      </c>
      <c r="H499" s="253"/>
      <c r="I499" s="254"/>
      <c r="J499" s="254"/>
      <c r="K499" s="104">
        <f t="shared" si="462"/>
        <v>0</v>
      </c>
      <c r="L499" s="104">
        <f t="shared" si="258"/>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7"/>
      <c r="B500" s="752" t="s">
        <v>564</v>
      </c>
      <c r="C500" s="741"/>
      <c r="D500" s="237" t="s">
        <v>565</v>
      </c>
      <c r="E500" s="238">
        <v>0</v>
      </c>
      <c r="F500" s="239">
        <f t="shared" ref="F500:J500" si="467">SUM(F501:F504)</f>
        <v>0</v>
      </c>
      <c r="G500" s="240">
        <f t="shared" si="467"/>
        <v>0</v>
      </c>
      <c r="H500" s="241">
        <f t="shared" si="467"/>
        <v>0</v>
      </c>
      <c r="I500" s="242">
        <f t="shared" si="467"/>
        <v>0</v>
      </c>
      <c r="J500" s="242">
        <f t="shared" si="467"/>
        <v>0</v>
      </c>
      <c r="K500" s="104">
        <f t="shared" si="462"/>
        <v>0</v>
      </c>
      <c r="L500" s="104">
        <f t="shared" si="258"/>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48" t="s">
        <v>556</v>
      </c>
      <c r="D501" s="249" t="s">
        <v>566</v>
      </c>
      <c r="E501" s="255">
        <v>0</v>
      </c>
      <c r="F501" s="255"/>
      <c r="G501" s="168">
        <f t="shared" ref="G501:G504" si="468">SUM(F501,E501)</f>
        <v>0</v>
      </c>
      <c r="H501" s="256"/>
      <c r="I501" s="257"/>
      <c r="J501" s="257"/>
      <c r="K501" s="104">
        <f t="shared" si="462"/>
        <v>0</v>
      </c>
      <c r="L501" s="104">
        <f t="shared" si="258"/>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48" t="s">
        <v>558</v>
      </c>
      <c r="D502" s="249" t="s">
        <v>567</v>
      </c>
      <c r="E502" s="212">
        <v>0</v>
      </c>
      <c r="F502" s="212"/>
      <c r="G502" s="168">
        <f t="shared" si="468"/>
        <v>0</v>
      </c>
      <c r="H502" s="198"/>
      <c r="I502" s="199"/>
      <c r="J502" s="199"/>
      <c r="K502" s="104">
        <f t="shared" si="462"/>
        <v>0</v>
      </c>
      <c r="L502" s="104">
        <f t="shared" si="258"/>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5"/>
      <c r="B503" s="194"/>
      <c r="C503" s="250" t="s">
        <v>560</v>
      </c>
      <c r="D503" s="251" t="s">
        <v>568</v>
      </c>
      <c r="E503" s="252">
        <v>0</v>
      </c>
      <c r="F503" s="252"/>
      <c r="G503" s="168">
        <f t="shared" si="468"/>
        <v>0</v>
      </c>
      <c r="H503" s="253"/>
      <c r="I503" s="254"/>
      <c r="J503" s="254"/>
      <c r="K503" s="104">
        <f t="shared" si="462"/>
        <v>0</v>
      </c>
      <c r="L503" s="104">
        <f t="shared" si="258"/>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50" t="s">
        <v>562</v>
      </c>
      <c r="D504" s="251" t="s">
        <v>569</v>
      </c>
      <c r="E504" s="252">
        <v>0</v>
      </c>
      <c r="F504" s="252"/>
      <c r="G504" s="168">
        <f t="shared" si="468"/>
        <v>0</v>
      </c>
      <c r="H504" s="253"/>
      <c r="I504" s="254"/>
      <c r="J504" s="254"/>
      <c r="K504" s="104">
        <f t="shared" si="462"/>
        <v>0</v>
      </c>
      <c r="L504" s="104">
        <f t="shared" si="258"/>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7"/>
      <c r="B505" s="752" t="s">
        <v>570</v>
      </c>
      <c r="C505" s="741"/>
      <c r="D505" s="237" t="s">
        <v>571</v>
      </c>
      <c r="E505" s="238">
        <v>0</v>
      </c>
      <c r="F505" s="239">
        <f t="shared" ref="F505:J505" si="469">SUM(F506:F508)</f>
        <v>0</v>
      </c>
      <c r="G505" s="240">
        <f t="shared" si="469"/>
        <v>0</v>
      </c>
      <c r="H505" s="241">
        <f t="shared" si="469"/>
        <v>0</v>
      </c>
      <c r="I505" s="242">
        <f t="shared" si="469"/>
        <v>0</v>
      </c>
      <c r="J505" s="242">
        <f t="shared" si="469"/>
        <v>0</v>
      </c>
      <c r="K505" s="104">
        <f t="shared" si="462"/>
        <v>0</v>
      </c>
      <c r="L505" s="104">
        <f t="shared" si="258"/>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48" t="s">
        <v>556</v>
      </c>
      <c r="D506" s="249" t="s">
        <v>572</v>
      </c>
      <c r="E506" s="255">
        <v>0</v>
      </c>
      <c r="F506" s="255"/>
      <c r="G506" s="168">
        <f t="shared" ref="G506:G508" si="470">SUM(F506,E506)</f>
        <v>0</v>
      </c>
      <c r="H506" s="256"/>
      <c r="I506" s="257"/>
      <c r="J506" s="257"/>
      <c r="K506" s="104">
        <f t="shared" si="462"/>
        <v>0</v>
      </c>
      <c r="L506" s="104">
        <f t="shared" si="258"/>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5"/>
      <c r="B507" s="194"/>
      <c r="C507" s="248" t="s">
        <v>558</v>
      </c>
      <c r="D507" s="249" t="s">
        <v>573</v>
      </c>
      <c r="E507" s="255">
        <v>0</v>
      </c>
      <c r="F507" s="255"/>
      <c r="G507" s="168">
        <f t="shared" si="470"/>
        <v>0</v>
      </c>
      <c r="H507" s="256"/>
      <c r="I507" s="257"/>
      <c r="J507" s="257"/>
      <c r="K507" s="104">
        <f t="shared" si="462"/>
        <v>0</v>
      </c>
      <c r="L507" s="104">
        <f t="shared" si="258"/>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50" t="s">
        <v>560</v>
      </c>
      <c r="D508" s="251" t="s">
        <v>574</v>
      </c>
      <c r="E508" s="252">
        <v>0</v>
      </c>
      <c r="F508" s="252"/>
      <c r="G508" s="168">
        <f t="shared" si="470"/>
        <v>0</v>
      </c>
      <c r="H508" s="253"/>
      <c r="I508" s="254"/>
      <c r="J508" s="254"/>
      <c r="K508" s="104">
        <f t="shared" si="462"/>
        <v>0</v>
      </c>
      <c r="L508" s="104">
        <f t="shared" si="258"/>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7"/>
      <c r="B509" s="752" t="s">
        <v>575</v>
      </c>
      <c r="C509" s="741"/>
      <c r="D509" s="237" t="s">
        <v>576</v>
      </c>
      <c r="E509" s="238">
        <v>0</v>
      </c>
      <c r="F509" s="239">
        <f t="shared" ref="F509:J509" si="471">SUM(F510:F512)</f>
        <v>0</v>
      </c>
      <c r="G509" s="240">
        <f t="shared" si="471"/>
        <v>0</v>
      </c>
      <c r="H509" s="241">
        <f t="shared" si="471"/>
        <v>0</v>
      </c>
      <c r="I509" s="242">
        <f t="shared" si="471"/>
        <v>0</v>
      </c>
      <c r="J509" s="242">
        <f t="shared" si="471"/>
        <v>0</v>
      </c>
      <c r="K509" s="104">
        <f t="shared" si="462"/>
        <v>0</v>
      </c>
      <c r="L509" s="104">
        <f t="shared" si="258"/>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48" t="s">
        <v>556</v>
      </c>
      <c r="D510" s="249" t="s">
        <v>577</v>
      </c>
      <c r="E510" s="255">
        <v>0</v>
      </c>
      <c r="F510" s="255"/>
      <c r="G510" s="168">
        <f t="shared" ref="G510:G512" si="472">SUM(F510,E510)</f>
        <v>0</v>
      </c>
      <c r="H510" s="256"/>
      <c r="I510" s="257"/>
      <c r="J510" s="257"/>
      <c r="K510" s="104">
        <f t="shared" si="462"/>
        <v>0</v>
      </c>
      <c r="L510" s="104">
        <f t="shared" si="258"/>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5"/>
      <c r="B511" s="194"/>
      <c r="C511" s="248" t="s">
        <v>558</v>
      </c>
      <c r="D511" s="249" t="s">
        <v>578</v>
      </c>
      <c r="E511" s="255">
        <v>0</v>
      </c>
      <c r="F511" s="255"/>
      <c r="G511" s="168">
        <f t="shared" si="472"/>
        <v>0</v>
      </c>
      <c r="H511" s="256"/>
      <c r="I511" s="257"/>
      <c r="J511" s="257"/>
      <c r="K511" s="104">
        <f t="shared" si="462"/>
        <v>0</v>
      </c>
      <c r="L511" s="104">
        <f t="shared" si="258"/>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50" t="s">
        <v>560</v>
      </c>
      <c r="D512" s="251" t="s">
        <v>579</v>
      </c>
      <c r="E512" s="252">
        <v>0</v>
      </c>
      <c r="F512" s="252"/>
      <c r="G512" s="168">
        <f t="shared" si="472"/>
        <v>0</v>
      </c>
      <c r="H512" s="253"/>
      <c r="I512" s="254"/>
      <c r="J512" s="254"/>
      <c r="K512" s="104">
        <f t="shared" si="462"/>
        <v>0</v>
      </c>
      <c r="L512" s="104">
        <f t="shared" si="258"/>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7"/>
      <c r="B513" s="752" t="s">
        <v>580</v>
      </c>
      <c r="C513" s="741"/>
      <c r="D513" s="237" t="s">
        <v>581</v>
      </c>
      <c r="E513" s="238">
        <v>0</v>
      </c>
      <c r="F513" s="239">
        <f t="shared" ref="F513:J513" si="473">SUM(F514:F516)</f>
        <v>0</v>
      </c>
      <c r="G513" s="240">
        <f t="shared" si="473"/>
        <v>0</v>
      </c>
      <c r="H513" s="241">
        <f t="shared" si="473"/>
        <v>0</v>
      </c>
      <c r="I513" s="242">
        <f t="shared" si="473"/>
        <v>0</v>
      </c>
      <c r="J513" s="242">
        <f t="shared" si="473"/>
        <v>0</v>
      </c>
      <c r="K513" s="104">
        <f t="shared" si="462"/>
        <v>0</v>
      </c>
      <c r="L513" s="104">
        <f t="shared" si="258"/>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48" t="s">
        <v>556</v>
      </c>
      <c r="D514" s="249" t="s">
        <v>582</v>
      </c>
      <c r="E514" s="255">
        <v>0</v>
      </c>
      <c r="F514" s="255"/>
      <c r="G514" s="168">
        <f t="shared" ref="G514:G516" si="474">SUM(F514,E514)</f>
        <v>0</v>
      </c>
      <c r="H514" s="256"/>
      <c r="I514" s="257"/>
      <c r="J514" s="257"/>
      <c r="K514" s="104">
        <f t="shared" si="462"/>
        <v>0</v>
      </c>
      <c r="L514" s="104">
        <f t="shared" si="258"/>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5"/>
      <c r="B515" s="194"/>
      <c r="C515" s="248" t="s">
        <v>558</v>
      </c>
      <c r="D515" s="249" t="s">
        <v>583</v>
      </c>
      <c r="E515" s="255">
        <v>0</v>
      </c>
      <c r="F515" s="255"/>
      <c r="G515" s="168">
        <f t="shared" si="474"/>
        <v>0</v>
      </c>
      <c r="H515" s="256"/>
      <c r="I515" s="257"/>
      <c r="J515" s="257"/>
      <c r="K515" s="104">
        <f t="shared" si="462"/>
        <v>0</v>
      </c>
      <c r="L515" s="104">
        <f t="shared" si="258"/>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50" t="s">
        <v>560</v>
      </c>
      <c r="D516" s="251" t="s">
        <v>584</v>
      </c>
      <c r="E516" s="252">
        <v>0</v>
      </c>
      <c r="F516" s="252"/>
      <c r="G516" s="168">
        <f t="shared" si="474"/>
        <v>0</v>
      </c>
      <c r="H516" s="253"/>
      <c r="I516" s="254"/>
      <c r="J516" s="254"/>
      <c r="K516" s="104">
        <f t="shared" si="462"/>
        <v>0</v>
      </c>
      <c r="L516" s="104">
        <f t="shared" si="258"/>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7"/>
      <c r="B517" s="752" t="s">
        <v>701</v>
      </c>
      <c r="C517" s="741"/>
      <c r="D517" s="237" t="s">
        <v>586</v>
      </c>
      <c r="E517" s="238">
        <v>0</v>
      </c>
      <c r="F517" s="239">
        <f t="shared" ref="F517:J517" si="475">SUM(F518:F520)</f>
        <v>0</v>
      </c>
      <c r="G517" s="240">
        <f t="shared" si="475"/>
        <v>0</v>
      </c>
      <c r="H517" s="241">
        <f t="shared" si="475"/>
        <v>0</v>
      </c>
      <c r="I517" s="242">
        <f t="shared" si="475"/>
        <v>0</v>
      </c>
      <c r="J517" s="242">
        <f t="shared" si="475"/>
        <v>0</v>
      </c>
      <c r="K517" s="104">
        <f t="shared" si="462"/>
        <v>0</v>
      </c>
      <c r="L517" s="104">
        <f t="shared" si="25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48" t="s">
        <v>556</v>
      </c>
      <c r="D518" s="249" t="s">
        <v>587</v>
      </c>
      <c r="E518" s="255">
        <v>0</v>
      </c>
      <c r="F518" s="255"/>
      <c r="G518" s="168">
        <f t="shared" ref="G518:G520" si="476">SUM(F518,E518)</f>
        <v>0</v>
      </c>
      <c r="H518" s="256"/>
      <c r="I518" s="257"/>
      <c r="J518" s="257"/>
      <c r="K518" s="104">
        <f t="shared" si="462"/>
        <v>0</v>
      </c>
      <c r="L518" s="104">
        <f t="shared" si="25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5"/>
      <c r="B519" s="194"/>
      <c r="C519" s="248" t="s">
        <v>558</v>
      </c>
      <c r="D519" s="249" t="s">
        <v>588</v>
      </c>
      <c r="E519" s="255">
        <v>0</v>
      </c>
      <c r="F519" s="255"/>
      <c r="G519" s="168">
        <f t="shared" si="476"/>
        <v>0</v>
      </c>
      <c r="H519" s="256"/>
      <c r="I519" s="257"/>
      <c r="J519" s="257"/>
      <c r="K519" s="104">
        <f t="shared" si="462"/>
        <v>0</v>
      </c>
      <c r="L519" s="104">
        <f t="shared" si="25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50" t="s">
        <v>560</v>
      </c>
      <c r="D520" s="251" t="s">
        <v>589</v>
      </c>
      <c r="E520" s="252">
        <v>0</v>
      </c>
      <c r="F520" s="252"/>
      <c r="G520" s="168">
        <f t="shared" si="476"/>
        <v>0</v>
      </c>
      <c r="H520" s="253"/>
      <c r="I520" s="254"/>
      <c r="J520" s="254"/>
      <c r="K520" s="104">
        <f t="shared" si="462"/>
        <v>0</v>
      </c>
      <c r="L520" s="104">
        <f t="shared" si="25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7"/>
      <c r="B521" s="752" t="s">
        <v>590</v>
      </c>
      <c r="C521" s="741"/>
      <c r="D521" s="237" t="s">
        <v>591</v>
      </c>
      <c r="E521" s="238">
        <v>0</v>
      </c>
      <c r="F521" s="239">
        <f t="shared" ref="F521:J521" si="477">SUM(F522:F525)</f>
        <v>0</v>
      </c>
      <c r="G521" s="240">
        <f t="shared" si="477"/>
        <v>0</v>
      </c>
      <c r="H521" s="241">
        <f t="shared" si="477"/>
        <v>0</v>
      </c>
      <c r="I521" s="242">
        <f t="shared" si="477"/>
        <v>0</v>
      </c>
      <c r="J521" s="242">
        <f t="shared" si="477"/>
        <v>0</v>
      </c>
      <c r="K521" s="104">
        <f t="shared" si="462"/>
        <v>0</v>
      </c>
      <c r="L521" s="104">
        <f t="shared" si="25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48" t="s">
        <v>556</v>
      </c>
      <c r="D522" s="249" t="s">
        <v>592</v>
      </c>
      <c r="E522" s="255">
        <v>0</v>
      </c>
      <c r="F522" s="255"/>
      <c r="G522" s="168">
        <f t="shared" ref="G522:G525" si="478">SUM(F522,E522)</f>
        <v>0</v>
      </c>
      <c r="H522" s="256"/>
      <c r="I522" s="257"/>
      <c r="J522" s="257"/>
      <c r="K522" s="104">
        <f t="shared" si="462"/>
        <v>0</v>
      </c>
      <c r="L522" s="104">
        <f t="shared" si="25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48" t="s">
        <v>558</v>
      </c>
      <c r="D523" s="249" t="s">
        <v>593</v>
      </c>
      <c r="E523" s="255">
        <v>0</v>
      </c>
      <c r="F523" s="255"/>
      <c r="G523" s="168">
        <f t="shared" si="478"/>
        <v>0</v>
      </c>
      <c r="H523" s="256"/>
      <c r="I523" s="257"/>
      <c r="J523" s="257"/>
      <c r="K523" s="104">
        <f t="shared" si="462"/>
        <v>0</v>
      </c>
      <c r="L523" s="104">
        <f t="shared" si="25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5"/>
      <c r="B524" s="194"/>
      <c r="C524" s="250" t="s">
        <v>560</v>
      </c>
      <c r="D524" s="251" t="s">
        <v>594</v>
      </c>
      <c r="E524" s="252">
        <v>0</v>
      </c>
      <c r="F524" s="252"/>
      <c r="G524" s="168">
        <f t="shared" si="478"/>
        <v>0</v>
      </c>
      <c r="H524" s="253"/>
      <c r="I524" s="254"/>
      <c r="J524" s="254"/>
      <c r="K524" s="104">
        <f t="shared" si="462"/>
        <v>0</v>
      </c>
      <c r="L524" s="104">
        <f t="shared" si="25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50" t="s">
        <v>562</v>
      </c>
      <c r="D525" s="251" t="s">
        <v>595</v>
      </c>
      <c r="E525" s="252">
        <v>0</v>
      </c>
      <c r="F525" s="252"/>
      <c r="G525" s="168">
        <f t="shared" si="478"/>
        <v>0</v>
      </c>
      <c r="H525" s="253"/>
      <c r="I525" s="254"/>
      <c r="J525" s="254"/>
      <c r="K525" s="104">
        <f t="shared" si="462"/>
        <v>0</v>
      </c>
      <c r="L525" s="104">
        <f t="shared" si="25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7"/>
      <c r="B526" s="752" t="s">
        <v>702</v>
      </c>
      <c r="C526" s="741"/>
      <c r="D526" s="237" t="s">
        <v>597</v>
      </c>
      <c r="E526" s="238">
        <v>0</v>
      </c>
      <c r="F526" s="239">
        <f t="shared" ref="F526:J526" si="479">SUM(F527:F529)</f>
        <v>0</v>
      </c>
      <c r="G526" s="240">
        <f t="shared" si="479"/>
        <v>0</v>
      </c>
      <c r="H526" s="241">
        <f t="shared" si="479"/>
        <v>0</v>
      </c>
      <c r="I526" s="242">
        <f t="shared" si="479"/>
        <v>0</v>
      </c>
      <c r="J526" s="242">
        <f t="shared" si="479"/>
        <v>0</v>
      </c>
      <c r="K526" s="104">
        <f t="shared" si="462"/>
        <v>0</v>
      </c>
      <c r="L526" s="104">
        <f t="shared" si="25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48" t="s">
        <v>556</v>
      </c>
      <c r="D527" s="249" t="s">
        <v>598</v>
      </c>
      <c r="E527" s="255">
        <v>0</v>
      </c>
      <c r="F527" s="255"/>
      <c r="G527" s="168">
        <f t="shared" ref="G527:G529" si="480">SUM(F527,E527)</f>
        <v>0</v>
      </c>
      <c r="H527" s="256"/>
      <c r="I527" s="257"/>
      <c r="J527" s="257"/>
      <c r="K527" s="104">
        <f t="shared" si="462"/>
        <v>0</v>
      </c>
      <c r="L527" s="104">
        <f t="shared" si="25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5"/>
      <c r="B528" s="194"/>
      <c r="C528" s="248" t="s">
        <v>558</v>
      </c>
      <c r="D528" s="249" t="s">
        <v>599</v>
      </c>
      <c r="E528" s="255">
        <v>0</v>
      </c>
      <c r="F528" s="255"/>
      <c r="G528" s="168">
        <f t="shared" si="480"/>
        <v>0</v>
      </c>
      <c r="H528" s="256"/>
      <c r="I528" s="257"/>
      <c r="J528" s="257"/>
      <c r="K528" s="104">
        <f t="shared" si="462"/>
        <v>0</v>
      </c>
      <c r="L528" s="104">
        <f t="shared" si="25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50" t="s">
        <v>560</v>
      </c>
      <c r="D529" s="251" t="s">
        <v>600</v>
      </c>
      <c r="E529" s="252">
        <v>0</v>
      </c>
      <c r="F529" s="252"/>
      <c r="G529" s="168">
        <f t="shared" si="480"/>
        <v>0</v>
      </c>
      <c r="H529" s="253"/>
      <c r="I529" s="254"/>
      <c r="J529" s="254"/>
      <c r="K529" s="104">
        <f t="shared" si="462"/>
        <v>0</v>
      </c>
      <c r="L529" s="104">
        <f t="shared" si="25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7"/>
      <c r="B530" s="752" t="s">
        <v>703</v>
      </c>
      <c r="C530" s="741"/>
      <c r="D530" s="237" t="s">
        <v>602</v>
      </c>
      <c r="E530" s="238">
        <v>0</v>
      </c>
      <c r="F530" s="239">
        <f t="shared" ref="F530:J530" si="481">SUM(F531:F533)</f>
        <v>0</v>
      </c>
      <c r="G530" s="240">
        <f t="shared" si="481"/>
        <v>0</v>
      </c>
      <c r="H530" s="241">
        <f t="shared" si="481"/>
        <v>0</v>
      </c>
      <c r="I530" s="242">
        <f t="shared" si="481"/>
        <v>0</v>
      </c>
      <c r="J530" s="242">
        <f t="shared" si="481"/>
        <v>0</v>
      </c>
      <c r="K530" s="104">
        <f t="shared" si="462"/>
        <v>0</v>
      </c>
      <c r="L530" s="104">
        <f t="shared" si="25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48" t="s">
        <v>556</v>
      </c>
      <c r="D531" s="249" t="s">
        <v>603</v>
      </c>
      <c r="E531" s="255">
        <v>0</v>
      </c>
      <c r="F531" s="255"/>
      <c r="G531" s="168">
        <f t="shared" ref="G531:G533" si="482">SUM(F531,E531)</f>
        <v>0</v>
      </c>
      <c r="H531" s="256"/>
      <c r="I531" s="257"/>
      <c r="J531" s="257"/>
      <c r="K531" s="104">
        <f t="shared" si="462"/>
        <v>0</v>
      </c>
      <c r="L531" s="104">
        <f t="shared" si="25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5"/>
      <c r="B532" s="194"/>
      <c r="C532" s="248" t="s">
        <v>558</v>
      </c>
      <c r="D532" s="249" t="s">
        <v>604</v>
      </c>
      <c r="E532" s="255">
        <v>0</v>
      </c>
      <c r="F532" s="255"/>
      <c r="G532" s="168">
        <f t="shared" si="482"/>
        <v>0</v>
      </c>
      <c r="H532" s="256"/>
      <c r="I532" s="257"/>
      <c r="J532" s="257"/>
      <c r="K532" s="104">
        <f t="shared" si="462"/>
        <v>0</v>
      </c>
      <c r="L532" s="104">
        <f t="shared" si="25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50" t="s">
        <v>560</v>
      </c>
      <c r="D533" s="251" t="s">
        <v>605</v>
      </c>
      <c r="E533" s="252">
        <v>0</v>
      </c>
      <c r="F533" s="252"/>
      <c r="G533" s="168">
        <f t="shared" si="482"/>
        <v>0</v>
      </c>
      <c r="H533" s="253"/>
      <c r="I533" s="254"/>
      <c r="J533" s="254"/>
      <c r="K533" s="104">
        <f t="shared" si="462"/>
        <v>0</v>
      </c>
      <c r="L533" s="104">
        <f t="shared" si="25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7"/>
      <c r="B534" s="752" t="s">
        <v>606</v>
      </c>
      <c r="C534" s="741"/>
      <c r="D534" s="237" t="s">
        <v>607</v>
      </c>
      <c r="E534" s="238">
        <v>0</v>
      </c>
      <c r="F534" s="239">
        <f t="shared" ref="F534:J534" si="483">SUM(F535:F537)</f>
        <v>0</v>
      </c>
      <c r="G534" s="240">
        <f t="shared" si="483"/>
        <v>0</v>
      </c>
      <c r="H534" s="241">
        <f t="shared" si="483"/>
        <v>0</v>
      </c>
      <c r="I534" s="242">
        <f t="shared" si="483"/>
        <v>0</v>
      </c>
      <c r="J534" s="242">
        <f t="shared" si="483"/>
        <v>0</v>
      </c>
      <c r="K534" s="104">
        <f t="shared" si="462"/>
        <v>0</v>
      </c>
      <c r="L534" s="104">
        <f t="shared" si="25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48" t="s">
        <v>556</v>
      </c>
      <c r="D535" s="249" t="s">
        <v>608</v>
      </c>
      <c r="E535" s="255">
        <v>0</v>
      </c>
      <c r="F535" s="255"/>
      <c r="G535" s="168">
        <f t="shared" ref="G535:G537" si="484">SUM(F535,E535)</f>
        <v>0</v>
      </c>
      <c r="H535" s="256"/>
      <c r="I535" s="257"/>
      <c r="J535" s="257"/>
      <c r="K535" s="104">
        <f t="shared" si="462"/>
        <v>0</v>
      </c>
      <c r="L535" s="104">
        <f t="shared" si="25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5"/>
      <c r="B536" s="194"/>
      <c r="C536" s="248" t="s">
        <v>558</v>
      </c>
      <c r="D536" s="249" t="s">
        <v>609</v>
      </c>
      <c r="E536" s="255">
        <v>0</v>
      </c>
      <c r="F536" s="255"/>
      <c r="G536" s="168">
        <f t="shared" si="484"/>
        <v>0</v>
      </c>
      <c r="H536" s="256"/>
      <c r="I536" s="257"/>
      <c r="J536" s="257"/>
      <c r="K536" s="104">
        <f t="shared" si="462"/>
        <v>0</v>
      </c>
      <c r="L536" s="104">
        <f t="shared" si="25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50" t="s">
        <v>610</v>
      </c>
      <c r="D537" s="251" t="s">
        <v>611</v>
      </c>
      <c r="E537" s="252">
        <v>0</v>
      </c>
      <c r="F537" s="252"/>
      <c r="G537" s="168">
        <f t="shared" si="484"/>
        <v>0</v>
      </c>
      <c r="H537" s="253"/>
      <c r="I537" s="254"/>
      <c r="J537" s="254"/>
      <c r="K537" s="104">
        <f t="shared" si="462"/>
        <v>0</v>
      </c>
      <c r="L537" s="104">
        <f t="shared" si="25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7"/>
      <c r="B538" s="752" t="s">
        <v>612</v>
      </c>
      <c r="C538" s="741"/>
      <c r="D538" s="237" t="s">
        <v>613</v>
      </c>
      <c r="E538" s="238">
        <v>0</v>
      </c>
      <c r="F538" s="239">
        <f t="shared" ref="F538:J538" si="485">SUM(F539:F541)</f>
        <v>0</v>
      </c>
      <c r="G538" s="240">
        <f t="shared" si="485"/>
        <v>0</v>
      </c>
      <c r="H538" s="241">
        <f t="shared" si="485"/>
        <v>0</v>
      </c>
      <c r="I538" s="242">
        <f t="shared" si="485"/>
        <v>0</v>
      </c>
      <c r="J538" s="242">
        <f t="shared" si="485"/>
        <v>0</v>
      </c>
      <c r="K538" s="104">
        <f t="shared" si="462"/>
        <v>0</v>
      </c>
      <c r="L538" s="104">
        <f t="shared" si="25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48" t="s">
        <v>556</v>
      </c>
      <c r="D539" s="249" t="s">
        <v>614</v>
      </c>
      <c r="E539" s="255">
        <v>0</v>
      </c>
      <c r="F539" s="255"/>
      <c r="G539" s="168">
        <f t="shared" ref="G539:G541" si="486">SUM(F539,E539)</f>
        <v>0</v>
      </c>
      <c r="H539" s="256"/>
      <c r="I539" s="257"/>
      <c r="J539" s="257"/>
      <c r="K539" s="104">
        <f t="shared" si="462"/>
        <v>0</v>
      </c>
      <c r="L539" s="104">
        <f t="shared" si="25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5"/>
      <c r="B540" s="194"/>
      <c r="C540" s="248" t="s">
        <v>558</v>
      </c>
      <c r="D540" s="249" t="s">
        <v>615</v>
      </c>
      <c r="E540" s="255">
        <v>0</v>
      </c>
      <c r="F540" s="255"/>
      <c r="G540" s="168">
        <f t="shared" si="486"/>
        <v>0</v>
      </c>
      <c r="H540" s="256"/>
      <c r="I540" s="257"/>
      <c r="J540" s="257"/>
      <c r="K540" s="104">
        <f t="shared" si="462"/>
        <v>0</v>
      </c>
      <c r="L540" s="104">
        <f t="shared" si="25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5"/>
      <c r="B541" s="194"/>
      <c r="C541" s="250" t="s">
        <v>610</v>
      </c>
      <c r="D541" s="251" t="s">
        <v>616</v>
      </c>
      <c r="E541" s="252">
        <v>0</v>
      </c>
      <c r="F541" s="252"/>
      <c r="G541" s="168">
        <f t="shared" si="486"/>
        <v>0</v>
      </c>
      <c r="H541" s="253"/>
      <c r="I541" s="254"/>
      <c r="J541" s="254"/>
      <c r="K541" s="104">
        <f t="shared" si="462"/>
        <v>0</v>
      </c>
      <c r="L541" s="104">
        <f t="shared" si="25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65" t="s">
        <v>617</v>
      </c>
      <c r="B542" s="739"/>
      <c r="C542" s="741"/>
      <c r="D542" s="232" t="s">
        <v>618</v>
      </c>
      <c r="E542" s="227">
        <v>0</v>
      </c>
      <c r="F542" s="228">
        <f t="shared" ref="F542:G542" si="487">F543</f>
        <v>0</v>
      </c>
      <c r="G542" s="229">
        <f t="shared" si="487"/>
        <v>0</v>
      </c>
      <c r="H542" s="230"/>
      <c r="I542" s="231"/>
      <c r="J542" s="231"/>
      <c r="K542" s="104"/>
      <c r="L542" s="104">
        <f t="shared" si="25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57" t="s">
        <v>619</v>
      </c>
      <c r="C543" s="747"/>
      <c r="D543" s="174"/>
      <c r="E543" s="166">
        <v>0</v>
      </c>
      <c r="F543" s="167"/>
      <c r="G543" s="168">
        <f>SUM(F543,E543)</f>
        <v>0</v>
      </c>
      <c r="H543" s="198"/>
      <c r="I543" s="199"/>
      <c r="J543" s="199"/>
      <c r="K543" s="104"/>
      <c r="L543" s="104">
        <f t="shared" si="25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65" t="s">
        <v>620</v>
      </c>
      <c r="B544" s="739"/>
      <c r="C544" s="741"/>
      <c r="D544" s="232" t="s">
        <v>197</v>
      </c>
      <c r="E544" s="227">
        <v>38101.100000000006</v>
      </c>
      <c r="F544" s="228">
        <f t="shared" ref="F544:G544" si="488">SUM(F545,F549,F553,F557,F561,F565,F569,F573,F576)</f>
        <v>0</v>
      </c>
      <c r="G544" s="229">
        <f t="shared" si="488"/>
        <v>38101.100000000006</v>
      </c>
      <c r="H544" s="230" t="s">
        <v>621</v>
      </c>
      <c r="I544" s="231"/>
      <c r="J544" s="231" t="s">
        <v>621</v>
      </c>
      <c r="K544" s="104">
        <f t="shared" ref="K544:K594" si="489">SUM(E544:G544)</f>
        <v>76202.200000000012</v>
      </c>
      <c r="L544" s="104">
        <f t="shared" si="258"/>
        <v>38101.100000000006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7"/>
      <c r="B545" s="752" t="s">
        <v>622</v>
      </c>
      <c r="C545" s="741"/>
      <c r="D545" s="237" t="s">
        <v>623</v>
      </c>
      <c r="E545" s="238">
        <v>36498.100000000006</v>
      </c>
      <c r="F545" s="239">
        <f t="shared" ref="F545:G545" si="490">SUM(F546:F548)</f>
        <v>0</v>
      </c>
      <c r="G545" s="240">
        <f t="shared" si="490"/>
        <v>36498.100000000006</v>
      </c>
      <c r="H545" s="241" t="s">
        <v>621</v>
      </c>
      <c r="I545" s="242"/>
      <c r="J545" s="242" t="s">
        <v>621</v>
      </c>
      <c r="K545" s="104">
        <f t="shared" si="489"/>
        <v>72996.200000000012</v>
      </c>
      <c r="L545" s="104">
        <f t="shared" si="258"/>
        <v>36498.100000000006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8"/>
      <c r="B546" s="259"/>
      <c r="C546" s="260" t="s">
        <v>556</v>
      </c>
      <c r="D546" s="261" t="s">
        <v>624</v>
      </c>
      <c r="E546" s="166">
        <v>20760.100000000002</v>
      </c>
      <c r="F546" s="167"/>
      <c r="G546" s="168">
        <f t="shared" ref="G546:G548" si="491">SUM(F546,E546)</f>
        <v>20760.100000000002</v>
      </c>
      <c r="H546" s="262" t="s">
        <v>216</v>
      </c>
      <c r="I546" s="263"/>
      <c r="J546" s="264" t="s">
        <v>216</v>
      </c>
      <c r="K546" s="104">
        <f t="shared" si="489"/>
        <v>41520.200000000004</v>
      </c>
      <c r="L546" s="104">
        <f t="shared" si="258"/>
        <v>20760.100000000002</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58"/>
      <c r="B547" s="259"/>
      <c r="C547" s="260" t="s">
        <v>558</v>
      </c>
      <c r="D547" s="261" t="s">
        <v>625</v>
      </c>
      <c r="E547" s="266">
        <v>757</v>
      </c>
      <c r="F547" s="267"/>
      <c r="G547" s="168">
        <f t="shared" si="491"/>
        <v>757</v>
      </c>
      <c r="H547" s="262" t="s">
        <v>621</v>
      </c>
      <c r="I547" s="263"/>
      <c r="J547" s="264" t="s">
        <v>621</v>
      </c>
      <c r="K547" s="104">
        <f t="shared" si="489"/>
        <v>1514</v>
      </c>
      <c r="L547" s="104" t="str">
        <f>C547</f>
        <v>Sume primite în contul plăţilor efectuate în anii anteriori</v>
      </c>
      <c r="M547" s="265"/>
      <c r="N547" s="265"/>
      <c r="O547" s="265"/>
      <c r="P547" s="265"/>
      <c r="Q547" s="265"/>
      <c r="R547" s="265"/>
      <c r="S547" s="265"/>
      <c r="T547" s="265"/>
      <c r="U547" s="265"/>
      <c r="V547" s="265"/>
      <c r="W547" s="265"/>
      <c r="X547" s="265"/>
      <c r="Y547" s="265"/>
      <c r="Z547" s="265"/>
      <c r="AA547" s="265"/>
      <c r="AB547" s="265"/>
      <c r="AC547" s="265"/>
      <c r="AD547" s="265"/>
      <c r="AE547" s="265"/>
      <c r="AF547" s="265"/>
      <c r="AG547" s="265"/>
      <c r="AH547" s="265"/>
      <c r="AI547" s="265"/>
      <c r="AJ547" s="265"/>
    </row>
    <row r="548" spans="1:36" ht="12.75" customHeight="1" x14ac:dyDescent="0.2">
      <c r="A548" s="268"/>
      <c r="B548" s="269"/>
      <c r="C548" s="270" t="s">
        <v>560</v>
      </c>
      <c r="D548" s="261" t="s">
        <v>626</v>
      </c>
      <c r="E548" s="166">
        <v>14981</v>
      </c>
      <c r="F548" s="167"/>
      <c r="G548" s="168">
        <f t="shared" si="491"/>
        <v>14981</v>
      </c>
      <c r="H548" s="271" t="s">
        <v>621</v>
      </c>
      <c r="I548" s="272"/>
      <c r="J548" s="273" t="s">
        <v>621</v>
      </c>
      <c r="K548" s="104">
        <f t="shared" si="489"/>
        <v>29962</v>
      </c>
      <c r="L548" s="104">
        <f t="shared" ref="L548:L785" si="492">IF(G548&lt;&gt;0,G548,0)</f>
        <v>14981</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47"/>
      <c r="B549" s="752" t="s">
        <v>627</v>
      </c>
      <c r="C549" s="741"/>
      <c r="D549" s="237" t="s">
        <v>628</v>
      </c>
      <c r="E549" s="238">
        <v>1483</v>
      </c>
      <c r="F549" s="239">
        <f t="shared" ref="F549:G549" si="493">SUM(F550:F552)</f>
        <v>0</v>
      </c>
      <c r="G549" s="240">
        <f t="shared" si="493"/>
        <v>1483</v>
      </c>
      <c r="H549" s="241" t="s">
        <v>621</v>
      </c>
      <c r="I549" s="242"/>
      <c r="J549" s="242" t="s">
        <v>621</v>
      </c>
      <c r="K549" s="104">
        <f t="shared" si="489"/>
        <v>2966</v>
      </c>
      <c r="L549" s="104">
        <f t="shared" si="492"/>
        <v>1483</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58"/>
      <c r="B550" s="259"/>
      <c r="C550" s="274" t="s">
        <v>556</v>
      </c>
      <c r="D550" s="261" t="s">
        <v>629</v>
      </c>
      <c r="E550" s="275">
        <v>382</v>
      </c>
      <c r="F550" s="276"/>
      <c r="G550" s="168">
        <f t="shared" ref="G550:G552" si="494">SUM(F550,E550)</f>
        <v>382</v>
      </c>
      <c r="H550" s="262" t="s">
        <v>621</v>
      </c>
      <c r="I550" s="263"/>
      <c r="J550" s="264" t="s">
        <v>621</v>
      </c>
      <c r="K550" s="104">
        <f t="shared" si="489"/>
        <v>764</v>
      </c>
      <c r="L550" s="104">
        <f t="shared" si="492"/>
        <v>382</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customHeight="1" x14ac:dyDescent="0.2">
      <c r="A551" s="258"/>
      <c r="B551" s="259"/>
      <c r="C551" s="274" t="s">
        <v>558</v>
      </c>
      <c r="D551" s="261" t="s">
        <v>630</v>
      </c>
      <c r="E551" s="275">
        <v>1101</v>
      </c>
      <c r="F551" s="276"/>
      <c r="G551" s="168">
        <f t="shared" si="494"/>
        <v>1101</v>
      </c>
      <c r="H551" s="262" t="s">
        <v>216</v>
      </c>
      <c r="I551" s="263"/>
      <c r="J551" s="264" t="s">
        <v>216</v>
      </c>
      <c r="K551" s="104">
        <f t="shared" si="489"/>
        <v>2202</v>
      </c>
      <c r="L551" s="104">
        <f t="shared" si="492"/>
        <v>1101</v>
      </c>
      <c r="M551" s="265"/>
      <c r="N551" s="265"/>
      <c r="O551" s="265"/>
      <c r="P551" s="265"/>
      <c r="Q551" s="265"/>
      <c r="R551" s="265"/>
      <c r="S551" s="265"/>
      <c r="T551" s="265"/>
      <c r="U551" s="265"/>
      <c r="V551" s="265"/>
      <c r="W551" s="265"/>
      <c r="X551" s="265"/>
      <c r="Y551" s="265"/>
      <c r="Z551" s="265"/>
      <c r="AA551" s="265"/>
      <c r="AB551" s="265"/>
      <c r="AC551" s="265"/>
      <c r="AD551" s="265"/>
      <c r="AE551" s="265"/>
      <c r="AF551" s="265"/>
      <c r="AG551" s="265"/>
      <c r="AH551" s="265"/>
      <c r="AI551" s="265"/>
      <c r="AJ551" s="265"/>
    </row>
    <row r="552" spans="1:36" ht="12.75" hidden="1" customHeight="1" x14ac:dyDescent="0.2">
      <c r="A552" s="268"/>
      <c r="B552" s="269"/>
      <c r="C552" s="270" t="s">
        <v>560</v>
      </c>
      <c r="D552" s="261" t="s">
        <v>631</v>
      </c>
      <c r="E552" s="277">
        <v>0</v>
      </c>
      <c r="F552" s="264"/>
      <c r="G552" s="168">
        <f t="shared" si="494"/>
        <v>0</v>
      </c>
      <c r="H552" s="278" t="s">
        <v>621</v>
      </c>
      <c r="I552" s="272"/>
      <c r="J552" s="279" t="s">
        <v>621</v>
      </c>
      <c r="K552" s="104">
        <f t="shared" si="489"/>
        <v>0</v>
      </c>
      <c r="L552" s="104">
        <f t="shared" si="492"/>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47"/>
      <c r="B553" s="752" t="s">
        <v>632</v>
      </c>
      <c r="C553" s="741"/>
      <c r="D553" s="237" t="s">
        <v>633</v>
      </c>
      <c r="E553" s="238">
        <v>0</v>
      </c>
      <c r="F553" s="239">
        <f t="shared" ref="F553:G553" si="495">SUM(F554:F556)</f>
        <v>0</v>
      </c>
      <c r="G553" s="240">
        <f t="shared" si="495"/>
        <v>0</v>
      </c>
      <c r="H553" s="241" t="s">
        <v>621</v>
      </c>
      <c r="I553" s="242"/>
      <c r="J553" s="242" t="s">
        <v>621</v>
      </c>
      <c r="K553" s="104">
        <f t="shared" si="489"/>
        <v>0</v>
      </c>
      <c r="L553" s="104">
        <f t="shared" si="49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8"/>
      <c r="B554" s="259"/>
      <c r="C554" s="274" t="s">
        <v>556</v>
      </c>
      <c r="D554" s="261" t="s">
        <v>634</v>
      </c>
      <c r="E554" s="277">
        <v>0</v>
      </c>
      <c r="F554" s="264"/>
      <c r="G554" s="168">
        <f t="shared" ref="G554:G556" si="496">SUM(F554,E554)</f>
        <v>0</v>
      </c>
      <c r="H554" s="262" t="s">
        <v>216</v>
      </c>
      <c r="I554" s="263"/>
      <c r="J554" s="264" t="s">
        <v>216</v>
      </c>
      <c r="K554" s="104">
        <f t="shared" si="489"/>
        <v>0</v>
      </c>
      <c r="L554" s="104">
        <f t="shared" si="492"/>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58"/>
      <c r="B555" s="259"/>
      <c r="C555" s="274" t="s">
        <v>558</v>
      </c>
      <c r="D555" s="261" t="s">
        <v>635</v>
      </c>
      <c r="E555" s="277">
        <v>0</v>
      </c>
      <c r="F555" s="264"/>
      <c r="G555" s="168">
        <f t="shared" si="496"/>
        <v>0</v>
      </c>
      <c r="H555" s="262" t="s">
        <v>621</v>
      </c>
      <c r="I555" s="263"/>
      <c r="J555" s="264" t="s">
        <v>621</v>
      </c>
      <c r="K555" s="104">
        <f t="shared" si="489"/>
        <v>0</v>
      </c>
      <c r="L555" s="104">
        <f t="shared" si="492"/>
        <v>0</v>
      </c>
      <c r="M555" s="265"/>
      <c r="N555" s="265"/>
      <c r="O555" s="265"/>
      <c r="P555" s="265"/>
      <c r="Q555" s="265"/>
      <c r="R555" s="265"/>
      <c r="S555" s="265"/>
      <c r="T555" s="265"/>
      <c r="U555" s="265"/>
      <c r="V555" s="265"/>
      <c r="W555" s="265"/>
      <c r="X555" s="265"/>
      <c r="Y555" s="265"/>
      <c r="Z555" s="265"/>
      <c r="AA555" s="265"/>
      <c r="AB555" s="265"/>
      <c r="AC555" s="265"/>
      <c r="AD555" s="265"/>
      <c r="AE555" s="265"/>
      <c r="AF555" s="265"/>
      <c r="AG555" s="265"/>
      <c r="AH555" s="265"/>
      <c r="AI555" s="265"/>
      <c r="AJ555" s="265"/>
    </row>
    <row r="556" spans="1:36" ht="12.75" hidden="1" customHeight="1" x14ac:dyDescent="0.2">
      <c r="A556" s="268"/>
      <c r="B556" s="269"/>
      <c r="C556" s="270" t="s">
        <v>560</v>
      </c>
      <c r="D556" s="261" t="s">
        <v>636</v>
      </c>
      <c r="E556" s="277">
        <v>0</v>
      </c>
      <c r="F556" s="264"/>
      <c r="G556" s="168">
        <f t="shared" si="496"/>
        <v>0</v>
      </c>
      <c r="H556" s="271" t="s">
        <v>621</v>
      </c>
      <c r="I556" s="272"/>
      <c r="J556" s="273" t="s">
        <v>621</v>
      </c>
      <c r="K556" s="104">
        <f t="shared" si="489"/>
        <v>0</v>
      </c>
      <c r="L556" s="104">
        <f t="shared" si="492"/>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47"/>
      <c r="B557" s="752" t="s">
        <v>637</v>
      </c>
      <c r="C557" s="747"/>
      <c r="D557" s="237" t="s">
        <v>638</v>
      </c>
      <c r="E557" s="238">
        <v>0</v>
      </c>
      <c r="F557" s="239">
        <f t="shared" ref="F557:G557" si="497">SUM(F558:F560)</f>
        <v>0</v>
      </c>
      <c r="G557" s="240">
        <f t="shared" si="497"/>
        <v>0</v>
      </c>
      <c r="H557" s="241" t="s">
        <v>621</v>
      </c>
      <c r="I557" s="242"/>
      <c r="J557" s="242" t="s">
        <v>621</v>
      </c>
      <c r="K557" s="104">
        <f t="shared" si="489"/>
        <v>0</v>
      </c>
      <c r="L557" s="104">
        <f t="shared" si="49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8"/>
      <c r="B558" s="259"/>
      <c r="C558" s="274" t="s">
        <v>556</v>
      </c>
      <c r="D558" s="261" t="s">
        <v>639</v>
      </c>
      <c r="E558" s="277">
        <v>0</v>
      </c>
      <c r="F558" s="264"/>
      <c r="G558" s="168">
        <f t="shared" ref="G558:G560" si="498">SUM(F558,E558)</f>
        <v>0</v>
      </c>
      <c r="H558" s="262" t="s">
        <v>621</v>
      </c>
      <c r="I558" s="263"/>
      <c r="J558" s="264" t="s">
        <v>621</v>
      </c>
      <c r="K558" s="104">
        <f t="shared" si="489"/>
        <v>0</v>
      </c>
      <c r="L558" s="104">
        <f t="shared" si="492"/>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58"/>
      <c r="B559" s="259"/>
      <c r="C559" s="274" t="s">
        <v>558</v>
      </c>
      <c r="D559" s="261" t="s">
        <v>640</v>
      </c>
      <c r="E559" s="277">
        <v>0</v>
      </c>
      <c r="F559" s="264"/>
      <c r="G559" s="168">
        <f t="shared" si="498"/>
        <v>0</v>
      </c>
      <c r="H559" s="262" t="s">
        <v>216</v>
      </c>
      <c r="I559" s="263"/>
      <c r="J559" s="264" t="s">
        <v>216</v>
      </c>
      <c r="K559" s="104">
        <f t="shared" si="489"/>
        <v>0</v>
      </c>
      <c r="L559" s="104">
        <f t="shared" si="492"/>
        <v>0</v>
      </c>
      <c r="M559" s="265"/>
      <c r="N559" s="265"/>
      <c r="O559" s="265"/>
      <c r="P559" s="265"/>
      <c r="Q559" s="265"/>
      <c r="R559" s="265"/>
      <c r="S559" s="265"/>
      <c r="T559" s="265"/>
      <c r="U559" s="265"/>
      <c r="V559" s="265"/>
      <c r="W559" s="265"/>
      <c r="X559" s="265"/>
      <c r="Y559" s="265"/>
      <c r="Z559" s="265"/>
      <c r="AA559" s="265"/>
      <c r="AB559" s="265"/>
      <c r="AC559" s="265"/>
      <c r="AD559" s="265"/>
      <c r="AE559" s="265"/>
      <c r="AF559" s="265"/>
      <c r="AG559" s="265"/>
      <c r="AH559" s="265"/>
      <c r="AI559" s="265"/>
      <c r="AJ559" s="265"/>
    </row>
    <row r="560" spans="1:36" ht="12.75" hidden="1" customHeight="1" x14ac:dyDescent="0.2">
      <c r="A560" s="268"/>
      <c r="B560" s="269"/>
      <c r="C560" s="270" t="s">
        <v>560</v>
      </c>
      <c r="D560" s="261" t="s">
        <v>641</v>
      </c>
      <c r="E560" s="277">
        <v>0</v>
      </c>
      <c r="F560" s="264"/>
      <c r="G560" s="168">
        <f t="shared" si="498"/>
        <v>0</v>
      </c>
      <c r="H560" s="278" t="s">
        <v>621</v>
      </c>
      <c r="I560" s="272"/>
      <c r="J560" s="279" t="s">
        <v>621</v>
      </c>
      <c r="K560" s="104">
        <f t="shared" si="489"/>
        <v>0</v>
      </c>
      <c r="L560" s="104">
        <f t="shared" si="492"/>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47"/>
      <c r="B561" s="752" t="s">
        <v>642</v>
      </c>
      <c r="C561" s="741"/>
      <c r="D561" s="237" t="s">
        <v>643</v>
      </c>
      <c r="E561" s="238">
        <v>0</v>
      </c>
      <c r="F561" s="239">
        <f t="shared" ref="F561:G561" si="499">SUM(F562:F564)</f>
        <v>0</v>
      </c>
      <c r="G561" s="240">
        <f t="shared" si="499"/>
        <v>0</v>
      </c>
      <c r="H561" s="241" t="s">
        <v>621</v>
      </c>
      <c r="I561" s="242"/>
      <c r="J561" s="242" t="s">
        <v>621</v>
      </c>
      <c r="K561" s="104">
        <f t="shared" si="489"/>
        <v>0</v>
      </c>
      <c r="L561" s="104">
        <f t="shared" si="49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8"/>
      <c r="B562" s="259"/>
      <c r="C562" s="274" t="s">
        <v>556</v>
      </c>
      <c r="D562" s="261" t="s">
        <v>644</v>
      </c>
      <c r="E562" s="277">
        <v>0</v>
      </c>
      <c r="F562" s="264"/>
      <c r="G562" s="168">
        <f t="shared" ref="G562:G564" si="500">SUM(F562,E562)</f>
        <v>0</v>
      </c>
      <c r="H562" s="262" t="s">
        <v>216</v>
      </c>
      <c r="I562" s="263"/>
      <c r="J562" s="264" t="s">
        <v>216</v>
      </c>
      <c r="K562" s="104">
        <f t="shared" si="489"/>
        <v>0</v>
      </c>
      <c r="L562" s="104">
        <f t="shared" si="492"/>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58"/>
      <c r="B563" s="259"/>
      <c r="C563" s="274" t="s">
        <v>558</v>
      </c>
      <c r="D563" s="261" t="s">
        <v>645</v>
      </c>
      <c r="E563" s="277">
        <v>0</v>
      </c>
      <c r="F563" s="264"/>
      <c r="G563" s="168">
        <f t="shared" si="500"/>
        <v>0</v>
      </c>
      <c r="H563" s="262" t="s">
        <v>621</v>
      </c>
      <c r="I563" s="263"/>
      <c r="J563" s="264" t="s">
        <v>621</v>
      </c>
      <c r="K563" s="104">
        <f t="shared" si="489"/>
        <v>0</v>
      </c>
      <c r="L563" s="104">
        <f t="shared" si="492"/>
        <v>0</v>
      </c>
      <c r="M563" s="265"/>
      <c r="N563" s="265"/>
      <c r="O563" s="265"/>
      <c r="P563" s="265"/>
      <c r="Q563" s="265"/>
      <c r="R563" s="265"/>
      <c r="S563" s="265"/>
      <c r="T563" s="265"/>
      <c r="U563" s="265"/>
      <c r="V563" s="265"/>
      <c r="W563" s="265"/>
      <c r="X563" s="265"/>
      <c r="Y563" s="265"/>
      <c r="Z563" s="265"/>
      <c r="AA563" s="265"/>
      <c r="AB563" s="265"/>
      <c r="AC563" s="265"/>
      <c r="AD563" s="265"/>
      <c r="AE563" s="265"/>
      <c r="AF563" s="265"/>
      <c r="AG563" s="265"/>
      <c r="AH563" s="265"/>
      <c r="AI563" s="265"/>
      <c r="AJ563" s="265"/>
    </row>
    <row r="564" spans="1:36" ht="12.75" hidden="1" customHeight="1" x14ac:dyDescent="0.2">
      <c r="A564" s="268"/>
      <c r="B564" s="269"/>
      <c r="C564" s="270" t="s">
        <v>560</v>
      </c>
      <c r="D564" s="261" t="s">
        <v>646</v>
      </c>
      <c r="E564" s="277">
        <v>0</v>
      </c>
      <c r="F564" s="264"/>
      <c r="G564" s="168">
        <f t="shared" si="500"/>
        <v>0</v>
      </c>
      <c r="H564" s="271" t="s">
        <v>621</v>
      </c>
      <c r="I564" s="272"/>
      <c r="J564" s="273" t="s">
        <v>621</v>
      </c>
      <c r="K564" s="104">
        <f t="shared" si="489"/>
        <v>0</v>
      </c>
      <c r="L564" s="104">
        <f t="shared" si="492"/>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47"/>
      <c r="B565" s="752" t="s">
        <v>647</v>
      </c>
      <c r="C565" s="741"/>
      <c r="D565" s="237" t="s">
        <v>648</v>
      </c>
      <c r="E565" s="238">
        <v>0</v>
      </c>
      <c r="F565" s="239">
        <f t="shared" ref="F565:G565" si="501">SUM(F566:F568)</f>
        <v>0</v>
      </c>
      <c r="G565" s="240">
        <f t="shared" si="501"/>
        <v>0</v>
      </c>
      <c r="H565" s="241" t="s">
        <v>621</v>
      </c>
      <c r="I565" s="242"/>
      <c r="J565" s="242" t="s">
        <v>621</v>
      </c>
      <c r="K565" s="104">
        <f t="shared" si="489"/>
        <v>0</v>
      </c>
      <c r="L565" s="104">
        <f t="shared" si="49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8"/>
      <c r="B566" s="259"/>
      <c r="C566" s="274" t="s">
        <v>556</v>
      </c>
      <c r="D566" s="261" t="s">
        <v>649</v>
      </c>
      <c r="E566" s="277">
        <v>0</v>
      </c>
      <c r="F566" s="264"/>
      <c r="G566" s="168">
        <f t="shared" ref="G566:G568" si="502">SUM(F566,E566)</f>
        <v>0</v>
      </c>
      <c r="H566" s="262" t="s">
        <v>621</v>
      </c>
      <c r="I566" s="263"/>
      <c r="J566" s="264" t="s">
        <v>621</v>
      </c>
      <c r="K566" s="104">
        <f t="shared" si="489"/>
        <v>0</v>
      </c>
      <c r="L566" s="104">
        <f t="shared" si="492"/>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hidden="1" customHeight="1" x14ac:dyDescent="0.2">
      <c r="A567" s="258"/>
      <c r="B567" s="259"/>
      <c r="C567" s="274" t="s">
        <v>558</v>
      </c>
      <c r="D567" s="261" t="s">
        <v>650</v>
      </c>
      <c r="E567" s="277">
        <v>0</v>
      </c>
      <c r="F567" s="264"/>
      <c r="G567" s="168">
        <f t="shared" si="502"/>
        <v>0</v>
      </c>
      <c r="H567" s="262" t="s">
        <v>216</v>
      </c>
      <c r="I567" s="263"/>
      <c r="J567" s="264" t="s">
        <v>216</v>
      </c>
      <c r="K567" s="104">
        <f t="shared" si="489"/>
        <v>0</v>
      </c>
      <c r="L567" s="104">
        <f t="shared" si="492"/>
        <v>0</v>
      </c>
      <c r="M567" s="265"/>
      <c r="N567" s="265"/>
      <c r="O567" s="265"/>
      <c r="P567" s="265"/>
      <c r="Q567" s="265"/>
      <c r="R567" s="265"/>
      <c r="S567" s="265"/>
      <c r="T567" s="265"/>
      <c r="U567" s="265"/>
      <c r="V567" s="265"/>
      <c r="W567" s="265"/>
      <c r="X567" s="265"/>
      <c r="Y567" s="265"/>
      <c r="Z567" s="265"/>
      <c r="AA567" s="265"/>
      <c r="AB567" s="265"/>
      <c r="AC567" s="265"/>
      <c r="AD567" s="265"/>
      <c r="AE567" s="265"/>
      <c r="AF567" s="265"/>
      <c r="AG567" s="265"/>
      <c r="AH567" s="265"/>
      <c r="AI567" s="265"/>
      <c r="AJ567" s="265"/>
    </row>
    <row r="568" spans="1:36" ht="12.75" hidden="1" customHeight="1" x14ac:dyDescent="0.2">
      <c r="A568" s="268"/>
      <c r="B568" s="269"/>
      <c r="C568" s="270" t="s">
        <v>560</v>
      </c>
      <c r="D568" s="261" t="s">
        <v>651</v>
      </c>
      <c r="E568" s="277">
        <v>0</v>
      </c>
      <c r="F568" s="264"/>
      <c r="G568" s="168">
        <f t="shared" si="502"/>
        <v>0</v>
      </c>
      <c r="H568" s="278" t="s">
        <v>621</v>
      </c>
      <c r="I568" s="272"/>
      <c r="J568" s="279" t="s">
        <v>621</v>
      </c>
      <c r="K568" s="104">
        <f t="shared" si="489"/>
        <v>0</v>
      </c>
      <c r="L568" s="104">
        <f t="shared" si="492"/>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customHeight="1" x14ac:dyDescent="0.2">
      <c r="A569" s="247"/>
      <c r="B569" s="752" t="s">
        <v>652</v>
      </c>
      <c r="C569" s="741"/>
      <c r="D569" s="237" t="s">
        <v>653</v>
      </c>
      <c r="E569" s="238">
        <v>120</v>
      </c>
      <c r="F569" s="239">
        <f t="shared" ref="F569:G569" si="503">SUM(F570:F572)</f>
        <v>0</v>
      </c>
      <c r="G569" s="240">
        <f t="shared" si="503"/>
        <v>120</v>
      </c>
      <c r="H569" s="241" t="s">
        <v>621</v>
      </c>
      <c r="I569" s="242"/>
      <c r="J569" s="242" t="s">
        <v>621</v>
      </c>
      <c r="K569" s="104">
        <f t="shared" si="489"/>
        <v>240</v>
      </c>
      <c r="L569" s="104">
        <f t="shared" si="492"/>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8"/>
      <c r="B570" s="259"/>
      <c r="C570" s="274" t="s">
        <v>556</v>
      </c>
      <c r="D570" s="261" t="s">
        <v>654</v>
      </c>
      <c r="E570" s="277">
        <v>0</v>
      </c>
      <c r="F570" s="264"/>
      <c r="G570" s="168">
        <f t="shared" ref="G570:G572" si="504">SUM(F570,E570)</f>
        <v>0</v>
      </c>
      <c r="H570" s="262" t="s">
        <v>216</v>
      </c>
      <c r="I570" s="263"/>
      <c r="J570" s="264" t="s">
        <v>216</v>
      </c>
      <c r="K570" s="104">
        <f t="shared" si="489"/>
        <v>0</v>
      </c>
      <c r="L570" s="104">
        <f t="shared" si="492"/>
        <v>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12.75" hidden="1" customHeight="1" x14ac:dyDescent="0.2">
      <c r="A571" s="258"/>
      <c r="B571" s="259"/>
      <c r="C571" s="274" t="s">
        <v>558</v>
      </c>
      <c r="D571" s="261" t="s">
        <v>655</v>
      </c>
      <c r="E571" s="277">
        <v>0</v>
      </c>
      <c r="F571" s="264"/>
      <c r="G571" s="168">
        <f t="shared" si="504"/>
        <v>0</v>
      </c>
      <c r="H571" s="262" t="s">
        <v>621</v>
      </c>
      <c r="I571" s="263"/>
      <c r="J571" s="264" t="s">
        <v>621</v>
      </c>
      <c r="K571" s="104">
        <f t="shared" si="489"/>
        <v>0</v>
      </c>
      <c r="L571" s="104">
        <f t="shared" si="492"/>
        <v>0</v>
      </c>
      <c r="M571" s="265"/>
      <c r="N571" s="265"/>
      <c r="O571" s="265"/>
      <c r="P571" s="265"/>
      <c r="Q571" s="265"/>
      <c r="R571" s="265"/>
      <c r="S571" s="265"/>
      <c r="T571" s="265"/>
      <c r="U571" s="265"/>
      <c r="V571" s="265"/>
      <c r="W571" s="265"/>
      <c r="X571" s="265"/>
      <c r="Y571" s="265"/>
      <c r="Z571" s="265"/>
      <c r="AA571" s="265"/>
      <c r="AB571" s="265"/>
      <c r="AC571" s="265"/>
      <c r="AD571" s="265"/>
      <c r="AE571" s="265"/>
      <c r="AF571" s="265"/>
      <c r="AG571" s="265"/>
      <c r="AH571" s="265"/>
      <c r="AI571" s="265"/>
      <c r="AJ571" s="265"/>
    </row>
    <row r="572" spans="1:36" ht="12.75" customHeight="1" x14ac:dyDescent="0.2">
      <c r="A572" s="268"/>
      <c r="B572" s="269"/>
      <c r="C572" s="270" t="s">
        <v>560</v>
      </c>
      <c r="D572" s="261" t="s">
        <v>656</v>
      </c>
      <c r="E572" s="275">
        <v>120</v>
      </c>
      <c r="F572" s="276"/>
      <c r="G572" s="168">
        <f t="shared" si="504"/>
        <v>120</v>
      </c>
      <c r="H572" s="271" t="s">
        <v>621</v>
      </c>
      <c r="I572" s="272"/>
      <c r="J572" s="273" t="s">
        <v>621</v>
      </c>
      <c r="K572" s="104">
        <f t="shared" si="489"/>
        <v>240</v>
      </c>
      <c r="L572" s="104">
        <f t="shared" si="492"/>
        <v>120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25.5" hidden="1" customHeight="1" x14ac:dyDescent="0.2">
      <c r="A573" s="247"/>
      <c r="B573" s="752" t="s">
        <v>657</v>
      </c>
      <c r="C573" s="741"/>
      <c r="D573" s="237" t="s">
        <v>658</v>
      </c>
      <c r="E573" s="238">
        <v>0</v>
      </c>
      <c r="F573" s="239">
        <f t="shared" ref="F573:G573" si="505">SUM(F577:F579)</f>
        <v>0</v>
      </c>
      <c r="G573" s="240">
        <f t="shared" si="505"/>
        <v>0</v>
      </c>
      <c r="H573" s="241" t="s">
        <v>621</v>
      </c>
      <c r="I573" s="242"/>
      <c r="J573" s="242" t="s">
        <v>621</v>
      </c>
      <c r="K573" s="104">
        <f t="shared" si="489"/>
        <v>0</v>
      </c>
      <c r="L573" s="104">
        <f t="shared" si="49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8"/>
      <c r="B574" s="259"/>
      <c r="C574" s="274" t="s">
        <v>556</v>
      </c>
      <c r="D574" s="261" t="s">
        <v>659</v>
      </c>
      <c r="E574" s="277">
        <v>0</v>
      </c>
      <c r="F574" s="264"/>
      <c r="G574" s="168">
        <f t="shared" ref="G574:G575" si="506">SUM(F574,E574)</f>
        <v>0</v>
      </c>
      <c r="H574" s="262" t="s">
        <v>621</v>
      </c>
      <c r="I574" s="263"/>
      <c r="J574" s="264" t="s">
        <v>621</v>
      </c>
      <c r="K574" s="104">
        <f t="shared" si="489"/>
        <v>0</v>
      </c>
      <c r="L574" s="104">
        <f t="shared" si="492"/>
        <v>0</v>
      </c>
      <c r="M574" s="265"/>
      <c r="N574" s="265"/>
      <c r="O574" s="265"/>
      <c r="P574" s="265"/>
      <c r="Q574" s="265"/>
      <c r="R574" s="265"/>
      <c r="S574" s="265"/>
      <c r="T574" s="265"/>
      <c r="U574" s="265"/>
      <c r="V574" s="265"/>
      <c r="W574" s="265"/>
      <c r="X574" s="265"/>
      <c r="Y574" s="265"/>
      <c r="Z574" s="265"/>
      <c r="AA574" s="265"/>
      <c r="AB574" s="265"/>
      <c r="AC574" s="265"/>
      <c r="AD574" s="265"/>
      <c r="AE574" s="265"/>
      <c r="AF574" s="265"/>
      <c r="AG574" s="265"/>
      <c r="AH574" s="265"/>
      <c r="AI574" s="265"/>
      <c r="AJ574" s="265"/>
    </row>
    <row r="575" spans="1:36" ht="12.75" hidden="1" customHeight="1" x14ac:dyDescent="0.2">
      <c r="A575" s="258"/>
      <c r="B575" s="259"/>
      <c r="C575" s="274" t="s">
        <v>558</v>
      </c>
      <c r="D575" s="261" t="s">
        <v>660</v>
      </c>
      <c r="E575" s="277">
        <v>0</v>
      </c>
      <c r="F575" s="264"/>
      <c r="G575" s="168">
        <f t="shared" si="506"/>
        <v>0</v>
      </c>
      <c r="H575" s="262" t="s">
        <v>216</v>
      </c>
      <c r="I575" s="263"/>
      <c r="J575" s="264" t="s">
        <v>216</v>
      </c>
      <c r="K575" s="104">
        <f t="shared" si="489"/>
        <v>0</v>
      </c>
      <c r="L575" s="104">
        <f t="shared" si="492"/>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47"/>
      <c r="B576" s="752" t="s">
        <v>661</v>
      </c>
      <c r="C576" s="741"/>
      <c r="D576" s="237" t="s">
        <v>662</v>
      </c>
      <c r="E576" s="238">
        <v>0</v>
      </c>
      <c r="F576" s="239">
        <f t="shared" ref="F576:G576" si="507">SUM(F577:F579)</f>
        <v>0</v>
      </c>
      <c r="G576" s="240">
        <f t="shared" si="507"/>
        <v>0</v>
      </c>
      <c r="H576" s="241" t="s">
        <v>621</v>
      </c>
      <c r="I576" s="242"/>
      <c r="J576" s="242" t="s">
        <v>621</v>
      </c>
      <c r="K576" s="104">
        <f t="shared" si="489"/>
        <v>0</v>
      </c>
      <c r="L576" s="104">
        <f t="shared" si="492"/>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8"/>
      <c r="B577" s="259"/>
      <c r="C577" s="274" t="s">
        <v>556</v>
      </c>
      <c r="D577" s="261" t="s">
        <v>663</v>
      </c>
      <c r="E577" s="277">
        <v>0</v>
      </c>
      <c r="F577" s="264"/>
      <c r="G577" s="168">
        <f t="shared" ref="G577:G579" si="508">SUM(F577,E577)</f>
        <v>0</v>
      </c>
      <c r="H577" s="280" t="s">
        <v>621</v>
      </c>
      <c r="I577" s="263"/>
      <c r="J577" s="281" t="s">
        <v>621</v>
      </c>
      <c r="K577" s="104">
        <f t="shared" si="489"/>
        <v>0</v>
      </c>
      <c r="L577" s="104">
        <f t="shared" si="492"/>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12.75" hidden="1" customHeight="1" x14ac:dyDescent="0.2">
      <c r="A578" s="258"/>
      <c r="B578" s="259"/>
      <c r="C578" s="274" t="s">
        <v>558</v>
      </c>
      <c r="D578" s="261" t="s">
        <v>664</v>
      </c>
      <c r="E578" s="277">
        <v>0</v>
      </c>
      <c r="F578" s="264"/>
      <c r="G578" s="168">
        <f t="shared" si="508"/>
        <v>0</v>
      </c>
      <c r="H578" s="262" t="s">
        <v>621</v>
      </c>
      <c r="I578" s="263"/>
      <c r="J578" s="264" t="s">
        <v>621</v>
      </c>
      <c r="K578" s="104">
        <f t="shared" si="489"/>
        <v>0</v>
      </c>
      <c r="L578" s="104">
        <f t="shared" si="492"/>
        <v>0</v>
      </c>
      <c r="M578" s="265"/>
      <c r="N578" s="265"/>
      <c r="O578" s="265"/>
      <c r="P578" s="265"/>
      <c r="Q578" s="265"/>
      <c r="R578" s="265"/>
      <c r="S578" s="265"/>
      <c r="T578" s="265"/>
      <c r="U578" s="265"/>
      <c r="V578" s="265"/>
      <c r="W578" s="265"/>
      <c r="X578" s="265"/>
      <c r="Y578" s="265"/>
      <c r="Z578" s="265"/>
      <c r="AA578" s="265"/>
      <c r="AB578" s="265"/>
      <c r="AC578" s="265"/>
      <c r="AD578" s="265"/>
      <c r="AE578" s="265"/>
      <c r="AF578" s="265"/>
      <c r="AG578" s="265"/>
      <c r="AH578" s="265"/>
      <c r="AI578" s="265"/>
      <c r="AJ578" s="265"/>
    </row>
    <row r="579" spans="1:36" ht="12.75" hidden="1" customHeight="1" x14ac:dyDescent="0.2">
      <c r="A579" s="268"/>
      <c r="B579" s="269"/>
      <c r="C579" s="270" t="s">
        <v>560</v>
      </c>
      <c r="D579" s="261" t="s">
        <v>665</v>
      </c>
      <c r="E579" s="277">
        <v>0</v>
      </c>
      <c r="F579" s="264"/>
      <c r="G579" s="168">
        <f t="shared" si="508"/>
        <v>0</v>
      </c>
      <c r="H579" s="271" t="s">
        <v>216</v>
      </c>
      <c r="I579" s="272"/>
      <c r="J579" s="273" t="s">
        <v>216</v>
      </c>
      <c r="K579" s="104">
        <f t="shared" si="489"/>
        <v>0</v>
      </c>
      <c r="L579" s="104">
        <f t="shared" si="492"/>
        <v>0</v>
      </c>
      <c r="M579" s="265"/>
      <c r="N579" s="265"/>
      <c r="O579" s="265"/>
      <c r="P579" s="265"/>
      <c r="Q579" s="265"/>
      <c r="R579" s="265"/>
      <c r="S579" s="265"/>
      <c r="T579" s="265"/>
      <c r="U579" s="265"/>
      <c r="V579" s="265"/>
      <c r="W579" s="265"/>
      <c r="X579" s="265"/>
      <c r="Y579" s="265"/>
      <c r="Z579" s="265"/>
      <c r="AA579" s="265"/>
      <c r="AB579" s="265"/>
      <c r="AC579" s="265"/>
      <c r="AD579" s="265"/>
      <c r="AE579" s="265"/>
      <c r="AF579" s="265"/>
      <c r="AG579" s="265"/>
      <c r="AH579" s="265"/>
      <c r="AI579" s="265"/>
      <c r="AJ579" s="265"/>
    </row>
    <row r="580" spans="1:36" ht="26.25" hidden="1" customHeight="1" x14ac:dyDescent="0.2">
      <c r="A580" s="753"/>
      <c r="B580" s="739"/>
      <c r="C580" s="747"/>
      <c r="D580" s="282"/>
      <c r="E580" s="283"/>
      <c r="F580" s="284"/>
      <c r="G580" s="168"/>
      <c r="H580" s="285"/>
      <c r="I580" s="286"/>
      <c r="J580" s="286"/>
      <c r="K580" s="104">
        <f t="shared" si="489"/>
        <v>0</v>
      </c>
      <c r="L580" s="104">
        <f t="shared" si="492"/>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5"/>
      <c r="B581" s="194"/>
      <c r="C581" s="250"/>
      <c r="D581" s="251"/>
      <c r="E581" s="252"/>
      <c r="F581" s="252"/>
      <c r="G581" s="168"/>
      <c r="H581" s="253"/>
      <c r="I581" s="254"/>
      <c r="J581" s="254"/>
      <c r="K581" s="104">
        <f t="shared" si="489"/>
        <v>0</v>
      </c>
      <c r="L581" s="104">
        <f t="shared" si="49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t="s">
        <v>704</v>
      </c>
      <c r="B582" s="288"/>
      <c r="C582" s="289"/>
      <c r="D582" s="290"/>
      <c r="E582" s="291">
        <v>448073.66</v>
      </c>
      <c r="F582" s="292">
        <f t="shared" ref="F582:J582" si="509">SUM(F586,F631,F662,F868,F921)</f>
        <v>7000</v>
      </c>
      <c r="G582" s="293">
        <f t="shared" si="509"/>
        <v>455073.66</v>
      </c>
      <c r="H582" s="294">
        <f t="shared" si="509"/>
        <v>7102</v>
      </c>
      <c r="I582" s="295">
        <f t="shared" si="509"/>
        <v>19243</v>
      </c>
      <c r="J582" s="295">
        <f t="shared" si="509"/>
        <v>7382</v>
      </c>
      <c r="K582" s="104">
        <f t="shared" si="489"/>
        <v>910147.32</v>
      </c>
      <c r="L582" s="104">
        <f t="shared" si="492"/>
        <v>455073.66</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6"/>
      <c r="B583" s="297" t="s">
        <v>705</v>
      </c>
      <c r="C583" s="298"/>
      <c r="D583" s="299"/>
      <c r="E583" s="300"/>
      <c r="F583" s="301"/>
      <c r="G583" s="302"/>
      <c r="H583" s="303"/>
      <c r="I583" s="304"/>
      <c r="J583" s="304"/>
      <c r="K583" s="104">
        <f t="shared" si="489"/>
        <v>0</v>
      </c>
      <c r="L583" s="104">
        <f t="shared" si="492"/>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c r="B584" s="305" t="s">
        <v>706</v>
      </c>
      <c r="C584" s="306"/>
      <c r="D584" s="307"/>
      <c r="E584" s="308">
        <v>189550.56</v>
      </c>
      <c r="F584" s="309">
        <f t="shared" ref="F584:J584" si="510">SUM(F591,F613,F628,F634,F642,F665,F724,F766,F835,F870,F905,F923,F928,F966)</f>
        <v>7000</v>
      </c>
      <c r="G584" s="310">
        <f t="shared" si="510"/>
        <v>196550.56</v>
      </c>
      <c r="H584" s="311">
        <f t="shared" si="510"/>
        <v>7102</v>
      </c>
      <c r="I584" s="312">
        <f t="shared" si="510"/>
        <v>7225</v>
      </c>
      <c r="J584" s="312">
        <f t="shared" si="510"/>
        <v>7276</v>
      </c>
      <c r="K584" s="104">
        <f t="shared" si="489"/>
        <v>393101.12</v>
      </c>
      <c r="L584" s="104">
        <f t="shared" si="492"/>
        <v>196550.56</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c r="B585" s="305" t="s">
        <v>707</v>
      </c>
      <c r="C585" s="306"/>
      <c r="D585" s="307"/>
      <c r="E585" s="313">
        <v>258523.1</v>
      </c>
      <c r="F585" s="314">
        <f t="shared" ref="F585:J585" si="511">SUM(F597,F614,F635,F643,F666,F725,F767,F836,F871,F924,F929,F967,F906)</f>
        <v>0</v>
      </c>
      <c r="G585" s="310">
        <f t="shared" si="511"/>
        <v>258523.1</v>
      </c>
      <c r="H585" s="311">
        <f t="shared" si="511"/>
        <v>0</v>
      </c>
      <c r="I585" s="312">
        <f t="shared" si="511"/>
        <v>5544</v>
      </c>
      <c r="J585" s="312">
        <f t="shared" si="511"/>
        <v>0</v>
      </c>
      <c r="K585" s="104">
        <f t="shared" si="489"/>
        <v>517046.2</v>
      </c>
      <c r="L585" s="104">
        <f t="shared" si="492"/>
        <v>258523.1</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7" t="s">
        <v>708</v>
      </c>
      <c r="B586" s="288"/>
      <c r="C586" s="289"/>
      <c r="D586" s="290"/>
      <c r="E586" s="315">
        <v>35560.949999999997</v>
      </c>
      <c r="F586" s="316">
        <f t="shared" ref="F586:J586" si="512">SUM(F587,F611,F626)</f>
        <v>0</v>
      </c>
      <c r="G586" s="293">
        <f t="shared" si="512"/>
        <v>35560.949999999997</v>
      </c>
      <c r="H586" s="294">
        <f t="shared" si="512"/>
        <v>0</v>
      </c>
      <c r="I586" s="295">
        <f t="shared" si="512"/>
        <v>0</v>
      </c>
      <c r="J586" s="295">
        <f t="shared" si="512"/>
        <v>0</v>
      </c>
      <c r="K586" s="104">
        <f t="shared" si="489"/>
        <v>71121.899999999994</v>
      </c>
      <c r="L586" s="104">
        <f t="shared" si="492"/>
        <v>35560.949999999997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7" t="s">
        <v>709</v>
      </c>
      <c r="B587" s="288"/>
      <c r="C587" s="289"/>
      <c r="D587" s="290"/>
      <c r="E587" s="315">
        <v>32262.75</v>
      </c>
      <c r="F587" s="316">
        <f t="shared" ref="F587:J587" si="513">SUM(F588)</f>
        <v>0</v>
      </c>
      <c r="G587" s="293">
        <f t="shared" si="513"/>
        <v>32262.75</v>
      </c>
      <c r="H587" s="294">
        <f t="shared" si="513"/>
        <v>0</v>
      </c>
      <c r="I587" s="295">
        <f t="shared" si="513"/>
        <v>0</v>
      </c>
      <c r="J587" s="295">
        <f t="shared" si="513"/>
        <v>0</v>
      </c>
      <c r="K587" s="104">
        <f t="shared" si="489"/>
        <v>64525.5</v>
      </c>
      <c r="L587" s="104">
        <f t="shared" si="492"/>
        <v>32262.75</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7" t="s">
        <v>710</v>
      </c>
      <c r="B588" s="318"/>
      <c r="C588" s="319"/>
      <c r="D588" s="320"/>
      <c r="E588" s="321">
        <v>32262.75</v>
      </c>
      <c r="F588" s="322">
        <f t="shared" ref="F588:J588" si="514">SUM(F589)</f>
        <v>0</v>
      </c>
      <c r="G588" s="323">
        <f t="shared" si="514"/>
        <v>32262.75</v>
      </c>
      <c r="H588" s="324">
        <f t="shared" si="514"/>
        <v>0</v>
      </c>
      <c r="I588" s="325">
        <f t="shared" si="514"/>
        <v>0</v>
      </c>
      <c r="J588" s="325">
        <f t="shared" si="514"/>
        <v>0</v>
      </c>
      <c r="K588" s="104">
        <f t="shared" si="489"/>
        <v>64525.5</v>
      </c>
      <c r="L588" s="104">
        <f t="shared" si="492"/>
        <v>32262.75</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6" t="s">
        <v>711</v>
      </c>
      <c r="B589" s="327"/>
      <c r="C589" s="328"/>
      <c r="D589" s="329">
        <v>51020103</v>
      </c>
      <c r="E589" s="330">
        <v>32262.75</v>
      </c>
      <c r="F589" s="331">
        <f t="shared" ref="F589:J589" si="515">SUM(F591,F597)</f>
        <v>0</v>
      </c>
      <c r="G589" s="332">
        <f t="shared" si="515"/>
        <v>32262.75</v>
      </c>
      <c r="H589" s="333">
        <f t="shared" si="515"/>
        <v>0</v>
      </c>
      <c r="I589" s="334">
        <f t="shared" si="515"/>
        <v>0</v>
      </c>
      <c r="J589" s="334">
        <f t="shared" si="515"/>
        <v>0</v>
      </c>
      <c r="K589" s="104">
        <f t="shared" si="489"/>
        <v>64525.5</v>
      </c>
      <c r="L589" s="104">
        <f t="shared" si="492"/>
        <v>32262.75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5" t="s">
        <v>705</v>
      </c>
      <c r="B590" s="336"/>
      <c r="C590" s="337"/>
      <c r="D590" s="338"/>
      <c r="E590" s="339"/>
      <c r="F590" s="340"/>
      <c r="G590" s="341"/>
      <c r="H590" s="342">
        <f>ROUND(F590*H$7, )</f>
        <v>0</v>
      </c>
      <c r="I590" s="343">
        <f t="shared" ref="I590:J590" si="516">ROUND(H590*I$7, )</f>
        <v>0</v>
      </c>
      <c r="J590" s="343">
        <f t="shared" si="516"/>
        <v>0</v>
      </c>
      <c r="K590" s="104">
        <f t="shared" si="489"/>
        <v>0</v>
      </c>
      <c r="L590" s="104">
        <f t="shared" si="492"/>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5" t="s">
        <v>706</v>
      </c>
      <c r="B591" s="336"/>
      <c r="C591" s="337"/>
      <c r="D591" s="344"/>
      <c r="E591" s="345">
        <v>31525.25</v>
      </c>
      <c r="F591" s="346">
        <f t="shared" ref="F591:G591" si="517">F592+F594+F595+F596</f>
        <v>0</v>
      </c>
      <c r="G591" s="341">
        <f>G592+G594+G595+G596</f>
        <v>31525.25</v>
      </c>
      <c r="H591" s="347">
        <f t="shared" ref="H591:J591" si="518">SUM(H592,H609)</f>
        <v>0</v>
      </c>
      <c r="I591" s="348">
        <f t="shared" si="518"/>
        <v>0</v>
      </c>
      <c r="J591" s="348">
        <f t="shared" si="518"/>
        <v>0</v>
      </c>
      <c r="K591" s="104">
        <f t="shared" si="489"/>
        <v>63050.5</v>
      </c>
      <c r="L591" s="104">
        <f t="shared" si="492"/>
        <v>31525.25</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5"/>
      <c r="B592" s="754" t="s">
        <v>712</v>
      </c>
      <c r="C592" s="747"/>
      <c r="D592" s="344"/>
      <c r="E592" s="345">
        <v>32078.25</v>
      </c>
      <c r="F592" s="346"/>
      <c r="G592" s="341">
        <f>SUM(F592,E592)</f>
        <v>32078.25</v>
      </c>
      <c r="H592" s="349">
        <f>ROUND(F592*H$7, )</f>
        <v>0</v>
      </c>
      <c r="I592" s="350">
        <f>ROUND(F592*I$7, )</f>
        <v>0</v>
      </c>
      <c r="J592" s="350">
        <f>ROUND(F592*J$7, )</f>
        <v>0</v>
      </c>
      <c r="K592" s="104">
        <f t="shared" si="489"/>
        <v>64156.5</v>
      </c>
      <c r="L592" s="104">
        <f t="shared" si="492"/>
        <v>32078.25</v>
      </c>
      <c r="M592" s="351">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5"/>
      <c r="B593" s="352" t="s">
        <v>713</v>
      </c>
      <c r="C593" s="353"/>
      <c r="D593" s="344"/>
      <c r="E593" s="345">
        <v>0</v>
      </c>
      <c r="F593" s="346"/>
      <c r="G593" s="341">
        <f t="shared" ref="G592:G596" si="519">SUM(F593,E593)</f>
        <v>0</v>
      </c>
      <c r="H593" s="349"/>
      <c r="I593" s="350"/>
      <c r="J593" s="350"/>
      <c r="K593" s="104">
        <f t="shared" si="489"/>
        <v>0</v>
      </c>
      <c r="L593" s="104">
        <f t="shared" si="492"/>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5"/>
      <c r="B594" s="754" t="s">
        <v>714</v>
      </c>
      <c r="C594" s="747"/>
      <c r="D594" s="338"/>
      <c r="E594" s="345">
        <v>0</v>
      </c>
      <c r="F594" s="346"/>
      <c r="G594" s="341">
        <f t="shared" si="519"/>
        <v>0</v>
      </c>
      <c r="H594" s="354"/>
      <c r="I594" s="355"/>
      <c r="J594" s="355"/>
      <c r="K594" s="104">
        <f t="shared" si="489"/>
        <v>0</v>
      </c>
      <c r="L594" s="104">
        <f t="shared" si="492"/>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5"/>
      <c r="B595" s="754" t="s">
        <v>715</v>
      </c>
      <c r="C595" s="747"/>
      <c r="D595" s="338"/>
      <c r="E595" s="345">
        <v>100</v>
      </c>
      <c r="F595" s="346"/>
      <c r="G595" s="341">
        <f t="shared" si="519"/>
        <v>100</v>
      </c>
      <c r="H595" s="354"/>
      <c r="I595" s="355"/>
      <c r="J595" s="355"/>
      <c r="K595" s="104"/>
      <c r="L595" s="104">
        <f t="shared" si="492"/>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5"/>
      <c r="B596" s="754" t="s">
        <v>716</v>
      </c>
      <c r="C596" s="747"/>
      <c r="D596" s="344"/>
      <c r="E596" s="687">
        <v>-653</v>
      </c>
      <c r="F596" s="687"/>
      <c r="G596" s="341">
        <f t="shared" si="519"/>
        <v>-653</v>
      </c>
      <c r="H596" s="349"/>
      <c r="I596" s="350"/>
      <c r="J596" s="350"/>
      <c r="K596" s="104">
        <f t="shared" ref="K596:K600" si="520">SUM(E596:G596)</f>
        <v>-1306</v>
      </c>
      <c r="L596" s="104">
        <f t="shared" si="492"/>
        <v>-653</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t="s">
        <v>707</v>
      </c>
      <c r="B597" s="336"/>
      <c r="C597" s="337"/>
      <c r="D597" s="344"/>
      <c r="E597" s="356">
        <v>737.5</v>
      </c>
      <c r="F597" s="357">
        <f t="shared" ref="F597:G597" si="521">SUM(F599,F601,F602,F603,F605)</f>
        <v>0</v>
      </c>
      <c r="G597" s="341">
        <f t="shared" si="521"/>
        <v>737.5</v>
      </c>
      <c r="H597" s="358">
        <f t="shared" ref="H597:J597" si="522">SUM(H599:H606,H610)</f>
        <v>0</v>
      </c>
      <c r="I597" s="359">
        <f t="shared" si="522"/>
        <v>0</v>
      </c>
      <c r="J597" s="359">
        <f t="shared" si="522"/>
        <v>0</v>
      </c>
      <c r="K597" s="104">
        <f t="shared" si="520"/>
        <v>1475</v>
      </c>
      <c r="L597" s="104">
        <f t="shared" si="492"/>
        <v>737.5</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60" t="s">
        <v>717</v>
      </c>
      <c r="C598" s="337"/>
      <c r="D598" s="338"/>
      <c r="E598" s="339"/>
      <c r="F598" s="340"/>
      <c r="G598" s="341"/>
      <c r="H598" s="342"/>
      <c r="I598" s="343"/>
      <c r="J598" s="343"/>
      <c r="K598" s="104">
        <f t="shared" si="520"/>
        <v>0</v>
      </c>
      <c r="L598" s="104">
        <f t="shared" si="492"/>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5"/>
      <c r="B599" s="360" t="s">
        <v>718</v>
      </c>
      <c r="C599" s="337"/>
      <c r="D599" s="344"/>
      <c r="E599" s="345">
        <v>360.5</v>
      </c>
      <c r="F599" s="346"/>
      <c r="G599" s="341">
        <f t="shared" ref="G599:G606" si="523">SUM(F599,E599)</f>
        <v>360.5</v>
      </c>
      <c r="H599" s="349"/>
      <c r="I599" s="350"/>
      <c r="J599" s="350"/>
      <c r="K599" s="104">
        <f t="shared" si="520"/>
        <v>721</v>
      </c>
      <c r="L599" s="104">
        <f t="shared" si="492"/>
        <v>360.5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352" t="s">
        <v>719</v>
      </c>
      <c r="C600" s="353"/>
      <c r="D600" s="344"/>
      <c r="E600" s="345">
        <v>0</v>
      </c>
      <c r="F600" s="346"/>
      <c r="G600" s="341">
        <f t="shared" si="523"/>
        <v>0</v>
      </c>
      <c r="H600" s="349"/>
      <c r="I600" s="350"/>
      <c r="J600" s="350"/>
      <c r="K600" s="104">
        <f t="shared" si="520"/>
        <v>0</v>
      </c>
      <c r="L600" s="104">
        <f t="shared" si="492"/>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5"/>
      <c r="B601" s="754" t="s">
        <v>720</v>
      </c>
      <c r="C601" s="747"/>
      <c r="D601" s="344"/>
      <c r="E601" s="345">
        <v>185</v>
      </c>
      <c r="F601" s="346"/>
      <c r="G601" s="341">
        <f t="shared" si="523"/>
        <v>185</v>
      </c>
      <c r="H601" s="349"/>
      <c r="I601" s="350"/>
      <c r="J601" s="350"/>
      <c r="K601" s="104"/>
      <c r="L601" s="104">
        <f t="shared" si="492"/>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55" t="s">
        <v>721</v>
      </c>
      <c r="C602" s="741"/>
      <c r="D602" s="338"/>
      <c r="E602" s="345">
        <v>0</v>
      </c>
      <c r="F602" s="346"/>
      <c r="G602" s="341">
        <f t="shared" si="523"/>
        <v>0</v>
      </c>
      <c r="H602" s="349"/>
      <c r="I602" s="350"/>
      <c r="J602" s="350"/>
      <c r="K602" s="104">
        <f t="shared" ref="K602:K770" si="524">SUM(E602:G602)</f>
        <v>0</v>
      </c>
      <c r="L602" s="104">
        <f t="shared" si="492"/>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5"/>
      <c r="B603" s="754" t="s">
        <v>722</v>
      </c>
      <c r="C603" s="747"/>
      <c r="D603" s="338"/>
      <c r="E603" s="345">
        <v>0</v>
      </c>
      <c r="F603" s="346"/>
      <c r="G603" s="341">
        <f t="shared" si="523"/>
        <v>0</v>
      </c>
      <c r="H603" s="349"/>
      <c r="I603" s="350"/>
      <c r="J603" s="350"/>
      <c r="K603" s="104">
        <f t="shared" si="524"/>
        <v>0</v>
      </c>
      <c r="L603" s="104">
        <f t="shared" si="492"/>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s="678" customFormat="1" ht="12.75" hidden="1" customHeight="1" x14ac:dyDescent="0.2">
      <c r="A604" s="335"/>
      <c r="B604" s="754" t="s">
        <v>714</v>
      </c>
      <c r="C604" s="747"/>
      <c r="D604" s="338"/>
      <c r="E604" s="361">
        <v>0</v>
      </c>
      <c r="F604" s="361"/>
      <c r="G604" s="341">
        <f t="shared" ref="G604" si="525">SUM(F604,E604)</f>
        <v>0</v>
      </c>
      <c r="H604" s="349"/>
      <c r="I604" s="350"/>
      <c r="J604" s="350"/>
      <c r="K604" s="104">
        <f t="shared" ref="K604" si="526">SUM(E604:G604)</f>
        <v>0</v>
      </c>
      <c r="L604" s="104">
        <f t="shared" ref="L604" si="527">IF(G604&lt;&gt;0,G604,0)</f>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35"/>
      <c r="B605" s="754" t="s">
        <v>976</v>
      </c>
      <c r="C605" s="747"/>
      <c r="D605" s="338"/>
      <c r="E605" s="676">
        <v>192</v>
      </c>
      <c r="F605" s="676"/>
      <c r="G605" s="341">
        <f t="shared" si="523"/>
        <v>192</v>
      </c>
      <c r="H605" s="349"/>
      <c r="I605" s="350"/>
      <c r="J605" s="350"/>
      <c r="K605" s="104">
        <f t="shared" si="524"/>
        <v>384</v>
      </c>
      <c r="L605" s="104">
        <f t="shared" si="492"/>
        <v>192</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754" t="s">
        <v>716</v>
      </c>
      <c r="C606" s="747"/>
      <c r="D606" s="338"/>
      <c r="E606" s="361">
        <v>0</v>
      </c>
      <c r="F606" s="361"/>
      <c r="G606" s="341">
        <f t="shared" si="523"/>
        <v>0</v>
      </c>
      <c r="H606" s="349"/>
      <c r="I606" s="350"/>
      <c r="J606" s="350"/>
      <c r="K606" s="104">
        <f t="shared" si="524"/>
        <v>0</v>
      </c>
      <c r="L606" s="104">
        <f t="shared" si="492"/>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760" t="s">
        <v>723</v>
      </c>
      <c r="C607" s="739"/>
      <c r="D607" s="362"/>
      <c r="E607" s="363"/>
      <c r="F607" s="363"/>
      <c r="G607" s="341"/>
      <c r="H607" s="364"/>
      <c r="I607" s="365"/>
      <c r="J607" s="365"/>
      <c r="K607" s="104">
        <f t="shared" si="524"/>
        <v>0</v>
      </c>
      <c r="L607" s="104">
        <f t="shared" si="492"/>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7" t="s">
        <v>716</v>
      </c>
      <c r="B608" s="318"/>
      <c r="C608" s="319"/>
      <c r="D608" s="366"/>
      <c r="E608" s="367">
        <v>0</v>
      </c>
      <c r="F608" s="368">
        <f t="shared" ref="F608:J608" si="528">SUM(F609:F610)</f>
        <v>0</v>
      </c>
      <c r="G608" s="369">
        <f t="shared" si="528"/>
        <v>0</v>
      </c>
      <c r="H608" s="370">
        <f t="shared" si="528"/>
        <v>0</v>
      </c>
      <c r="I608" s="371">
        <f t="shared" si="528"/>
        <v>0</v>
      </c>
      <c r="J608" s="371">
        <f t="shared" si="528"/>
        <v>0</v>
      </c>
      <c r="K608" s="104">
        <f t="shared" si="524"/>
        <v>0</v>
      </c>
      <c r="L608" s="104">
        <f t="shared" si="492"/>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5"/>
      <c r="B609" s="336"/>
      <c r="C609" s="337" t="s">
        <v>706</v>
      </c>
      <c r="D609" s="338"/>
      <c r="E609" s="345">
        <v>0</v>
      </c>
      <c r="F609" s="346"/>
      <c r="G609" s="341">
        <f t="shared" ref="G609:G610" si="529">SUM(F609,E609)</f>
        <v>0</v>
      </c>
      <c r="H609" s="349"/>
      <c r="I609" s="350"/>
      <c r="J609" s="350"/>
      <c r="K609" s="104">
        <f t="shared" si="524"/>
        <v>0</v>
      </c>
      <c r="L609" s="104">
        <f t="shared" si="492"/>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35"/>
      <c r="B610" s="336"/>
      <c r="C610" s="337" t="s">
        <v>707</v>
      </c>
      <c r="D610" s="338"/>
      <c r="E610" s="345">
        <v>0</v>
      </c>
      <c r="F610" s="346"/>
      <c r="G610" s="341">
        <f t="shared" si="529"/>
        <v>0</v>
      </c>
      <c r="H610" s="349"/>
      <c r="I610" s="350"/>
      <c r="J610" s="350"/>
      <c r="K610" s="104">
        <f t="shared" si="524"/>
        <v>0</v>
      </c>
      <c r="L610" s="104">
        <f t="shared" si="492"/>
        <v>0</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87" t="s">
        <v>724</v>
      </c>
      <c r="B611" s="288"/>
      <c r="C611" s="289"/>
      <c r="D611" s="290"/>
      <c r="E611" s="315">
        <v>2321</v>
      </c>
      <c r="F611" s="316">
        <f t="shared" ref="F611:J611" si="530">SUM(F615,F620,F623)</f>
        <v>0</v>
      </c>
      <c r="G611" s="293">
        <f t="shared" si="530"/>
        <v>2321</v>
      </c>
      <c r="H611" s="294">
        <f t="shared" si="530"/>
        <v>0</v>
      </c>
      <c r="I611" s="295">
        <f t="shared" si="530"/>
        <v>0</v>
      </c>
      <c r="J611" s="295">
        <f t="shared" si="530"/>
        <v>0</v>
      </c>
      <c r="K611" s="104">
        <f t="shared" si="524"/>
        <v>4642</v>
      </c>
      <c r="L611" s="104">
        <f t="shared" si="492"/>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2"/>
      <c r="B612" s="373" t="s">
        <v>725</v>
      </c>
      <c r="C612" s="374"/>
      <c r="D612" s="375"/>
      <c r="E612" s="376">
        <v>2321</v>
      </c>
      <c r="F612" s="377">
        <f t="shared" ref="F612:J612" si="531">SUM(F614,F613)</f>
        <v>0</v>
      </c>
      <c r="G612" s="378">
        <f t="shared" si="531"/>
        <v>2321</v>
      </c>
      <c r="H612" s="379">
        <f t="shared" si="531"/>
        <v>0</v>
      </c>
      <c r="I612" s="380">
        <f t="shared" si="531"/>
        <v>0</v>
      </c>
      <c r="J612" s="380">
        <f t="shared" si="531"/>
        <v>0</v>
      </c>
      <c r="K612" s="104">
        <f t="shared" si="524"/>
        <v>4642</v>
      </c>
      <c r="L612" s="104">
        <f t="shared" si="492"/>
        <v>2321</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2"/>
      <c r="B613" s="373" t="s">
        <v>706</v>
      </c>
      <c r="C613" s="374"/>
      <c r="D613" s="375"/>
      <c r="E613" s="376">
        <v>2318</v>
      </c>
      <c r="F613" s="377">
        <f t="shared" ref="F613:J613" si="532">SUM(F618,F621,F624)</f>
        <v>0</v>
      </c>
      <c r="G613" s="378">
        <f t="shared" si="532"/>
        <v>2318</v>
      </c>
      <c r="H613" s="379">
        <f t="shared" si="532"/>
        <v>0</v>
      </c>
      <c r="I613" s="380">
        <f t="shared" si="532"/>
        <v>0</v>
      </c>
      <c r="J613" s="380">
        <f t="shared" si="532"/>
        <v>0</v>
      </c>
      <c r="K613" s="104">
        <f t="shared" si="524"/>
        <v>4636</v>
      </c>
      <c r="L613" s="104">
        <f t="shared" si="492"/>
        <v>2318</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72"/>
      <c r="B614" s="373" t="s">
        <v>707</v>
      </c>
      <c r="C614" s="374"/>
      <c r="D614" s="381"/>
      <c r="E614" s="382">
        <v>3</v>
      </c>
      <c r="F614" s="383">
        <f t="shared" ref="F614:J614" si="533">SUM(F619,F622,F625)</f>
        <v>0</v>
      </c>
      <c r="G614" s="384">
        <f t="shared" si="533"/>
        <v>3</v>
      </c>
      <c r="H614" s="385">
        <f t="shared" si="533"/>
        <v>0</v>
      </c>
      <c r="I614" s="386">
        <f t="shared" si="533"/>
        <v>0</v>
      </c>
      <c r="J614" s="386">
        <f t="shared" si="533"/>
        <v>0</v>
      </c>
      <c r="K614" s="104">
        <f t="shared" si="524"/>
        <v>6</v>
      </c>
      <c r="L614" s="104">
        <f t="shared" si="492"/>
        <v>3</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87" t="s">
        <v>726</v>
      </c>
      <c r="B615" s="388"/>
      <c r="C615" s="389"/>
      <c r="D615" s="390" t="s">
        <v>727</v>
      </c>
      <c r="E615" s="367">
        <v>0</v>
      </c>
      <c r="F615" s="368">
        <f t="shared" ref="F615:J615" si="534">SUM(F618:F619)</f>
        <v>0</v>
      </c>
      <c r="G615" s="369">
        <f t="shared" si="534"/>
        <v>0</v>
      </c>
      <c r="H615" s="391">
        <f t="shared" si="534"/>
        <v>0</v>
      </c>
      <c r="I615" s="392">
        <f t="shared" si="534"/>
        <v>0</v>
      </c>
      <c r="J615" s="392">
        <f t="shared" si="534"/>
        <v>0</v>
      </c>
      <c r="K615" s="104">
        <f t="shared" si="524"/>
        <v>0</v>
      </c>
      <c r="L615" s="104">
        <f t="shared" si="492"/>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93" t="s">
        <v>728</v>
      </c>
      <c r="D616" s="344"/>
      <c r="E616" s="394">
        <v>0</v>
      </c>
      <c r="F616" s="394"/>
      <c r="G616" s="341">
        <f t="shared" ref="G616:G618" si="535">SUM(F616,E616)</f>
        <v>0</v>
      </c>
      <c r="H616" s="104">
        <v>-176</v>
      </c>
      <c r="I616" s="104">
        <v>-88</v>
      </c>
      <c r="J616" s="11"/>
      <c r="K616" s="104">
        <f t="shared" si="524"/>
        <v>0</v>
      </c>
      <c r="L616" s="104">
        <f t="shared" si="492"/>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5"/>
      <c r="B617" s="336"/>
      <c r="C617" s="395" t="s">
        <v>729</v>
      </c>
      <c r="D617" s="344"/>
      <c r="E617" s="356">
        <v>0</v>
      </c>
      <c r="F617" s="357"/>
      <c r="G617" s="341">
        <f t="shared" si="535"/>
        <v>0</v>
      </c>
      <c r="H617" s="104">
        <v>-176</v>
      </c>
      <c r="I617" s="104">
        <v>-88</v>
      </c>
      <c r="J617" s="11"/>
      <c r="K617" s="104">
        <f t="shared" si="524"/>
        <v>0</v>
      </c>
      <c r="L617" s="104">
        <f t="shared" si="492"/>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5"/>
      <c r="B618" s="336"/>
      <c r="C618" s="337" t="s">
        <v>706</v>
      </c>
      <c r="D618" s="344"/>
      <c r="E618" s="166">
        <v>0</v>
      </c>
      <c r="F618" s="167"/>
      <c r="G618" s="341">
        <f t="shared" si="535"/>
        <v>0</v>
      </c>
      <c r="H618" s="175">
        <f t="shared" ref="H618:H619" si="536">ROUND(F618*H$7, )</f>
        <v>0</v>
      </c>
      <c r="I618" s="176">
        <f>ROUND(F618*I$7, )</f>
        <v>0</v>
      </c>
      <c r="J618" s="176">
        <f>ROUND(F618*J$7, )</f>
        <v>0</v>
      </c>
      <c r="K618" s="104">
        <f t="shared" si="524"/>
        <v>0</v>
      </c>
      <c r="L618" s="104">
        <f t="shared" si="492"/>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35"/>
      <c r="B619" s="336"/>
      <c r="C619" s="337" t="s">
        <v>707</v>
      </c>
      <c r="D619" s="338"/>
      <c r="E619" s="339"/>
      <c r="F619" s="340"/>
      <c r="G619" s="341"/>
      <c r="H619" s="342">
        <f t="shared" si="536"/>
        <v>0</v>
      </c>
      <c r="I619" s="343">
        <f t="shared" ref="I619:J619" si="537">ROUND(H619*I$7, )</f>
        <v>0</v>
      </c>
      <c r="J619" s="343">
        <f t="shared" si="537"/>
        <v>0</v>
      </c>
      <c r="K619" s="104">
        <f t="shared" si="524"/>
        <v>0</v>
      </c>
      <c r="L619" s="104">
        <f t="shared" si="492"/>
        <v>0</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96" t="s">
        <v>730</v>
      </c>
      <c r="B620" s="397"/>
      <c r="C620" s="398"/>
      <c r="D620" s="320">
        <v>540210</v>
      </c>
      <c r="E620" s="321">
        <v>2321</v>
      </c>
      <c r="F620" s="322">
        <f t="shared" ref="F620:J620" si="538">SUM(F621:F622)</f>
        <v>0</v>
      </c>
      <c r="G620" s="323">
        <f t="shared" si="538"/>
        <v>2321</v>
      </c>
      <c r="H620" s="399">
        <f t="shared" si="538"/>
        <v>0</v>
      </c>
      <c r="I620" s="400">
        <f t="shared" si="538"/>
        <v>0</v>
      </c>
      <c r="J620" s="400">
        <f t="shared" si="538"/>
        <v>0</v>
      </c>
      <c r="K620" s="104">
        <f t="shared" si="524"/>
        <v>4642</v>
      </c>
      <c r="L620" s="104">
        <f t="shared" si="492"/>
        <v>2321</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35"/>
      <c r="B621" s="336"/>
      <c r="C621" s="337" t="s">
        <v>706</v>
      </c>
      <c r="D621" s="344"/>
      <c r="E621" s="166">
        <v>2318</v>
      </c>
      <c r="F621" s="167"/>
      <c r="G621" s="341">
        <f t="shared" ref="G621:G622" si="539">SUM(F621,E621)</f>
        <v>2318</v>
      </c>
      <c r="H621" s="175">
        <f t="shared" ref="H621:H622" si="540">ROUND(F621*H$7, )</f>
        <v>0</v>
      </c>
      <c r="I621" s="176">
        <f>ROUND(F621*I$7, )</f>
        <v>0</v>
      </c>
      <c r="J621" s="176">
        <f>ROUND(F621*J$7, )</f>
        <v>0</v>
      </c>
      <c r="K621" s="104">
        <f t="shared" si="524"/>
        <v>4636</v>
      </c>
      <c r="L621" s="104">
        <f t="shared" si="492"/>
        <v>2318</v>
      </c>
      <c r="M621" s="351">
        <v>0.1</v>
      </c>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5"/>
      <c r="B622" s="336"/>
      <c r="C622" s="337" t="s">
        <v>707</v>
      </c>
      <c r="D622" s="344"/>
      <c r="E622" s="345">
        <v>3</v>
      </c>
      <c r="F622" s="346"/>
      <c r="G622" s="341">
        <f t="shared" si="539"/>
        <v>3</v>
      </c>
      <c r="H622" s="342">
        <f t="shared" si="540"/>
        <v>0</v>
      </c>
      <c r="I622" s="343">
        <f t="shared" ref="I622:J622" si="541">ROUND(H622*I$7, )</f>
        <v>0</v>
      </c>
      <c r="J622" s="343">
        <f t="shared" si="541"/>
        <v>0</v>
      </c>
      <c r="K622" s="104">
        <f t="shared" si="524"/>
        <v>6</v>
      </c>
      <c r="L622" s="104">
        <f t="shared" si="492"/>
        <v>3</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96" t="s">
        <v>731</v>
      </c>
      <c r="B623" s="397"/>
      <c r="C623" s="398"/>
      <c r="D623" s="401"/>
      <c r="E623" s="321">
        <v>0</v>
      </c>
      <c r="F623" s="322">
        <f t="shared" ref="F623:J623" si="542">SUM(F624:F625)</f>
        <v>0</v>
      </c>
      <c r="G623" s="323">
        <f t="shared" si="542"/>
        <v>0</v>
      </c>
      <c r="H623" s="324">
        <f t="shared" si="542"/>
        <v>0</v>
      </c>
      <c r="I623" s="325">
        <f t="shared" si="542"/>
        <v>0</v>
      </c>
      <c r="J623" s="325">
        <f t="shared" si="542"/>
        <v>0</v>
      </c>
      <c r="K623" s="104">
        <f t="shared" si="524"/>
        <v>0</v>
      </c>
      <c r="L623" s="104">
        <f t="shared" si="492"/>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5"/>
      <c r="B624" s="336"/>
      <c r="C624" s="337" t="s">
        <v>706</v>
      </c>
      <c r="D624" s="338"/>
      <c r="E624" s="345">
        <v>0</v>
      </c>
      <c r="F624" s="346"/>
      <c r="G624" s="341">
        <f>SUM(F624,E624)</f>
        <v>0</v>
      </c>
      <c r="H624" s="349">
        <f t="shared" ref="H624:H625" si="543">ROUND(F624*H$7, )</f>
        <v>0</v>
      </c>
      <c r="I624" s="350">
        <f t="shared" ref="I624:J624" si="544">ROUND(H624*I$7, )</f>
        <v>0</v>
      </c>
      <c r="J624" s="350">
        <f t="shared" si="544"/>
        <v>0</v>
      </c>
      <c r="K624" s="104">
        <f t="shared" si="524"/>
        <v>0</v>
      </c>
      <c r="L624" s="104">
        <f t="shared" si="492"/>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35"/>
      <c r="B625" s="336"/>
      <c r="C625" s="337" t="s">
        <v>707</v>
      </c>
      <c r="D625" s="338"/>
      <c r="E625" s="339"/>
      <c r="F625" s="340"/>
      <c r="G625" s="341"/>
      <c r="H625" s="342">
        <f t="shared" si="543"/>
        <v>0</v>
      </c>
      <c r="I625" s="343">
        <f t="shared" ref="I625:J625" si="545">ROUND(H625*I$7, )</f>
        <v>0</v>
      </c>
      <c r="J625" s="343">
        <f t="shared" si="545"/>
        <v>0</v>
      </c>
      <c r="K625" s="104">
        <f t="shared" si="524"/>
        <v>0</v>
      </c>
      <c r="L625" s="104">
        <f t="shared" si="492"/>
        <v>0</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7" t="s">
        <v>732</v>
      </c>
      <c r="B626" s="288"/>
      <c r="C626" s="289"/>
      <c r="D626" s="290"/>
      <c r="E626" s="315">
        <v>977.2</v>
      </c>
      <c r="F626" s="316">
        <f t="shared" ref="F626:J626" si="546">SUM(F628)</f>
        <v>0</v>
      </c>
      <c r="G626" s="293">
        <f t="shared" si="546"/>
        <v>977.2</v>
      </c>
      <c r="H626" s="294">
        <f t="shared" si="546"/>
        <v>0</v>
      </c>
      <c r="I626" s="295">
        <f t="shared" si="546"/>
        <v>0</v>
      </c>
      <c r="J626" s="295">
        <f t="shared" si="546"/>
        <v>0</v>
      </c>
      <c r="K626" s="104">
        <f t="shared" si="524"/>
        <v>1954.4</v>
      </c>
      <c r="L626" s="104">
        <f t="shared" si="492"/>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02"/>
      <c r="B627" s="403" t="s">
        <v>725</v>
      </c>
      <c r="C627" s="404"/>
      <c r="D627" s="405"/>
      <c r="E627" s="406"/>
      <c r="F627" s="407"/>
      <c r="G627" s="408"/>
      <c r="H627" s="409"/>
      <c r="I627" s="410"/>
      <c r="J627" s="410"/>
      <c r="K627" s="104">
        <f t="shared" si="524"/>
        <v>0</v>
      </c>
      <c r="L627" s="104">
        <f t="shared" si="492"/>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72"/>
      <c r="B628" s="373" t="s">
        <v>706</v>
      </c>
      <c r="C628" s="374"/>
      <c r="D628" s="375"/>
      <c r="E628" s="376">
        <v>977.2</v>
      </c>
      <c r="F628" s="377">
        <f t="shared" ref="F628:G628" si="547">SUM(F629:F630)</f>
        <v>0</v>
      </c>
      <c r="G628" s="378">
        <f t="shared" si="547"/>
        <v>977.2</v>
      </c>
      <c r="H628" s="379">
        <f t="shared" ref="H628:J628" si="548">SUM(H630)</f>
        <v>0</v>
      </c>
      <c r="I628" s="380">
        <f t="shared" si="548"/>
        <v>0</v>
      </c>
      <c r="J628" s="380">
        <f t="shared" si="548"/>
        <v>0</v>
      </c>
      <c r="K628" s="104">
        <f t="shared" si="524"/>
        <v>1954.4</v>
      </c>
      <c r="L628" s="104">
        <f t="shared" si="492"/>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411" t="s">
        <v>733</v>
      </c>
      <c r="B629" s="412"/>
      <c r="C629" s="413"/>
      <c r="D629" s="414"/>
      <c r="E629" s="415">
        <v>977.2</v>
      </c>
      <c r="F629" s="416"/>
      <c r="G629" s="341">
        <f t="shared" ref="G629:G630" si="549">SUM(F629,E629)</f>
        <v>977.2</v>
      </c>
      <c r="H629" s="175">
        <f t="shared" ref="H629:H630" si="550">ROUND(F629*H$7, )</f>
        <v>0</v>
      </c>
      <c r="I629" s="176">
        <f t="shared" ref="I629:I630" si="551">ROUND(F629*I$7, )</f>
        <v>0</v>
      </c>
      <c r="J629" s="176">
        <f t="shared" ref="J629:J630" si="552">ROUND(F629*J$7, )</f>
        <v>0</v>
      </c>
      <c r="K629" s="104">
        <f t="shared" si="524"/>
        <v>1954.4</v>
      </c>
      <c r="L629" s="104">
        <f t="shared" si="492"/>
        <v>977.2</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11" t="s">
        <v>716</v>
      </c>
      <c r="B630" s="412"/>
      <c r="C630" s="413"/>
      <c r="D630" s="414"/>
      <c r="E630" s="415">
        <v>0</v>
      </c>
      <c r="F630" s="416"/>
      <c r="G630" s="341">
        <f t="shared" si="549"/>
        <v>0</v>
      </c>
      <c r="H630" s="175">
        <f t="shared" si="550"/>
        <v>0</v>
      </c>
      <c r="I630" s="176">
        <f t="shared" si="551"/>
        <v>0</v>
      </c>
      <c r="J630" s="176">
        <f t="shared" si="552"/>
        <v>0</v>
      </c>
      <c r="K630" s="104">
        <f t="shared" si="524"/>
        <v>0</v>
      </c>
      <c r="L630" s="104">
        <f t="shared" si="492"/>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7" t="s">
        <v>734</v>
      </c>
      <c r="B631" s="288"/>
      <c r="C631" s="289"/>
      <c r="D631" s="290"/>
      <c r="E631" s="315">
        <v>4785</v>
      </c>
      <c r="F631" s="316">
        <f t="shared" ref="F631:J631" si="553">SUM(F632,F640)</f>
        <v>0</v>
      </c>
      <c r="G631" s="293">
        <f t="shared" si="553"/>
        <v>4785</v>
      </c>
      <c r="H631" s="294">
        <f t="shared" si="553"/>
        <v>0</v>
      </c>
      <c r="I631" s="295">
        <f t="shared" si="553"/>
        <v>0</v>
      </c>
      <c r="J631" s="295">
        <f t="shared" si="553"/>
        <v>0</v>
      </c>
      <c r="K631" s="104">
        <f t="shared" si="524"/>
        <v>9570</v>
      </c>
      <c r="L631" s="104">
        <f t="shared" si="492"/>
        <v>4785</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87" t="s">
        <v>735</v>
      </c>
      <c r="B632" s="288"/>
      <c r="C632" s="289"/>
      <c r="D632" s="290"/>
      <c r="E632" s="315">
        <v>400</v>
      </c>
      <c r="F632" s="316">
        <f t="shared" ref="F632:J632" si="554">SUM(F634,F635)</f>
        <v>0</v>
      </c>
      <c r="G632" s="293">
        <f t="shared" si="554"/>
        <v>400</v>
      </c>
      <c r="H632" s="294">
        <f t="shared" si="554"/>
        <v>0</v>
      </c>
      <c r="I632" s="295">
        <f t="shared" si="554"/>
        <v>0</v>
      </c>
      <c r="J632" s="295">
        <f t="shared" si="554"/>
        <v>0</v>
      </c>
      <c r="K632" s="104">
        <f t="shared" si="524"/>
        <v>800</v>
      </c>
      <c r="L632" s="104">
        <f t="shared" si="492"/>
        <v>400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402"/>
      <c r="B633" s="403" t="s">
        <v>725</v>
      </c>
      <c r="C633" s="404"/>
      <c r="D633" s="405"/>
      <c r="E633" s="406"/>
      <c r="F633" s="407"/>
      <c r="G633" s="408"/>
      <c r="H633" s="409"/>
      <c r="I633" s="410"/>
      <c r="J633" s="410"/>
      <c r="K633" s="104">
        <f t="shared" si="524"/>
        <v>0</v>
      </c>
      <c r="L633" s="104">
        <f t="shared" si="492"/>
        <v>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2"/>
      <c r="B634" s="373" t="s">
        <v>706</v>
      </c>
      <c r="C634" s="374"/>
      <c r="D634" s="375"/>
      <c r="E634" s="376">
        <v>346.8</v>
      </c>
      <c r="F634" s="377">
        <f t="shared" ref="F634:J634" si="555">SUM(F638)</f>
        <v>0</v>
      </c>
      <c r="G634" s="378">
        <f t="shared" si="555"/>
        <v>346.8</v>
      </c>
      <c r="H634" s="379">
        <f t="shared" si="555"/>
        <v>0</v>
      </c>
      <c r="I634" s="380">
        <f t="shared" si="555"/>
        <v>0</v>
      </c>
      <c r="J634" s="380">
        <f t="shared" si="555"/>
        <v>0</v>
      </c>
      <c r="K634" s="104">
        <f t="shared" si="524"/>
        <v>693.6</v>
      </c>
      <c r="L634" s="104">
        <f t="shared" si="492"/>
        <v>346.8</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72"/>
      <c r="B635" s="373" t="s">
        <v>707</v>
      </c>
      <c r="C635" s="374"/>
      <c r="D635" s="375"/>
      <c r="E635" s="417">
        <v>53.2</v>
      </c>
      <c r="F635" s="418">
        <f t="shared" ref="F635:J635" si="556">SUM(F639)</f>
        <v>0</v>
      </c>
      <c r="G635" s="384">
        <f t="shared" si="556"/>
        <v>53.2</v>
      </c>
      <c r="H635" s="385">
        <f t="shared" si="556"/>
        <v>0</v>
      </c>
      <c r="I635" s="386">
        <f t="shared" si="556"/>
        <v>0</v>
      </c>
      <c r="J635" s="386">
        <f t="shared" si="556"/>
        <v>0</v>
      </c>
      <c r="K635" s="104">
        <f t="shared" si="524"/>
        <v>106.4</v>
      </c>
      <c r="L635" s="104">
        <f t="shared" si="492"/>
        <v>53.2</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17" t="s">
        <v>736</v>
      </c>
      <c r="B636" s="318"/>
      <c r="C636" s="319"/>
      <c r="D636" s="320">
        <v>600202</v>
      </c>
      <c r="E636" s="321">
        <v>400</v>
      </c>
      <c r="F636" s="322">
        <f t="shared" ref="F636:J636" si="557">SUM(F637)</f>
        <v>0</v>
      </c>
      <c r="G636" s="323">
        <f t="shared" si="557"/>
        <v>400</v>
      </c>
      <c r="H636" s="324">
        <f t="shared" si="557"/>
        <v>0</v>
      </c>
      <c r="I636" s="325">
        <f t="shared" si="557"/>
        <v>0</v>
      </c>
      <c r="J636" s="325">
        <f t="shared" si="557"/>
        <v>0</v>
      </c>
      <c r="K636" s="104">
        <f t="shared" si="524"/>
        <v>800</v>
      </c>
      <c r="L636" s="104">
        <f t="shared" si="492"/>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26" t="s">
        <v>737</v>
      </c>
      <c r="B637" s="327"/>
      <c r="C637" s="328"/>
      <c r="D637" s="329"/>
      <c r="E637" s="330">
        <v>400</v>
      </c>
      <c r="F637" s="331">
        <f t="shared" ref="F637:J637" si="558">SUM(F638:F639)</f>
        <v>0</v>
      </c>
      <c r="G637" s="332">
        <f t="shared" si="558"/>
        <v>400</v>
      </c>
      <c r="H637" s="333">
        <f t="shared" si="558"/>
        <v>0</v>
      </c>
      <c r="I637" s="334">
        <f t="shared" si="558"/>
        <v>0</v>
      </c>
      <c r="J637" s="334">
        <f t="shared" si="558"/>
        <v>0</v>
      </c>
      <c r="K637" s="104">
        <f t="shared" si="524"/>
        <v>800</v>
      </c>
      <c r="L637" s="104">
        <f t="shared" si="492"/>
        <v>400</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35"/>
      <c r="B638" s="336"/>
      <c r="C638" s="337" t="s">
        <v>706</v>
      </c>
      <c r="D638" s="344"/>
      <c r="E638" s="166">
        <v>346.8</v>
      </c>
      <c r="F638" s="167"/>
      <c r="G638" s="341">
        <f t="shared" ref="G638:G639" si="559">SUM(F638,E638)</f>
        <v>346.8</v>
      </c>
      <c r="H638" s="175">
        <f>ROUND(F638*H$7, )</f>
        <v>0</v>
      </c>
      <c r="I638" s="176">
        <f>ROUND(F638*I$7, )</f>
        <v>0</v>
      </c>
      <c r="J638" s="176">
        <f>ROUND(F638*J$7, )</f>
        <v>0</v>
      </c>
      <c r="K638" s="104">
        <f t="shared" si="524"/>
        <v>693.6</v>
      </c>
      <c r="L638" s="104">
        <f t="shared" si="492"/>
        <v>346.8</v>
      </c>
      <c r="M638" s="351">
        <v>0.1</v>
      </c>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35"/>
      <c r="B639" s="336"/>
      <c r="C639" s="337" t="s">
        <v>707</v>
      </c>
      <c r="D639" s="344"/>
      <c r="E639" s="345">
        <v>53.2</v>
      </c>
      <c r="F639" s="346"/>
      <c r="G639" s="341">
        <f t="shared" si="559"/>
        <v>53.2</v>
      </c>
      <c r="H639" s="342"/>
      <c r="I639" s="343"/>
      <c r="J639" s="343"/>
      <c r="K639" s="104">
        <f t="shared" si="524"/>
        <v>106.4</v>
      </c>
      <c r="L639" s="104">
        <f t="shared" si="492"/>
        <v>53.2</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87" t="s">
        <v>738</v>
      </c>
      <c r="B640" s="288"/>
      <c r="C640" s="289"/>
      <c r="D640" s="290"/>
      <c r="E640" s="315">
        <v>4385</v>
      </c>
      <c r="F640" s="316">
        <f t="shared" ref="F640:J640" si="560">SUM(F644,F650,F660)</f>
        <v>0</v>
      </c>
      <c r="G640" s="293">
        <f t="shared" si="560"/>
        <v>4385</v>
      </c>
      <c r="H640" s="294">
        <f t="shared" si="560"/>
        <v>0</v>
      </c>
      <c r="I640" s="295">
        <f t="shared" si="560"/>
        <v>0</v>
      </c>
      <c r="J640" s="295">
        <f t="shared" si="560"/>
        <v>0</v>
      </c>
      <c r="K640" s="104">
        <f t="shared" si="524"/>
        <v>8770</v>
      </c>
      <c r="L640" s="104">
        <f t="shared" si="492"/>
        <v>4385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2"/>
      <c r="B641" s="373" t="s">
        <v>725</v>
      </c>
      <c r="C641" s="374"/>
      <c r="D641" s="375"/>
      <c r="E641" s="376">
        <v>4385</v>
      </c>
      <c r="F641" s="377">
        <f t="shared" ref="F641:J641" si="561">SUM(F642:F643)</f>
        <v>0</v>
      </c>
      <c r="G641" s="378">
        <f t="shared" si="561"/>
        <v>4385</v>
      </c>
      <c r="H641" s="379">
        <f t="shared" si="561"/>
        <v>0</v>
      </c>
      <c r="I641" s="380">
        <f t="shared" si="561"/>
        <v>0</v>
      </c>
      <c r="J641" s="380">
        <f t="shared" si="561"/>
        <v>0</v>
      </c>
      <c r="K641" s="104">
        <f t="shared" si="524"/>
        <v>8770</v>
      </c>
      <c r="L641" s="104">
        <f t="shared" si="492"/>
        <v>4385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2"/>
      <c r="B642" s="373" t="s">
        <v>706</v>
      </c>
      <c r="C642" s="374"/>
      <c r="D642" s="375"/>
      <c r="E642" s="376">
        <v>370</v>
      </c>
      <c r="F642" s="377">
        <f t="shared" ref="F642:J642" si="562">SUM(F646,F652,F655,F658)</f>
        <v>0</v>
      </c>
      <c r="G642" s="378">
        <f t="shared" si="562"/>
        <v>370</v>
      </c>
      <c r="H642" s="379">
        <f t="shared" si="562"/>
        <v>0</v>
      </c>
      <c r="I642" s="380">
        <f t="shared" si="562"/>
        <v>0</v>
      </c>
      <c r="J642" s="380">
        <f t="shared" si="562"/>
        <v>0</v>
      </c>
      <c r="K642" s="104">
        <f t="shared" si="524"/>
        <v>740</v>
      </c>
      <c r="L642" s="104">
        <f t="shared" si="492"/>
        <v>370</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72"/>
      <c r="B643" s="373" t="s">
        <v>707</v>
      </c>
      <c r="C643" s="374"/>
      <c r="D643" s="375"/>
      <c r="E643" s="376">
        <v>4015</v>
      </c>
      <c r="F643" s="377">
        <f t="shared" ref="F643:J643" si="563">SUM(F647,F653,F656,F659,F661)</f>
        <v>0</v>
      </c>
      <c r="G643" s="378">
        <f t="shared" si="563"/>
        <v>4015</v>
      </c>
      <c r="H643" s="379">
        <f t="shared" si="563"/>
        <v>0</v>
      </c>
      <c r="I643" s="380">
        <f t="shared" si="563"/>
        <v>0</v>
      </c>
      <c r="J643" s="380">
        <f t="shared" si="563"/>
        <v>0</v>
      </c>
      <c r="K643" s="104">
        <f t="shared" si="524"/>
        <v>8030</v>
      </c>
      <c r="L643" s="104">
        <f t="shared" si="492"/>
        <v>4015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419" t="s">
        <v>739</v>
      </c>
      <c r="B644" s="420"/>
      <c r="C644" s="421"/>
      <c r="D644" s="422" t="s">
        <v>740</v>
      </c>
      <c r="E644" s="321">
        <v>4385</v>
      </c>
      <c r="F644" s="322">
        <f t="shared" ref="F644:J644" si="564">SUM(F645)</f>
        <v>0</v>
      </c>
      <c r="G644" s="323">
        <f t="shared" si="564"/>
        <v>4385</v>
      </c>
      <c r="H644" s="324">
        <f t="shared" si="564"/>
        <v>0</v>
      </c>
      <c r="I644" s="325">
        <f t="shared" si="564"/>
        <v>0</v>
      </c>
      <c r="J644" s="325">
        <f t="shared" si="564"/>
        <v>0</v>
      </c>
      <c r="K644" s="104">
        <f t="shared" si="524"/>
        <v>8770</v>
      </c>
      <c r="L644" s="104">
        <f t="shared" si="492"/>
        <v>4385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61" t="s">
        <v>741</v>
      </c>
      <c r="B645" s="739"/>
      <c r="C645" s="747"/>
      <c r="D645" s="329" t="s">
        <v>742</v>
      </c>
      <c r="E645" s="330">
        <v>4385</v>
      </c>
      <c r="F645" s="331">
        <f t="shared" ref="F645:J645" si="565">SUM(F646:F647)</f>
        <v>0</v>
      </c>
      <c r="G645" s="332">
        <f t="shared" si="565"/>
        <v>4385</v>
      </c>
      <c r="H645" s="333">
        <f t="shared" si="565"/>
        <v>0</v>
      </c>
      <c r="I645" s="334">
        <f t="shared" si="565"/>
        <v>0</v>
      </c>
      <c r="J645" s="334">
        <f t="shared" si="565"/>
        <v>0</v>
      </c>
      <c r="K645" s="104">
        <f t="shared" si="524"/>
        <v>8770</v>
      </c>
      <c r="L645" s="104">
        <f t="shared" si="492"/>
        <v>4385</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35"/>
      <c r="B646" s="336"/>
      <c r="C646" s="337" t="s">
        <v>706</v>
      </c>
      <c r="D646" s="344"/>
      <c r="E646" s="166">
        <v>370</v>
      </c>
      <c r="F646" s="167"/>
      <c r="G646" s="341">
        <f t="shared" ref="G646:G647" si="566">SUM(F646,E646)</f>
        <v>370</v>
      </c>
      <c r="H646" s="175">
        <f t="shared" ref="H646:H653" si="567">ROUND(F646*H$7, )</f>
        <v>0</v>
      </c>
      <c r="I646" s="176">
        <f>ROUND(F646*I$7, )</f>
        <v>0</v>
      </c>
      <c r="J646" s="176">
        <f>ROUND(F646*J$7, )</f>
        <v>0</v>
      </c>
      <c r="K646" s="104">
        <f t="shared" si="524"/>
        <v>740</v>
      </c>
      <c r="L646" s="104">
        <f t="shared" si="492"/>
        <v>370</v>
      </c>
      <c r="M646" s="423">
        <v>0.1</v>
      </c>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5"/>
      <c r="B647" s="336"/>
      <c r="C647" s="337" t="s">
        <v>707</v>
      </c>
      <c r="D647" s="344"/>
      <c r="E647" s="345">
        <v>4015</v>
      </c>
      <c r="F647" s="345"/>
      <c r="G647" s="341">
        <f t="shared" si="566"/>
        <v>4015</v>
      </c>
      <c r="H647" s="349">
        <f t="shared" si="567"/>
        <v>0</v>
      </c>
      <c r="I647" s="350">
        <f t="shared" ref="I647:J647" si="568">ROUND(H647*I$7, )</f>
        <v>0</v>
      </c>
      <c r="J647" s="350">
        <f t="shared" si="568"/>
        <v>0</v>
      </c>
      <c r="K647" s="104">
        <f t="shared" si="524"/>
        <v>8030</v>
      </c>
      <c r="L647" s="104">
        <f t="shared" si="492"/>
        <v>4015</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35"/>
      <c r="B648" s="336"/>
      <c r="C648" s="337" t="s">
        <v>705</v>
      </c>
      <c r="D648" s="338"/>
      <c r="E648" s="339"/>
      <c r="F648" s="340"/>
      <c r="G648" s="341"/>
      <c r="H648" s="342">
        <f t="shared" si="567"/>
        <v>0</v>
      </c>
      <c r="I648" s="343">
        <f t="shared" ref="I648:J648" si="569">ROUND(H648*I$7, )</f>
        <v>0</v>
      </c>
      <c r="J648" s="343">
        <f t="shared" si="569"/>
        <v>0</v>
      </c>
      <c r="K648" s="104">
        <f t="shared" si="524"/>
        <v>0</v>
      </c>
      <c r="L648" s="104">
        <f t="shared" si="492"/>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35"/>
      <c r="B649" s="336"/>
      <c r="C649" s="424" t="s">
        <v>743</v>
      </c>
      <c r="D649" s="338"/>
      <c r="E649" s="345">
        <v>0</v>
      </c>
      <c r="F649" s="346"/>
      <c r="G649" s="341">
        <f>SUM(F649,E649)</f>
        <v>0</v>
      </c>
      <c r="H649" s="349">
        <f t="shared" si="567"/>
        <v>0</v>
      </c>
      <c r="I649" s="350">
        <f t="shared" ref="I649:J649" si="570">ROUND(H649*I$7, )</f>
        <v>0</v>
      </c>
      <c r="J649" s="350">
        <f t="shared" si="570"/>
        <v>0</v>
      </c>
      <c r="K649" s="104">
        <f t="shared" si="524"/>
        <v>0</v>
      </c>
      <c r="L649" s="104">
        <f t="shared" si="492"/>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62" t="s">
        <v>744</v>
      </c>
      <c r="B650" s="739"/>
      <c r="C650" s="741"/>
      <c r="D650" s="390"/>
      <c r="E650" s="321">
        <v>0</v>
      </c>
      <c r="F650" s="322">
        <f t="shared" ref="F650:G650" si="571">SUM(F651,F654,F657)</f>
        <v>0</v>
      </c>
      <c r="G650" s="323">
        <f t="shared" si="571"/>
        <v>0</v>
      </c>
      <c r="H650" s="324">
        <f t="shared" si="567"/>
        <v>0</v>
      </c>
      <c r="I650" s="325">
        <f t="shared" ref="I650:J650" si="572">ROUND(H650*I$7, )</f>
        <v>0</v>
      </c>
      <c r="J650" s="325">
        <f t="shared" si="572"/>
        <v>0</v>
      </c>
      <c r="K650" s="104">
        <f t="shared" si="524"/>
        <v>0</v>
      </c>
      <c r="L650" s="104">
        <f t="shared" si="492"/>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25" t="s">
        <v>745</v>
      </c>
      <c r="B651" s="420"/>
      <c r="C651" s="421"/>
      <c r="D651" s="329" t="s">
        <v>746</v>
      </c>
      <c r="E651" s="367">
        <v>0</v>
      </c>
      <c r="F651" s="368">
        <f t="shared" ref="F651:G651" si="573">SUM(F652:F653)</f>
        <v>0</v>
      </c>
      <c r="G651" s="369">
        <f t="shared" si="573"/>
        <v>0</v>
      </c>
      <c r="H651" s="426">
        <f t="shared" si="567"/>
        <v>0</v>
      </c>
      <c r="I651" s="427">
        <f t="shared" ref="I651:J651" si="574">ROUND(H651*I$7, )</f>
        <v>0</v>
      </c>
      <c r="J651" s="427">
        <f t="shared" si="574"/>
        <v>0</v>
      </c>
      <c r="K651" s="104">
        <f t="shared" si="524"/>
        <v>0</v>
      </c>
      <c r="L651" s="104">
        <f t="shared" si="492"/>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44"/>
      <c r="E652" s="361">
        <v>0</v>
      </c>
      <c r="F652" s="361"/>
      <c r="G652" s="341">
        <f t="shared" ref="G652:G653" si="575">SUM(F652,E652)</f>
        <v>0</v>
      </c>
      <c r="H652" s="342">
        <f t="shared" si="567"/>
        <v>0</v>
      </c>
      <c r="I652" s="343">
        <f t="shared" ref="I652:J652" si="576">ROUND(H652*I$7, )</f>
        <v>0</v>
      </c>
      <c r="J652" s="343">
        <f t="shared" si="576"/>
        <v>0</v>
      </c>
      <c r="K652" s="104">
        <f t="shared" si="524"/>
        <v>0</v>
      </c>
      <c r="L652" s="104">
        <f t="shared" si="492"/>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5">
        <v>0</v>
      </c>
      <c r="F653" s="346"/>
      <c r="G653" s="341">
        <f t="shared" si="575"/>
        <v>0</v>
      </c>
      <c r="H653" s="342">
        <f t="shared" si="567"/>
        <v>0</v>
      </c>
      <c r="I653" s="343">
        <f t="shared" ref="I653:J653" si="577">ROUND(H653*I$7, )</f>
        <v>0</v>
      </c>
      <c r="J653" s="343">
        <f t="shared" si="577"/>
        <v>0</v>
      </c>
      <c r="K653" s="104">
        <f t="shared" si="524"/>
        <v>0</v>
      </c>
      <c r="L653" s="104">
        <f t="shared" si="492"/>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62" t="s">
        <v>747</v>
      </c>
      <c r="B654" s="739"/>
      <c r="C654" s="741"/>
      <c r="D654" s="428"/>
      <c r="E654" s="321">
        <v>0</v>
      </c>
      <c r="F654" s="322">
        <f t="shared" ref="F654:J654" si="578">SUM(F655:F656)</f>
        <v>0</v>
      </c>
      <c r="G654" s="323">
        <f t="shared" si="578"/>
        <v>0</v>
      </c>
      <c r="H654" s="324">
        <f t="shared" si="578"/>
        <v>0</v>
      </c>
      <c r="I654" s="325">
        <f t="shared" si="578"/>
        <v>0</v>
      </c>
      <c r="J654" s="325">
        <f t="shared" si="578"/>
        <v>0</v>
      </c>
      <c r="K654" s="104">
        <f t="shared" si="524"/>
        <v>0</v>
      </c>
      <c r="L654" s="104">
        <f t="shared" si="492"/>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39">
        <v>0</v>
      </c>
      <c r="F655" s="340"/>
      <c r="G655" s="341">
        <f t="shared" ref="G655:G656" si="579">SUM(F655,E655)</f>
        <v>0</v>
      </c>
      <c r="H655" s="342">
        <f>ROUND(F655*H$7, )</f>
        <v>0</v>
      </c>
      <c r="I655" s="343">
        <f t="shared" ref="I655:J655" si="580">ROUND(H655*I$7, )</f>
        <v>0</v>
      </c>
      <c r="J655" s="343">
        <f t="shared" si="580"/>
        <v>0</v>
      </c>
      <c r="K655" s="104">
        <f t="shared" si="524"/>
        <v>0</v>
      </c>
      <c r="L655" s="104">
        <f t="shared" si="492"/>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5">
        <v>0</v>
      </c>
      <c r="F656" s="346"/>
      <c r="G656" s="341">
        <f t="shared" si="579"/>
        <v>0</v>
      </c>
      <c r="H656" s="349"/>
      <c r="I656" s="350"/>
      <c r="J656" s="350"/>
      <c r="K656" s="104">
        <f t="shared" si="524"/>
        <v>0</v>
      </c>
      <c r="L656" s="104">
        <f t="shared" si="492"/>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62" t="s">
        <v>748</v>
      </c>
      <c r="B657" s="739"/>
      <c r="C657" s="741"/>
      <c r="D657" s="428"/>
      <c r="E657" s="321">
        <v>0</v>
      </c>
      <c r="F657" s="322">
        <f t="shared" ref="F657:J657" si="581">SUM(F658:F659)</f>
        <v>0</v>
      </c>
      <c r="G657" s="323">
        <f t="shared" si="581"/>
        <v>0</v>
      </c>
      <c r="H657" s="399">
        <f t="shared" si="581"/>
        <v>0</v>
      </c>
      <c r="I657" s="400">
        <f t="shared" si="581"/>
        <v>0</v>
      </c>
      <c r="J657" s="400">
        <f t="shared" si="581"/>
        <v>0</v>
      </c>
      <c r="K657" s="104">
        <f t="shared" si="524"/>
        <v>0</v>
      </c>
      <c r="L657" s="104">
        <f t="shared" si="492"/>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706</v>
      </c>
      <c r="D658" s="338"/>
      <c r="E658" s="339">
        <v>0</v>
      </c>
      <c r="F658" s="340"/>
      <c r="G658" s="341">
        <f t="shared" ref="G658:G659" si="582">SUM(F658,E658)</f>
        <v>0</v>
      </c>
      <c r="H658" s="342">
        <f t="shared" ref="H658:H659" si="583">ROUND(F658*H$7, )</f>
        <v>0</v>
      </c>
      <c r="I658" s="343">
        <f t="shared" ref="I658:J658" si="584">ROUND(H658*I$7, )</f>
        <v>0</v>
      </c>
      <c r="J658" s="343">
        <f t="shared" si="584"/>
        <v>0</v>
      </c>
      <c r="K658" s="104">
        <f t="shared" si="524"/>
        <v>0</v>
      </c>
      <c r="L658" s="104">
        <f t="shared" si="492"/>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35"/>
      <c r="B659" s="336"/>
      <c r="C659" s="337" t="s">
        <v>707</v>
      </c>
      <c r="D659" s="338"/>
      <c r="E659" s="345">
        <v>0</v>
      </c>
      <c r="F659" s="346"/>
      <c r="G659" s="341">
        <f t="shared" si="582"/>
        <v>0</v>
      </c>
      <c r="H659" s="349">
        <f t="shared" si="583"/>
        <v>0</v>
      </c>
      <c r="I659" s="350">
        <f t="shared" ref="I659:J659" si="585">ROUND(H659*I$7, )</f>
        <v>0</v>
      </c>
      <c r="J659" s="350">
        <f t="shared" si="585"/>
        <v>0</v>
      </c>
      <c r="K659" s="104">
        <f t="shared" si="524"/>
        <v>0</v>
      </c>
      <c r="L659" s="104">
        <f t="shared" si="492"/>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7" t="s">
        <v>716</v>
      </c>
      <c r="B660" s="318"/>
      <c r="C660" s="319"/>
      <c r="D660" s="366"/>
      <c r="E660" s="367">
        <v>0</v>
      </c>
      <c r="F660" s="368">
        <f t="shared" ref="F660:J660" si="586">SUM(F661)</f>
        <v>0</v>
      </c>
      <c r="G660" s="369">
        <f t="shared" si="586"/>
        <v>0</v>
      </c>
      <c r="H660" s="391">
        <f t="shared" si="586"/>
        <v>0</v>
      </c>
      <c r="I660" s="392">
        <f t="shared" si="586"/>
        <v>0</v>
      </c>
      <c r="J660" s="392">
        <f t="shared" si="586"/>
        <v>0</v>
      </c>
      <c r="K660" s="104">
        <f t="shared" si="524"/>
        <v>0</v>
      </c>
      <c r="L660" s="104">
        <f t="shared" si="492"/>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35"/>
      <c r="B661" s="336"/>
      <c r="C661" s="337" t="s">
        <v>707</v>
      </c>
      <c r="D661" s="338"/>
      <c r="E661" s="345">
        <v>0</v>
      </c>
      <c r="F661" s="346"/>
      <c r="G661" s="341">
        <f>SUM(F661,E661)</f>
        <v>0</v>
      </c>
      <c r="H661" s="349"/>
      <c r="I661" s="350"/>
      <c r="J661" s="350"/>
      <c r="K661" s="104">
        <f t="shared" si="524"/>
        <v>0</v>
      </c>
      <c r="L661" s="104">
        <f t="shared" si="492"/>
        <v>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7" t="s">
        <v>749</v>
      </c>
      <c r="B662" s="288"/>
      <c r="C662" s="289"/>
      <c r="D662" s="290"/>
      <c r="E662" s="315">
        <v>159043.41</v>
      </c>
      <c r="F662" s="316">
        <f t="shared" ref="F662:J662" si="587">SUM(F663,F722,F764,F833)</f>
        <v>0</v>
      </c>
      <c r="G662" s="293">
        <f t="shared" si="587"/>
        <v>159043.41</v>
      </c>
      <c r="H662" s="294">
        <f t="shared" si="587"/>
        <v>0</v>
      </c>
      <c r="I662" s="295">
        <f t="shared" si="587"/>
        <v>0</v>
      </c>
      <c r="J662" s="295">
        <f t="shared" si="587"/>
        <v>0</v>
      </c>
      <c r="K662" s="104">
        <f t="shared" si="524"/>
        <v>318086.82</v>
      </c>
      <c r="L662" s="104">
        <f t="shared" si="492"/>
        <v>159043.41</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87" t="s">
        <v>750</v>
      </c>
      <c r="B663" s="288"/>
      <c r="C663" s="289"/>
      <c r="D663" s="290"/>
      <c r="E663" s="315">
        <v>6695.2</v>
      </c>
      <c r="F663" s="316">
        <f t="shared" ref="F663:G663" si="588">SUM(F667,F695,F701,F712,F720,F708,F716)</f>
        <v>0</v>
      </c>
      <c r="G663" s="293">
        <f t="shared" si="588"/>
        <v>6695.2</v>
      </c>
      <c r="H663" s="294">
        <f t="shared" ref="H663:J663" si="589">SUM(H667,H695,H701,H712,H720)</f>
        <v>0</v>
      </c>
      <c r="I663" s="295">
        <f t="shared" si="589"/>
        <v>0</v>
      </c>
      <c r="J663" s="295">
        <f t="shared" si="589"/>
        <v>0</v>
      </c>
      <c r="K663" s="104">
        <f t="shared" si="524"/>
        <v>13390.4</v>
      </c>
      <c r="L663" s="104">
        <f t="shared" si="492"/>
        <v>6695.2</v>
      </c>
      <c r="M663" s="11"/>
      <c r="N663" s="77">
        <f>G663-G664</f>
        <v>0</v>
      </c>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2"/>
      <c r="B664" s="373" t="s">
        <v>725</v>
      </c>
      <c r="C664" s="374"/>
      <c r="D664" s="375"/>
      <c r="E664" s="376">
        <v>6695.2</v>
      </c>
      <c r="F664" s="377">
        <f t="shared" ref="F664:J664" si="590">SUM(F665:F666)</f>
        <v>0</v>
      </c>
      <c r="G664" s="378">
        <f t="shared" si="590"/>
        <v>6695.2</v>
      </c>
      <c r="H664" s="379">
        <f t="shared" si="590"/>
        <v>0</v>
      </c>
      <c r="I664" s="380">
        <f t="shared" si="590"/>
        <v>0</v>
      </c>
      <c r="J664" s="380">
        <f t="shared" si="590"/>
        <v>0</v>
      </c>
      <c r="K664" s="104">
        <f t="shared" si="524"/>
        <v>13390.4</v>
      </c>
      <c r="L664" s="104">
        <f t="shared" si="492"/>
        <v>6695.2</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2"/>
      <c r="B665" s="373" t="s">
        <v>706</v>
      </c>
      <c r="C665" s="374"/>
      <c r="D665" s="375"/>
      <c r="E665" s="376">
        <v>6587.7</v>
      </c>
      <c r="F665" s="377">
        <f t="shared" ref="F665:G665" si="591">SUM(F677,F685,F696,F707,F714,F688,F699,F710,F718)</f>
        <v>0</v>
      </c>
      <c r="G665" s="378">
        <f t="shared" si="591"/>
        <v>6587.7</v>
      </c>
      <c r="H665" s="429">
        <f t="shared" ref="H665:J665" si="592">SUM(H677,H685,H696,H707,H714,H721,H688,H699)</f>
        <v>0</v>
      </c>
      <c r="I665" s="430">
        <f t="shared" si="592"/>
        <v>0</v>
      </c>
      <c r="J665" s="430">
        <f t="shared" si="592"/>
        <v>0</v>
      </c>
      <c r="K665" s="104">
        <f t="shared" si="524"/>
        <v>13175.4</v>
      </c>
      <c r="L665" s="104">
        <f t="shared" si="492"/>
        <v>6587.7</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72"/>
      <c r="B666" s="373" t="s">
        <v>707</v>
      </c>
      <c r="C666" s="374"/>
      <c r="D666" s="375"/>
      <c r="E666" s="417">
        <v>107.5</v>
      </c>
      <c r="F666" s="418">
        <f t="shared" ref="F666:G666" si="593">SUM(F678,F686,F697,F721,F694,F700,F711,F715,F719)</f>
        <v>0</v>
      </c>
      <c r="G666" s="384">
        <f t="shared" si="593"/>
        <v>107.5</v>
      </c>
      <c r="H666" s="431">
        <f t="shared" ref="H666:J666" si="594">SUM(H678,H686,H697,H715,H694&lt;H700)</f>
        <v>0</v>
      </c>
      <c r="I666" s="432">
        <f t="shared" si="594"/>
        <v>0</v>
      </c>
      <c r="J666" s="432">
        <f t="shared" si="594"/>
        <v>0</v>
      </c>
      <c r="K666" s="104">
        <f t="shared" si="524"/>
        <v>215</v>
      </c>
      <c r="L666" s="104">
        <f t="shared" si="492"/>
        <v>107.5</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33" t="s">
        <v>751</v>
      </c>
      <c r="B667" s="434"/>
      <c r="C667" s="435"/>
      <c r="D667" s="436">
        <v>65020704</v>
      </c>
      <c r="E667" s="321">
        <v>1799.2</v>
      </c>
      <c r="F667" s="322">
        <f t="shared" ref="F667:J667" si="595">SUM(F668,F679,F687)</f>
        <v>0</v>
      </c>
      <c r="G667" s="323">
        <f t="shared" si="595"/>
        <v>1799.2</v>
      </c>
      <c r="H667" s="324">
        <f t="shared" si="595"/>
        <v>0</v>
      </c>
      <c r="I667" s="325">
        <f t="shared" si="595"/>
        <v>0</v>
      </c>
      <c r="J667" s="325">
        <f t="shared" si="595"/>
        <v>0</v>
      </c>
      <c r="K667" s="104">
        <f t="shared" si="524"/>
        <v>3598.4</v>
      </c>
      <c r="L667" s="104">
        <f t="shared" si="492"/>
        <v>1799.2</v>
      </c>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26" t="s">
        <v>752</v>
      </c>
      <c r="B668" s="327"/>
      <c r="C668" s="328"/>
      <c r="D668" s="329" t="s">
        <v>753</v>
      </c>
      <c r="E668" s="330">
        <v>1661.2</v>
      </c>
      <c r="F668" s="331">
        <f t="shared" ref="F668:G668" si="596">SUM(F669,F675)</f>
        <v>0</v>
      </c>
      <c r="G668" s="332">
        <f t="shared" si="596"/>
        <v>1661.2</v>
      </c>
      <c r="H668" s="333">
        <f t="shared" ref="H668:J668" si="597">SUM(H669:H675)</f>
        <v>0</v>
      </c>
      <c r="I668" s="334">
        <f t="shared" si="597"/>
        <v>0</v>
      </c>
      <c r="J668" s="334">
        <f t="shared" si="597"/>
        <v>0</v>
      </c>
      <c r="K668" s="104">
        <f t="shared" si="524"/>
        <v>3322.4</v>
      </c>
      <c r="L668" s="104">
        <f t="shared" si="492"/>
        <v>1661.2</v>
      </c>
      <c r="M668" s="77">
        <f>G668+G679+G695</f>
        <v>2429.1999999999998</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35" t="s">
        <v>754</v>
      </c>
      <c r="B669" s="336"/>
      <c r="C669" s="337"/>
      <c r="D669" s="344"/>
      <c r="E669" s="345">
        <v>1661.2</v>
      </c>
      <c r="F669" s="346">
        <f>F677+F678</f>
        <v>0</v>
      </c>
      <c r="G669" s="341">
        <f t="shared" ref="G669:G675" si="598">SUM(F669,E669)</f>
        <v>1661.2</v>
      </c>
      <c r="H669" s="175">
        <f>ROUND(F669*H$7, )</f>
        <v>0</v>
      </c>
      <c r="I669" s="176">
        <f>ROUND(F669*I$7, )</f>
        <v>0</v>
      </c>
      <c r="J669" s="176">
        <f>ROUND(F669*J$7, )</f>
        <v>0</v>
      </c>
      <c r="K669" s="104">
        <f t="shared" si="524"/>
        <v>3322.4</v>
      </c>
      <c r="L669" s="104">
        <f t="shared" si="492"/>
        <v>1661.2</v>
      </c>
      <c r="M669" s="77">
        <f>G325</f>
        <v>1007</v>
      </c>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35"/>
      <c r="B670" s="336"/>
      <c r="C670" s="337" t="s">
        <v>266</v>
      </c>
      <c r="D670" s="344"/>
      <c r="E670" s="345">
        <v>445.5</v>
      </c>
      <c r="F670" s="346"/>
      <c r="G670" s="341">
        <f t="shared" si="598"/>
        <v>445.5</v>
      </c>
      <c r="H670" s="175"/>
      <c r="I670" s="176"/>
      <c r="J670" s="176"/>
      <c r="K670" s="104">
        <f t="shared" si="524"/>
        <v>891</v>
      </c>
      <c r="L670" s="104">
        <f t="shared" si="492"/>
        <v>445.5</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5"/>
      <c r="B671" s="336"/>
      <c r="C671" s="337" t="s">
        <v>755</v>
      </c>
      <c r="D671" s="344"/>
      <c r="E671" s="345">
        <v>165.2</v>
      </c>
      <c r="F671" s="346"/>
      <c r="G671" s="341">
        <f t="shared" si="598"/>
        <v>165.2</v>
      </c>
      <c r="H671" s="175"/>
      <c r="I671" s="176"/>
      <c r="J671" s="176"/>
      <c r="K671" s="104">
        <f t="shared" si="524"/>
        <v>330.4</v>
      </c>
      <c r="L671" s="104">
        <f t="shared" si="492"/>
        <v>165.2</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35"/>
      <c r="B672" s="336"/>
      <c r="C672" s="337" t="s">
        <v>756</v>
      </c>
      <c r="D672" s="344"/>
      <c r="E672" s="345">
        <v>1018</v>
      </c>
      <c r="F672" s="346"/>
      <c r="G672" s="341">
        <f t="shared" si="598"/>
        <v>1018</v>
      </c>
      <c r="H672" s="175"/>
      <c r="I672" s="176"/>
      <c r="J672" s="176"/>
      <c r="K672" s="104">
        <f t="shared" si="524"/>
        <v>2036</v>
      </c>
      <c r="L672" s="104">
        <f t="shared" si="492"/>
        <v>1018</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35"/>
      <c r="B673" s="336"/>
      <c r="C673" s="337" t="s">
        <v>757</v>
      </c>
      <c r="D673" s="344"/>
      <c r="E673" s="345">
        <v>0</v>
      </c>
      <c r="F673" s="346"/>
      <c r="G673" s="341">
        <f t="shared" si="598"/>
        <v>0</v>
      </c>
      <c r="H673" s="175"/>
      <c r="I673" s="176"/>
      <c r="J673" s="176"/>
      <c r="K673" s="104">
        <f t="shared" si="524"/>
        <v>0</v>
      </c>
      <c r="L673" s="104">
        <f t="shared" si="492"/>
        <v>0</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5"/>
      <c r="B674" s="336"/>
      <c r="C674" s="337" t="s">
        <v>718</v>
      </c>
      <c r="D674" s="344"/>
      <c r="E674" s="345">
        <v>32.5</v>
      </c>
      <c r="F674" s="346"/>
      <c r="G674" s="341">
        <f t="shared" si="598"/>
        <v>32.5</v>
      </c>
      <c r="H674" s="175"/>
      <c r="I674" s="176"/>
      <c r="J674" s="176"/>
      <c r="K674" s="104">
        <f t="shared" si="524"/>
        <v>65</v>
      </c>
      <c r="L674" s="104">
        <f t="shared" si="492"/>
        <v>32.5</v>
      </c>
      <c r="M674" s="77"/>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35" t="s">
        <v>758</v>
      </c>
      <c r="B675" s="336"/>
      <c r="C675" s="337"/>
      <c r="D675" s="338"/>
      <c r="E675" s="339">
        <v>0</v>
      </c>
      <c r="F675" s="340"/>
      <c r="G675" s="341">
        <f t="shared" si="598"/>
        <v>0</v>
      </c>
      <c r="H675" s="342">
        <f>ROUND(F675*H$7, )</f>
        <v>0</v>
      </c>
      <c r="I675" s="343">
        <f t="shared" ref="I675:J675" si="599">ROUND(H675*I$7, )</f>
        <v>0</v>
      </c>
      <c r="J675" s="343">
        <f t="shared" si="599"/>
        <v>0</v>
      </c>
      <c r="K675" s="104">
        <f t="shared" si="524"/>
        <v>0</v>
      </c>
      <c r="L675" s="104">
        <f t="shared" si="492"/>
        <v>0</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26"/>
      <c r="B676" s="437" t="s">
        <v>705</v>
      </c>
      <c r="C676" s="328"/>
      <c r="D676" s="329"/>
      <c r="E676" s="330">
        <v>1661.2</v>
      </c>
      <c r="F676" s="331">
        <f t="shared" ref="F676:J676" si="600">SUM(F677:F678)</f>
        <v>0</v>
      </c>
      <c r="G676" s="332">
        <f t="shared" si="600"/>
        <v>1661.2</v>
      </c>
      <c r="H676" s="438">
        <f t="shared" si="600"/>
        <v>0</v>
      </c>
      <c r="I676" s="439">
        <f t="shared" si="600"/>
        <v>0</v>
      </c>
      <c r="J676" s="439">
        <f t="shared" si="600"/>
        <v>0</v>
      </c>
      <c r="K676" s="104">
        <f t="shared" si="524"/>
        <v>3322.4</v>
      </c>
      <c r="L676" s="104">
        <f t="shared" si="492"/>
        <v>1661.2</v>
      </c>
      <c r="M676" s="77">
        <f>M668-M669</f>
        <v>1422.1999999999998</v>
      </c>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35"/>
      <c r="B677" s="336"/>
      <c r="C677" s="337" t="s">
        <v>706</v>
      </c>
      <c r="D677" s="344"/>
      <c r="E677" s="345">
        <v>1628.7</v>
      </c>
      <c r="F677" s="346">
        <f>SUM(F670:F673)</f>
        <v>0</v>
      </c>
      <c r="G677" s="341">
        <f t="shared" ref="G677:G678" si="601">SUM(F677,E677)</f>
        <v>1628.7</v>
      </c>
      <c r="H677" s="175">
        <f t="shared" ref="H677:H678" si="602">ROUND(F677*H$7, )</f>
        <v>0</v>
      </c>
      <c r="I677" s="176">
        <f>ROUND(F677*I$7, )</f>
        <v>0</v>
      </c>
      <c r="J677" s="176">
        <f>ROUND(F677*J$7, )</f>
        <v>0</v>
      </c>
      <c r="K677" s="104">
        <f t="shared" si="524"/>
        <v>3257.4</v>
      </c>
      <c r="L677" s="104">
        <f t="shared" si="492"/>
        <v>1628.7</v>
      </c>
      <c r="M677" s="351">
        <v>0.1</v>
      </c>
      <c r="N677" s="440">
        <v>1213</v>
      </c>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5"/>
      <c r="B678" s="336"/>
      <c r="C678" s="337" t="s">
        <v>707</v>
      </c>
      <c r="D678" s="338"/>
      <c r="E678" s="356">
        <v>32.5</v>
      </c>
      <c r="F678" s="357">
        <f>F674</f>
        <v>0</v>
      </c>
      <c r="G678" s="341">
        <f t="shared" si="601"/>
        <v>32.5</v>
      </c>
      <c r="H678" s="342">
        <f t="shared" si="602"/>
        <v>0</v>
      </c>
      <c r="I678" s="343">
        <f t="shared" ref="I678:J678" si="603">ROUND(H678*I$7, )</f>
        <v>0</v>
      </c>
      <c r="J678" s="343">
        <f t="shared" si="603"/>
        <v>0</v>
      </c>
      <c r="K678" s="104">
        <f t="shared" si="524"/>
        <v>65</v>
      </c>
      <c r="L678" s="104">
        <f t="shared" si="492"/>
        <v>32.5</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26" t="s">
        <v>759</v>
      </c>
      <c r="B679" s="327"/>
      <c r="C679" s="328"/>
      <c r="D679" s="329" t="s">
        <v>760</v>
      </c>
      <c r="E679" s="330">
        <v>44</v>
      </c>
      <c r="F679" s="331">
        <f t="shared" ref="F679:G679" si="604">SUM(F680,F683)</f>
        <v>0</v>
      </c>
      <c r="G679" s="332">
        <f t="shared" si="604"/>
        <v>44</v>
      </c>
      <c r="H679" s="438">
        <f t="shared" ref="H679:J679" si="605">SUM(H680:H683)</f>
        <v>0</v>
      </c>
      <c r="I679" s="439">
        <f t="shared" si="605"/>
        <v>0</v>
      </c>
      <c r="J679" s="439">
        <f t="shared" si="605"/>
        <v>0</v>
      </c>
      <c r="K679" s="104">
        <f t="shared" si="524"/>
        <v>88</v>
      </c>
      <c r="L679" s="104">
        <f t="shared" si="492"/>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35" t="s">
        <v>754</v>
      </c>
      <c r="B680" s="336"/>
      <c r="C680" s="337"/>
      <c r="D680" s="344"/>
      <c r="E680" s="356">
        <v>44</v>
      </c>
      <c r="F680" s="357">
        <f>F685</f>
        <v>0</v>
      </c>
      <c r="G680" s="341">
        <f t="shared" ref="G680:G683" si="606">SUM(F680,E680)</f>
        <v>44</v>
      </c>
      <c r="H680" s="175">
        <f>ROUND(F680*H$7, )</f>
        <v>0</v>
      </c>
      <c r="I680" s="176">
        <f>ROUND(F680*I$7, )</f>
        <v>0</v>
      </c>
      <c r="J680" s="176">
        <f>ROUND(F680*J$7, )</f>
        <v>0</v>
      </c>
      <c r="K680" s="104">
        <f t="shared" si="524"/>
        <v>88</v>
      </c>
      <c r="L680" s="104">
        <f t="shared" si="492"/>
        <v>44</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35"/>
      <c r="B681" s="336"/>
      <c r="C681" s="337" t="s">
        <v>266</v>
      </c>
      <c r="D681" s="338"/>
      <c r="E681" s="345">
        <v>0</v>
      </c>
      <c r="F681" s="346"/>
      <c r="G681" s="341">
        <f t="shared" si="606"/>
        <v>0</v>
      </c>
      <c r="H681" s="175"/>
      <c r="I681" s="176"/>
      <c r="J681" s="176"/>
      <c r="K681" s="104">
        <f t="shared" si="524"/>
        <v>0</v>
      </c>
      <c r="L681" s="104">
        <f t="shared" si="492"/>
        <v>0</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35"/>
      <c r="B682" s="336"/>
      <c r="C682" s="337" t="s">
        <v>761</v>
      </c>
      <c r="D682" s="338"/>
      <c r="E682" s="345">
        <v>44</v>
      </c>
      <c r="F682" s="346"/>
      <c r="G682" s="341">
        <f t="shared" si="606"/>
        <v>44</v>
      </c>
      <c r="H682" s="175"/>
      <c r="I682" s="176"/>
      <c r="J682" s="176"/>
      <c r="K682" s="104">
        <f t="shared" si="524"/>
        <v>88</v>
      </c>
      <c r="L682" s="104">
        <f t="shared" si="492"/>
        <v>44</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t="s">
        <v>758</v>
      </c>
      <c r="B683" s="336"/>
      <c r="C683" s="337"/>
      <c r="D683" s="338"/>
      <c r="E683" s="339">
        <v>0</v>
      </c>
      <c r="F683" s="340"/>
      <c r="G683" s="341">
        <f t="shared" si="606"/>
        <v>0</v>
      </c>
      <c r="H683" s="342">
        <f>ROUND(F683*H$7, )</f>
        <v>0</v>
      </c>
      <c r="I683" s="343">
        <f t="shared" ref="I683:J683" si="607">ROUND(H683*I$7, )</f>
        <v>0</v>
      </c>
      <c r="J683" s="343">
        <f t="shared" si="607"/>
        <v>0</v>
      </c>
      <c r="K683" s="104">
        <f t="shared" si="524"/>
        <v>0</v>
      </c>
      <c r="L683" s="104">
        <f t="shared" si="492"/>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c r="B684" s="437" t="s">
        <v>705</v>
      </c>
      <c r="C684" s="328"/>
      <c r="D684" s="329"/>
      <c r="E684" s="330">
        <v>44</v>
      </c>
      <c r="F684" s="331">
        <f t="shared" ref="F684:J684" si="608">SUM(F685:F686)</f>
        <v>0</v>
      </c>
      <c r="G684" s="332">
        <f t="shared" si="608"/>
        <v>44</v>
      </c>
      <c r="H684" s="438">
        <f t="shared" si="608"/>
        <v>0</v>
      </c>
      <c r="I684" s="439">
        <f t="shared" si="608"/>
        <v>0</v>
      </c>
      <c r="J684" s="439">
        <f t="shared" si="608"/>
        <v>0</v>
      </c>
      <c r="K684" s="104">
        <f t="shared" si="524"/>
        <v>88</v>
      </c>
      <c r="L684" s="104">
        <f t="shared" si="492"/>
        <v>44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35"/>
      <c r="B685" s="336"/>
      <c r="C685" s="337" t="s">
        <v>706</v>
      </c>
      <c r="D685" s="344"/>
      <c r="E685" s="345">
        <v>44</v>
      </c>
      <c r="F685" s="346">
        <f t="shared" ref="F685:G685" si="609">SUM(F681:F682)</f>
        <v>0</v>
      </c>
      <c r="G685" s="341">
        <f t="shared" si="609"/>
        <v>44</v>
      </c>
      <c r="H685" s="175">
        <f t="shared" ref="H685:H686" si="610">ROUND(F685*H$7, )</f>
        <v>0</v>
      </c>
      <c r="I685" s="176">
        <f>ROUND(F685*I$7, )</f>
        <v>0</v>
      </c>
      <c r="J685" s="176">
        <f>ROUND(F685*J$7, )</f>
        <v>0</v>
      </c>
      <c r="K685" s="104">
        <f t="shared" si="524"/>
        <v>88</v>
      </c>
      <c r="L685" s="104">
        <f t="shared" si="492"/>
        <v>44</v>
      </c>
      <c r="M685" s="351">
        <v>0.1</v>
      </c>
      <c r="N685" s="440">
        <v>55</v>
      </c>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35"/>
      <c r="B686" s="336"/>
      <c r="C686" s="337" t="s">
        <v>707</v>
      </c>
      <c r="D686" s="338"/>
      <c r="E686" s="339">
        <v>0</v>
      </c>
      <c r="F686" s="340"/>
      <c r="G686" s="341">
        <f>SUM(F686,E686)</f>
        <v>0</v>
      </c>
      <c r="H686" s="342">
        <f t="shared" si="610"/>
        <v>0</v>
      </c>
      <c r="I686" s="343">
        <f t="shared" ref="I686:J686" si="611">ROUND(H686*I$7, )</f>
        <v>0</v>
      </c>
      <c r="J686" s="343">
        <f t="shared" si="611"/>
        <v>0</v>
      </c>
      <c r="K686" s="104">
        <f t="shared" si="524"/>
        <v>0</v>
      </c>
      <c r="L686" s="104">
        <f t="shared" si="492"/>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26" t="s">
        <v>762</v>
      </c>
      <c r="B687" s="327"/>
      <c r="C687" s="328"/>
      <c r="D687" s="441"/>
      <c r="E687" s="330">
        <v>94</v>
      </c>
      <c r="F687" s="331">
        <f t="shared" ref="F687:G687" si="612">SUM(F688,F691)</f>
        <v>0</v>
      </c>
      <c r="G687" s="332">
        <f t="shared" si="612"/>
        <v>94</v>
      </c>
      <c r="H687" s="438">
        <f t="shared" ref="H687:J687" si="613">SUM(H688:H691)</f>
        <v>0</v>
      </c>
      <c r="I687" s="439">
        <f t="shared" si="613"/>
        <v>0</v>
      </c>
      <c r="J687" s="439">
        <f t="shared" si="613"/>
        <v>0</v>
      </c>
      <c r="K687" s="104">
        <f t="shared" si="524"/>
        <v>188</v>
      </c>
      <c r="L687" s="104">
        <f t="shared" si="492"/>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35" t="s">
        <v>754</v>
      </c>
      <c r="B688" s="336"/>
      <c r="C688" s="337"/>
      <c r="D688" s="338"/>
      <c r="E688" s="345">
        <v>94</v>
      </c>
      <c r="F688" s="346">
        <f>F693</f>
        <v>0</v>
      </c>
      <c r="G688" s="341">
        <f t="shared" ref="G688:G691" si="614">SUM(F688,E688)</f>
        <v>94</v>
      </c>
      <c r="H688" s="175">
        <f>ROUND(F688*H$7, )</f>
        <v>0</v>
      </c>
      <c r="I688" s="176">
        <f>ROUND(F688*I$7, )</f>
        <v>0</v>
      </c>
      <c r="J688" s="176">
        <f>ROUND(F688*J$7, )</f>
        <v>0</v>
      </c>
      <c r="K688" s="104">
        <f t="shared" si="524"/>
        <v>188</v>
      </c>
      <c r="L688" s="104">
        <f t="shared" si="492"/>
        <v>94</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35"/>
      <c r="B689" s="336"/>
      <c r="C689" s="337" t="s">
        <v>266</v>
      </c>
      <c r="D689" s="338"/>
      <c r="E689" s="345">
        <v>0</v>
      </c>
      <c r="F689" s="346"/>
      <c r="G689" s="341">
        <f t="shared" si="614"/>
        <v>0</v>
      </c>
      <c r="H689" s="175"/>
      <c r="I689" s="176"/>
      <c r="J689" s="176"/>
      <c r="K689" s="104">
        <f t="shared" si="524"/>
        <v>0</v>
      </c>
      <c r="L689" s="104">
        <f t="shared" si="492"/>
        <v>0</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35"/>
      <c r="B690" s="336"/>
      <c r="C690" s="337" t="s">
        <v>761</v>
      </c>
      <c r="D690" s="338"/>
      <c r="E690" s="345">
        <v>94</v>
      </c>
      <c r="F690" s="346"/>
      <c r="G690" s="341">
        <f t="shared" si="614"/>
        <v>94</v>
      </c>
      <c r="H690" s="175"/>
      <c r="I690" s="176"/>
      <c r="J690" s="176"/>
      <c r="K690" s="104">
        <f t="shared" si="524"/>
        <v>188</v>
      </c>
      <c r="L690" s="104">
        <f t="shared" si="492"/>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t="s">
        <v>758</v>
      </c>
      <c r="B691" s="336"/>
      <c r="C691" s="337"/>
      <c r="D691" s="338"/>
      <c r="E691" s="339">
        <v>0</v>
      </c>
      <c r="F691" s="340"/>
      <c r="G691" s="341">
        <f t="shared" si="614"/>
        <v>0</v>
      </c>
      <c r="H691" s="342">
        <f>ROUND(F691*H$7, )</f>
        <v>0</v>
      </c>
      <c r="I691" s="343">
        <f t="shared" ref="I691:J691" si="615">ROUND(H691*I$7, )</f>
        <v>0</v>
      </c>
      <c r="J691" s="343">
        <f t="shared" si="615"/>
        <v>0</v>
      </c>
      <c r="K691" s="104">
        <f t="shared" si="524"/>
        <v>0</v>
      </c>
      <c r="L691" s="104">
        <f t="shared" si="492"/>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26"/>
      <c r="B692" s="437" t="s">
        <v>705</v>
      </c>
      <c r="C692" s="328"/>
      <c r="D692" s="441"/>
      <c r="E692" s="330">
        <v>94</v>
      </c>
      <c r="F692" s="331">
        <f t="shared" ref="F692:J692" si="616">SUM(F693:F694)</f>
        <v>0</v>
      </c>
      <c r="G692" s="332">
        <f t="shared" si="616"/>
        <v>94</v>
      </c>
      <c r="H692" s="438">
        <f t="shared" si="616"/>
        <v>0</v>
      </c>
      <c r="I692" s="439">
        <f t="shared" si="616"/>
        <v>0</v>
      </c>
      <c r="J692" s="439">
        <f t="shared" si="616"/>
        <v>0</v>
      </c>
      <c r="K692" s="104">
        <f t="shared" si="524"/>
        <v>188</v>
      </c>
      <c r="L692" s="104">
        <f t="shared" si="492"/>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35"/>
      <c r="B693" s="336"/>
      <c r="C693" s="337" t="s">
        <v>706</v>
      </c>
      <c r="D693" s="338"/>
      <c r="E693" s="345">
        <v>94</v>
      </c>
      <c r="F693" s="346">
        <f t="shared" ref="F693:G693" si="617">SUM(F689:F690)</f>
        <v>0</v>
      </c>
      <c r="G693" s="341">
        <f t="shared" si="617"/>
        <v>94</v>
      </c>
      <c r="H693" s="175">
        <f t="shared" ref="H693:H694" si="618">ROUND(F693*H$7, )</f>
        <v>0</v>
      </c>
      <c r="I693" s="176">
        <f>ROUND(F693*I$7, )</f>
        <v>0</v>
      </c>
      <c r="J693" s="176">
        <f>ROUND(F693*J$7, )</f>
        <v>0</v>
      </c>
      <c r="K693" s="104">
        <f t="shared" si="524"/>
        <v>188</v>
      </c>
      <c r="L693" s="104">
        <f t="shared" si="492"/>
        <v>94</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35"/>
      <c r="B694" s="336"/>
      <c r="C694" s="337" t="s">
        <v>707</v>
      </c>
      <c r="D694" s="338"/>
      <c r="E694" s="339">
        <v>0</v>
      </c>
      <c r="F694" s="340"/>
      <c r="G694" s="341">
        <f>SUM(F694,E694)</f>
        <v>0</v>
      </c>
      <c r="H694" s="342">
        <f t="shared" si="618"/>
        <v>0</v>
      </c>
      <c r="I694" s="343">
        <f t="shared" ref="I694:J694" si="619">ROUND(H694*I$7, )</f>
        <v>0</v>
      </c>
      <c r="J694" s="343">
        <f t="shared" si="619"/>
        <v>0</v>
      </c>
      <c r="K694" s="104">
        <f t="shared" si="524"/>
        <v>0</v>
      </c>
      <c r="L694" s="104">
        <f t="shared" si="492"/>
        <v>0</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42" t="s">
        <v>763</v>
      </c>
      <c r="B695" s="739"/>
      <c r="C695" s="747"/>
      <c r="D695" s="329" t="s">
        <v>764</v>
      </c>
      <c r="E695" s="321">
        <v>724</v>
      </c>
      <c r="F695" s="322">
        <f t="shared" ref="F695:J695" si="620">SUM(F696,F697,F698)</f>
        <v>0</v>
      </c>
      <c r="G695" s="323">
        <f t="shared" si="620"/>
        <v>724</v>
      </c>
      <c r="H695" s="399">
        <f t="shared" si="620"/>
        <v>0</v>
      </c>
      <c r="I695" s="400">
        <f t="shared" si="620"/>
        <v>0</v>
      </c>
      <c r="J695" s="400">
        <f t="shared" si="620"/>
        <v>0</v>
      </c>
      <c r="K695" s="104">
        <f t="shared" si="524"/>
        <v>1448</v>
      </c>
      <c r="L695" s="104">
        <f t="shared" si="492"/>
        <v>724</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35"/>
      <c r="B696" s="336"/>
      <c r="C696" s="337" t="s">
        <v>706</v>
      </c>
      <c r="D696" s="344"/>
      <c r="E696" s="345">
        <v>699</v>
      </c>
      <c r="F696" s="346"/>
      <c r="G696" s="341">
        <f t="shared" ref="G696:G697" si="621">SUM(F696,E696)</f>
        <v>699</v>
      </c>
      <c r="H696" s="175">
        <f t="shared" ref="H696:H697" si="622">ROUND(F696*H$7, )</f>
        <v>0</v>
      </c>
      <c r="I696" s="176">
        <f>ROUND(F696*I$7, )</f>
        <v>0</v>
      </c>
      <c r="J696" s="176">
        <f>ROUND(F696*J$7, )</f>
        <v>0</v>
      </c>
      <c r="K696" s="104">
        <f t="shared" si="524"/>
        <v>1398</v>
      </c>
      <c r="L696" s="104">
        <f t="shared" si="492"/>
        <v>699</v>
      </c>
      <c r="M696" s="351">
        <v>0.1</v>
      </c>
      <c r="N696" s="440">
        <v>300</v>
      </c>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35"/>
      <c r="B697" s="336"/>
      <c r="C697" s="337" t="s">
        <v>707</v>
      </c>
      <c r="D697" s="338"/>
      <c r="E697" s="345">
        <v>25</v>
      </c>
      <c r="F697" s="346"/>
      <c r="G697" s="341">
        <f t="shared" si="621"/>
        <v>25</v>
      </c>
      <c r="H697" s="342">
        <f t="shared" si="622"/>
        <v>0</v>
      </c>
      <c r="I697" s="343">
        <f t="shared" ref="I697:J697" si="623">ROUND(H697*I$7, )</f>
        <v>0</v>
      </c>
      <c r="J697" s="343">
        <f t="shared" si="623"/>
        <v>0</v>
      </c>
      <c r="K697" s="104">
        <f t="shared" si="524"/>
        <v>50</v>
      </c>
      <c r="L697" s="104">
        <f t="shared" si="492"/>
        <v>25</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5"/>
      <c r="B698" s="336"/>
      <c r="C698" s="337" t="s">
        <v>716</v>
      </c>
      <c r="D698" s="338"/>
      <c r="E698" s="345">
        <v>0</v>
      </c>
      <c r="F698" s="346">
        <f t="shared" ref="F698:J698" si="624">SUM(F699,F700)</f>
        <v>0</v>
      </c>
      <c r="G698" s="442">
        <f t="shared" si="624"/>
        <v>0</v>
      </c>
      <c r="H698" s="443">
        <f t="shared" si="624"/>
        <v>0</v>
      </c>
      <c r="I698" s="444">
        <f t="shared" si="624"/>
        <v>0</v>
      </c>
      <c r="J698" s="444">
        <f t="shared" si="624"/>
        <v>0</v>
      </c>
      <c r="K698" s="104">
        <f t="shared" si="524"/>
        <v>0</v>
      </c>
      <c r="L698" s="104">
        <f t="shared" si="492"/>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5"/>
      <c r="B699" s="336"/>
      <c r="C699" s="337" t="s">
        <v>706</v>
      </c>
      <c r="D699" s="338"/>
      <c r="E699" s="339">
        <v>0</v>
      </c>
      <c r="F699" s="340"/>
      <c r="G699" s="341">
        <f t="shared" ref="G699:G700" si="625">SUM(F699,E699)</f>
        <v>0</v>
      </c>
      <c r="H699" s="342"/>
      <c r="I699" s="343"/>
      <c r="J699" s="343"/>
      <c r="K699" s="104">
        <f t="shared" si="524"/>
        <v>0</v>
      </c>
      <c r="L699" s="104">
        <f t="shared" si="492"/>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35"/>
      <c r="B700" s="336"/>
      <c r="C700" s="337" t="s">
        <v>707</v>
      </c>
      <c r="D700" s="338"/>
      <c r="E700" s="339">
        <v>0</v>
      </c>
      <c r="F700" s="340"/>
      <c r="G700" s="341">
        <f t="shared" si="625"/>
        <v>0</v>
      </c>
      <c r="H700" s="342"/>
      <c r="I700" s="343"/>
      <c r="J700" s="343"/>
      <c r="K700" s="104">
        <f t="shared" si="524"/>
        <v>0</v>
      </c>
      <c r="L700" s="104">
        <f t="shared" si="492"/>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42" t="s">
        <v>275</v>
      </c>
      <c r="B701" s="739"/>
      <c r="C701" s="741"/>
      <c r="D701" s="320" t="s">
        <v>765</v>
      </c>
      <c r="E701" s="321">
        <v>4121</v>
      </c>
      <c r="F701" s="322">
        <f t="shared" ref="F701:J701" si="626">SUM(F707)</f>
        <v>0</v>
      </c>
      <c r="G701" s="323">
        <f t="shared" si="626"/>
        <v>4121</v>
      </c>
      <c r="H701" s="399">
        <f t="shared" si="626"/>
        <v>0</v>
      </c>
      <c r="I701" s="400">
        <f t="shared" si="626"/>
        <v>0</v>
      </c>
      <c r="J701" s="400">
        <f t="shared" si="626"/>
        <v>0</v>
      </c>
      <c r="K701" s="104">
        <f t="shared" si="524"/>
        <v>8242</v>
      </c>
      <c r="L701" s="104">
        <f t="shared" si="492"/>
        <v>4121</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45"/>
      <c r="B702" s="446" t="s">
        <v>705</v>
      </c>
      <c r="C702" s="447"/>
      <c r="D702" s="448"/>
      <c r="E702" s="449"/>
      <c r="F702" s="450"/>
      <c r="G702" s="451"/>
      <c r="H702" s="452">
        <f t="shared" ref="H702:H705" si="627">ROUND(F702*H$7, )</f>
        <v>0</v>
      </c>
      <c r="I702" s="453">
        <f t="shared" ref="I702:J702" si="628">ROUND(H702*I$7, )</f>
        <v>0</v>
      </c>
      <c r="J702" s="453">
        <f t="shared" si="628"/>
        <v>0</v>
      </c>
      <c r="K702" s="104">
        <f t="shared" si="524"/>
        <v>0</v>
      </c>
      <c r="L702" s="104">
        <f t="shared" si="492"/>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5"/>
      <c r="B703" s="454"/>
      <c r="C703" s="164" t="s">
        <v>766</v>
      </c>
      <c r="D703" s="414"/>
      <c r="E703" s="449">
        <v>0</v>
      </c>
      <c r="F703" s="450"/>
      <c r="G703" s="451">
        <f t="shared" ref="G703:G707" si="629">SUM(F703,E703)</f>
        <v>0</v>
      </c>
      <c r="H703" s="452">
        <f t="shared" si="627"/>
        <v>0</v>
      </c>
      <c r="I703" s="453">
        <f t="shared" ref="I703:I705" si="630">ROUND(F703*I$7, )</f>
        <v>0</v>
      </c>
      <c r="J703" s="453">
        <f t="shared" ref="J703:J705" si="631">ROUND(F703*J$7, )</f>
        <v>0</v>
      </c>
      <c r="K703" s="104">
        <f t="shared" si="524"/>
        <v>0</v>
      </c>
      <c r="L703" s="104">
        <f t="shared" si="492"/>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45"/>
      <c r="B704" s="454"/>
      <c r="C704" s="164" t="s">
        <v>767</v>
      </c>
      <c r="D704" s="414"/>
      <c r="E704" s="449">
        <v>0</v>
      </c>
      <c r="F704" s="450"/>
      <c r="G704" s="451">
        <f t="shared" si="629"/>
        <v>0</v>
      </c>
      <c r="H704" s="452">
        <f t="shared" si="627"/>
        <v>0</v>
      </c>
      <c r="I704" s="453">
        <f t="shared" si="630"/>
        <v>0</v>
      </c>
      <c r="J704" s="453">
        <f t="shared" si="631"/>
        <v>0</v>
      </c>
      <c r="K704" s="104">
        <f t="shared" si="524"/>
        <v>0</v>
      </c>
      <c r="L704" s="104">
        <f t="shared" si="492"/>
        <v>0</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45"/>
      <c r="B705" s="454"/>
      <c r="C705" s="164" t="s">
        <v>275</v>
      </c>
      <c r="D705" s="414"/>
      <c r="E705" s="345">
        <v>4121</v>
      </c>
      <c r="F705" s="345"/>
      <c r="G705" s="451">
        <f t="shared" si="629"/>
        <v>4121</v>
      </c>
      <c r="H705" s="452">
        <f t="shared" si="627"/>
        <v>0</v>
      </c>
      <c r="I705" s="453">
        <f t="shared" si="630"/>
        <v>0</v>
      </c>
      <c r="J705" s="453">
        <f t="shared" si="631"/>
        <v>0</v>
      </c>
      <c r="K705" s="104">
        <f t="shared" si="524"/>
        <v>8242</v>
      </c>
      <c r="L705" s="104">
        <f t="shared" si="492"/>
        <v>4121</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35"/>
      <c r="B706" s="336"/>
      <c r="C706" s="337" t="s">
        <v>716</v>
      </c>
      <c r="D706" s="338"/>
      <c r="E706" s="361">
        <v>0</v>
      </c>
      <c r="F706" s="361"/>
      <c r="G706" s="442">
        <f t="shared" si="629"/>
        <v>0</v>
      </c>
      <c r="H706" s="443">
        <f t="shared" ref="H706:J706" si="632">SUM(H707,H708)</f>
        <v>0</v>
      </c>
      <c r="I706" s="444">
        <f t="shared" si="632"/>
        <v>0</v>
      </c>
      <c r="J706" s="444">
        <f t="shared" si="632"/>
        <v>0</v>
      </c>
      <c r="K706" s="104">
        <f t="shared" si="524"/>
        <v>0</v>
      </c>
      <c r="L706" s="104">
        <f t="shared" si="492"/>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35"/>
      <c r="B707" s="336"/>
      <c r="C707" s="337" t="s">
        <v>706</v>
      </c>
      <c r="D707" s="344"/>
      <c r="E707" s="345">
        <v>4121</v>
      </c>
      <c r="F707" s="346">
        <f>F705</f>
        <v>0</v>
      </c>
      <c r="G707" s="341">
        <f t="shared" si="629"/>
        <v>4121</v>
      </c>
      <c r="H707" s="349">
        <f>ROUND(F707*H$7, )</f>
        <v>0</v>
      </c>
      <c r="I707" s="350">
        <f>ROUND(F707*I$7, )</f>
        <v>0</v>
      </c>
      <c r="J707" s="350">
        <f>ROUND(F707*J$7, )</f>
        <v>0</v>
      </c>
      <c r="K707" s="104">
        <f t="shared" si="524"/>
        <v>8242</v>
      </c>
      <c r="L707" s="104">
        <f t="shared" si="492"/>
        <v>4121</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42" t="s">
        <v>761</v>
      </c>
      <c r="B708" s="739"/>
      <c r="C708" s="741"/>
      <c r="D708" s="366"/>
      <c r="E708" s="367">
        <v>0</v>
      </c>
      <c r="F708" s="368">
        <f t="shared" ref="F708:J708" si="633">SUM(F710:F711)</f>
        <v>0</v>
      </c>
      <c r="G708" s="369">
        <f t="shared" si="633"/>
        <v>0</v>
      </c>
      <c r="H708" s="370">
        <f t="shared" si="633"/>
        <v>0</v>
      </c>
      <c r="I708" s="371">
        <f t="shared" si="633"/>
        <v>0</v>
      </c>
      <c r="J708" s="371">
        <f t="shared" si="633"/>
        <v>0</v>
      </c>
      <c r="K708" s="104">
        <f t="shared" si="524"/>
        <v>0</v>
      </c>
      <c r="L708" s="104">
        <f t="shared" si="492"/>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45"/>
      <c r="B709" s="446" t="s">
        <v>705</v>
      </c>
      <c r="C709" s="447"/>
      <c r="D709" s="448"/>
      <c r="E709" s="449">
        <v>0</v>
      </c>
      <c r="F709" s="450"/>
      <c r="G709" s="451">
        <f t="shared" ref="G709:G711" si="634">SUM(F709,E709)</f>
        <v>0</v>
      </c>
      <c r="H709" s="452">
        <f t="shared" ref="H709:H711" si="635">ROUND(F709*H$7, )</f>
        <v>0</v>
      </c>
      <c r="I709" s="453">
        <f t="shared" ref="I709:J709" si="636">ROUND(H709*I$7, )</f>
        <v>0</v>
      </c>
      <c r="J709" s="453">
        <f t="shared" si="636"/>
        <v>0</v>
      </c>
      <c r="K709" s="104">
        <f t="shared" si="524"/>
        <v>0</v>
      </c>
      <c r="L709" s="104">
        <f t="shared" si="492"/>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5"/>
      <c r="B710" s="336"/>
      <c r="C710" s="337" t="s">
        <v>706</v>
      </c>
      <c r="D710" s="338"/>
      <c r="E710" s="166">
        <v>0</v>
      </c>
      <c r="F710" s="167"/>
      <c r="G710" s="341">
        <f t="shared" si="634"/>
        <v>0</v>
      </c>
      <c r="H710" s="455">
        <f t="shared" si="635"/>
        <v>0</v>
      </c>
      <c r="I710" s="456">
        <f t="shared" ref="I710:J710" si="637">ROUND(H710*I$7, )</f>
        <v>0</v>
      </c>
      <c r="J710" s="456">
        <f t="shared" si="637"/>
        <v>0</v>
      </c>
      <c r="K710" s="104">
        <f t="shared" si="524"/>
        <v>0</v>
      </c>
      <c r="L710" s="104">
        <f t="shared" si="492"/>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707</v>
      </c>
      <c r="D711" s="338"/>
      <c r="E711" s="339">
        <v>0</v>
      </c>
      <c r="F711" s="340"/>
      <c r="G711" s="341">
        <f t="shared" si="634"/>
        <v>0</v>
      </c>
      <c r="H711" s="342">
        <f t="shared" si="635"/>
        <v>0</v>
      </c>
      <c r="I711" s="343">
        <f t="shared" ref="I711:J711" si="638">ROUND(H711*I$7, )</f>
        <v>0</v>
      </c>
      <c r="J711" s="343">
        <f t="shared" si="638"/>
        <v>0</v>
      </c>
      <c r="K711" s="104">
        <f t="shared" si="524"/>
        <v>0</v>
      </c>
      <c r="L711" s="104">
        <f t="shared" si="492"/>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7" t="s">
        <v>768</v>
      </c>
      <c r="B712" s="318"/>
      <c r="C712" s="319"/>
      <c r="D712" s="320" t="s">
        <v>769</v>
      </c>
      <c r="E712" s="367">
        <v>0</v>
      </c>
      <c r="F712" s="368">
        <f t="shared" ref="F712:J712" si="639">SUM(F714:F715)</f>
        <v>0</v>
      </c>
      <c r="G712" s="369">
        <f t="shared" si="639"/>
        <v>0</v>
      </c>
      <c r="H712" s="370">
        <f t="shared" si="639"/>
        <v>0</v>
      </c>
      <c r="I712" s="371">
        <f t="shared" si="639"/>
        <v>0</v>
      </c>
      <c r="J712" s="371">
        <f t="shared" si="639"/>
        <v>0</v>
      </c>
      <c r="K712" s="104">
        <f t="shared" si="524"/>
        <v>0</v>
      </c>
      <c r="L712" s="104">
        <f t="shared" si="492"/>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45"/>
      <c r="B713" s="446" t="s">
        <v>705</v>
      </c>
      <c r="C713" s="447"/>
      <c r="D713" s="448"/>
      <c r="E713" s="449">
        <v>0</v>
      </c>
      <c r="F713" s="450"/>
      <c r="G713" s="451">
        <f t="shared" ref="G713:G715" si="640">SUM(F713,E713)</f>
        <v>0</v>
      </c>
      <c r="H713" s="452">
        <f t="shared" ref="H713:H715" si="641">ROUND(F713*H$7, )</f>
        <v>0</v>
      </c>
      <c r="I713" s="453">
        <f t="shared" ref="I713:J713" si="642">ROUND(H713*I$7, )</f>
        <v>0</v>
      </c>
      <c r="J713" s="453">
        <f t="shared" si="642"/>
        <v>0</v>
      </c>
      <c r="K713" s="104">
        <f t="shared" si="524"/>
        <v>0</v>
      </c>
      <c r="L713" s="104">
        <f t="shared" si="492"/>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5"/>
      <c r="B714" s="336"/>
      <c r="C714" s="337" t="s">
        <v>706</v>
      </c>
      <c r="D714" s="344"/>
      <c r="E714" s="166">
        <v>0</v>
      </c>
      <c r="F714" s="167"/>
      <c r="G714" s="341">
        <f t="shared" si="640"/>
        <v>0</v>
      </c>
      <c r="H714" s="455">
        <f t="shared" si="641"/>
        <v>0</v>
      </c>
      <c r="I714" s="456">
        <f t="shared" ref="I714:J714" si="643">ROUND(H714*I$7, )</f>
        <v>0</v>
      </c>
      <c r="J714" s="456">
        <f t="shared" si="643"/>
        <v>0</v>
      </c>
      <c r="K714" s="104">
        <f t="shared" si="524"/>
        <v>0</v>
      </c>
      <c r="L714" s="104">
        <f t="shared" si="492"/>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35"/>
      <c r="B715" s="336"/>
      <c r="C715" s="337" t="s">
        <v>707</v>
      </c>
      <c r="D715" s="338"/>
      <c r="E715" s="339">
        <v>0</v>
      </c>
      <c r="F715" s="340"/>
      <c r="G715" s="341">
        <f t="shared" si="640"/>
        <v>0</v>
      </c>
      <c r="H715" s="342">
        <f t="shared" si="641"/>
        <v>0</v>
      </c>
      <c r="I715" s="343">
        <f t="shared" ref="I715:J715" si="644">ROUND(H715*I$7, )</f>
        <v>0</v>
      </c>
      <c r="J715" s="343">
        <f t="shared" si="644"/>
        <v>0</v>
      </c>
      <c r="K715" s="104">
        <f t="shared" si="524"/>
        <v>0</v>
      </c>
      <c r="L715" s="104">
        <f t="shared" si="492"/>
        <v>0</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317" t="s">
        <v>770</v>
      </c>
      <c r="B716" s="318"/>
      <c r="C716" s="319"/>
      <c r="D716" s="457" t="s">
        <v>769</v>
      </c>
      <c r="E716" s="367">
        <v>1</v>
      </c>
      <c r="F716" s="368">
        <f t="shared" ref="F716:J716" si="645">SUM(F718:F719)</f>
        <v>0</v>
      </c>
      <c r="G716" s="369">
        <f t="shared" si="645"/>
        <v>1</v>
      </c>
      <c r="H716" s="370">
        <f t="shared" si="645"/>
        <v>0</v>
      </c>
      <c r="I716" s="371">
        <f t="shared" si="645"/>
        <v>0</v>
      </c>
      <c r="J716" s="371">
        <f t="shared" si="645"/>
        <v>0</v>
      </c>
      <c r="K716" s="104">
        <f t="shared" si="524"/>
        <v>2</v>
      </c>
      <c r="L716" s="104">
        <f t="shared" si="492"/>
        <v>1</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45"/>
      <c r="B717" s="446" t="s">
        <v>705</v>
      </c>
      <c r="C717" s="447"/>
      <c r="D717" s="448"/>
      <c r="E717" s="449">
        <v>0</v>
      </c>
      <c r="F717" s="450"/>
      <c r="G717" s="451">
        <f t="shared" ref="G717:G719" si="646">SUM(F717,E717)</f>
        <v>0</v>
      </c>
      <c r="H717" s="452">
        <f t="shared" ref="H717:H719" si="647">ROUND(F717*H$7, )</f>
        <v>0</v>
      </c>
      <c r="I717" s="453">
        <f t="shared" ref="I717:J717" si="648">ROUND(H717*I$7, )</f>
        <v>0</v>
      </c>
      <c r="J717" s="453">
        <f t="shared" si="648"/>
        <v>0</v>
      </c>
      <c r="K717" s="104">
        <f t="shared" si="524"/>
        <v>0</v>
      </c>
      <c r="L717" s="104">
        <f t="shared" si="492"/>
        <v>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706</v>
      </c>
      <c r="D718" s="344"/>
      <c r="E718" s="166">
        <v>1</v>
      </c>
      <c r="F718" s="167"/>
      <c r="G718" s="341">
        <f t="shared" si="646"/>
        <v>1</v>
      </c>
      <c r="H718" s="455">
        <f t="shared" si="647"/>
        <v>0</v>
      </c>
      <c r="I718" s="456">
        <f t="shared" ref="I718:J718" si="649">ROUND(H718*I$7, )</f>
        <v>0</v>
      </c>
      <c r="J718" s="456">
        <f t="shared" si="649"/>
        <v>0</v>
      </c>
      <c r="K718" s="104">
        <f t="shared" si="524"/>
        <v>2</v>
      </c>
      <c r="L718" s="104">
        <f t="shared" si="492"/>
        <v>1</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35"/>
      <c r="B719" s="336"/>
      <c r="C719" s="337" t="s">
        <v>707</v>
      </c>
      <c r="D719" s="338"/>
      <c r="E719" s="339">
        <v>0</v>
      </c>
      <c r="F719" s="340"/>
      <c r="G719" s="341">
        <f t="shared" si="646"/>
        <v>0</v>
      </c>
      <c r="H719" s="342">
        <f t="shared" si="647"/>
        <v>0</v>
      </c>
      <c r="I719" s="343">
        <f t="shared" ref="I719:J719" si="650">ROUND(H719*I$7, )</f>
        <v>0</v>
      </c>
      <c r="J719" s="343">
        <f t="shared" si="650"/>
        <v>0</v>
      </c>
      <c r="K719" s="104">
        <f t="shared" si="524"/>
        <v>0</v>
      </c>
      <c r="L719" s="104">
        <f t="shared" si="492"/>
        <v>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317" t="s">
        <v>771</v>
      </c>
      <c r="B720" s="318"/>
      <c r="C720" s="319"/>
      <c r="D720" s="320" t="s">
        <v>772</v>
      </c>
      <c r="E720" s="367">
        <v>50</v>
      </c>
      <c r="F720" s="368">
        <f t="shared" ref="F720:J720" si="651">SUM(F721)</f>
        <v>0</v>
      </c>
      <c r="G720" s="369">
        <f t="shared" si="651"/>
        <v>50</v>
      </c>
      <c r="H720" s="458">
        <f t="shared" si="651"/>
        <v>0</v>
      </c>
      <c r="I720" s="459">
        <f t="shared" si="651"/>
        <v>0</v>
      </c>
      <c r="J720" s="459">
        <f t="shared" si="651"/>
        <v>0</v>
      </c>
      <c r="K720" s="104">
        <f t="shared" si="524"/>
        <v>100</v>
      </c>
      <c r="L720" s="104">
        <f t="shared" si="492"/>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35"/>
      <c r="B721" s="336"/>
      <c r="C721" s="337" t="s">
        <v>707</v>
      </c>
      <c r="D721" s="344"/>
      <c r="E721" s="676">
        <v>50</v>
      </c>
      <c r="F721" s="361"/>
      <c r="G721" s="341">
        <f>SUM(F721,E721)</f>
        <v>50</v>
      </c>
      <c r="H721" s="342"/>
      <c r="I721" s="343"/>
      <c r="J721" s="343"/>
      <c r="K721" s="104">
        <f t="shared" si="524"/>
        <v>100</v>
      </c>
      <c r="L721" s="104">
        <f t="shared" si="492"/>
        <v>50</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87" t="s">
        <v>773</v>
      </c>
      <c r="B722" s="288"/>
      <c r="C722" s="289"/>
      <c r="D722" s="290"/>
      <c r="E722" s="315">
        <v>35635.1</v>
      </c>
      <c r="F722" s="316">
        <f t="shared" ref="F722:J722" si="652">SUM(F726,F729,F732,F735,F738,F743,F746,F759,F749,F741,F762)</f>
        <v>0</v>
      </c>
      <c r="G722" s="293">
        <f t="shared" si="652"/>
        <v>35635.1</v>
      </c>
      <c r="H722" s="294">
        <f t="shared" si="652"/>
        <v>0</v>
      </c>
      <c r="I722" s="295">
        <f t="shared" si="652"/>
        <v>0</v>
      </c>
      <c r="J722" s="295">
        <f t="shared" si="652"/>
        <v>0</v>
      </c>
      <c r="K722" s="104">
        <f t="shared" si="524"/>
        <v>71270.2</v>
      </c>
      <c r="L722" s="104">
        <f t="shared" si="492"/>
        <v>35635.1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2"/>
      <c r="B723" s="373" t="s">
        <v>725</v>
      </c>
      <c r="C723" s="374"/>
      <c r="D723" s="375"/>
      <c r="E723" s="376">
        <v>35635.1</v>
      </c>
      <c r="F723" s="377">
        <f t="shared" ref="F723:J723" si="653">SUM(F724:F725)</f>
        <v>0</v>
      </c>
      <c r="G723" s="378">
        <f t="shared" si="653"/>
        <v>35635.1</v>
      </c>
      <c r="H723" s="379">
        <f t="shared" si="653"/>
        <v>0</v>
      </c>
      <c r="I723" s="380">
        <f t="shared" si="653"/>
        <v>0</v>
      </c>
      <c r="J723" s="380">
        <f t="shared" si="653"/>
        <v>0</v>
      </c>
      <c r="K723" s="104">
        <f t="shared" si="524"/>
        <v>71270.2</v>
      </c>
      <c r="L723" s="104">
        <f t="shared" si="492"/>
        <v>35635.1</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2"/>
      <c r="B724" s="373" t="s">
        <v>706</v>
      </c>
      <c r="C724" s="374"/>
      <c r="D724" s="375"/>
      <c r="E724" s="460">
        <v>5370.5</v>
      </c>
      <c r="F724" s="461">
        <f t="shared" ref="F724:J724" si="654">SUM(F727,F730,F733,F736,F739,F744,F747,F760,F757)</f>
        <v>0</v>
      </c>
      <c r="G724" s="384">
        <f t="shared" si="654"/>
        <v>5370.5</v>
      </c>
      <c r="H724" s="462">
        <f t="shared" si="654"/>
        <v>0</v>
      </c>
      <c r="I724" s="463">
        <f t="shared" si="654"/>
        <v>0</v>
      </c>
      <c r="J724" s="463">
        <f t="shared" si="654"/>
        <v>0</v>
      </c>
      <c r="K724" s="104">
        <f t="shared" si="524"/>
        <v>10741</v>
      </c>
      <c r="L724" s="104">
        <f t="shared" si="492"/>
        <v>5370.5</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72"/>
      <c r="B725" s="373" t="s">
        <v>707</v>
      </c>
      <c r="C725" s="374"/>
      <c r="D725" s="375"/>
      <c r="E725" s="464">
        <v>30264.6</v>
      </c>
      <c r="F725" s="465">
        <f t="shared" ref="F725:J725" si="655">SUM(F728,F731,F734,F737,F740,F745,F748,F761,F758,F742,F763)</f>
        <v>0</v>
      </c>
      <c r="G725" s="378">
        <f t="shared" si="655"/>
        <v>30264.6</v>
      </c>
      <c r="H725" s="379">
        <f t="shared" si="655"/>
        <v>0</v>
      </c>
      <c r="I725" s="380">
        <f t="shared" si="655"/>
        <v>0</v>
      </c>
      <c r="J725" s="380">
        <f t="shared" si="655"/>
        <v>0</v>
      </c>
      <c r="K725" s="104">
        <f t="shared" si="524"/>
        <v>60529.2</v>
      </c>
      <c r="L725" s="104">
        <f t="shared" si="492"/>
        <v>30264.6</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26" t="s">
        <v>774</v>
      </c>
      <c r="B726" s="327"/>
      <c r="C726" s="328"/>
      <c r="D726" s="329" t="s">
        <v>775</v>
      </c>
      <c r="E726" s="330">
        <v>16933</v>
      </c>
      <c r="F726" s="331">
        <f t="shared" ref="F726:J726" si="656">SUM(F728,F727)</f>
        <v>0</v>
      </c>
      <c r="G726" s="332">
        <f t="shared" si="656"/>
        <v>16933</v>
      </c>
      <c r="H726" s="333">
        <f t="shared" si="656"/>
        <v>0</v>
      </c>
      <c r="I726" s="334">
        <f t="shared" si="656"/>
        <v>0</v>
      </c>
      <c r="J726" s="334">
        <f t="shared" si="656"/>
        <v>0</v>
      </c>
      <c r="K726" s="104">
        <f t="shared" si="524"/>
        <v>33866</v>
      </c>
      <c r="L726" s="104">
        <f t="shared" si="492"/>
        <v>16933</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5"/>
      <c r="B727" s="336"/>
      <c r="C727" s="337" t="s">
        <v>706</v>
      </c>
      <c r="D727" s="344"/>
      <c r="E727" s="345">
        <v>666</v>
      </c>
      <c r="F727" s="346"/>
      <c r="G727" s="341">
        <f t="shared" ref="G727:G728" si="657">SUM(F727,E727)</f>
        <v>666</v>
      </c>
      <c r="H727" s="342">
        <f t="shared" ref="H727:H731" si="658">ROUND(F727*H$7, )</f>
        <v>0</v>
      </c>
      <c r="I727" s="343">
        <f t="shared" ref="I727:I728" si="659">ROUND(F727*I$7, )</f>
        <v>0</v>
      </c>
      <c r="J727" s="343">
        <f t="shared" ref="J727:J728" si="660">ROUND(F727*J$7, )</f>
        <v>0</v>
      </c>
      <c r="K727" s="104">
        <f t="shared" si="524"/>
        <v>1332</v>
      </c>
      <c r="L727" s="104">
        <f t="shared" si="492"/>
        <v>666</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35"/>
      <c r="B728" s="336"/>
      <c r="C728" s="337" t="s">
        <v>707</v>
      </c>
      <c r="D728" s="344"/>
      <c r="E728" s="345">
        <v>16267</v>
      </c>
      <c r="F728" s="346"/>
      <c r="G728" s="341">
        <f t="shared" si="657"/>
        <v>16267</v>
      </c>
      <c r="H728" s="349">
        <f t="shared" si="658"/>
        <v>0</v>
      </c>
      <c r="I728" s="350">
        <f t="shared" si="659"/>
        <v>0</v>
      </c>
      <c r="J728" s="350">
        <f t="shared" si="660"/>
        <v>0</v>
      </c>
      <c r="K728" s="104">
        <f t="shared" si="524"/>
        <v>32534</v>
      </c>
      <c r="L728" s="104">
        <f t="shared" si="492"/>
        <v>16267</v>
      </c>
      <c r="M728" s="11"/>
      <c r="N728" s="77">
        <f>G728-18-1539</f>
        <v>14710</v>
      </c>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26" t="s">
        <v>776</v>
      </c>
      <c r="B729" s="327"/>
      <c r="C729" s="328"/>
      <c r="D729" s="441"/>
      <c r="E729" s="466">
        <v>0</v>
      </c>
      <c r="F729" s="467">
        <f t="shared" ref="F729:G729" si="661">SUM(F731,F730)</f>
        <v>0</v>
      </c>
      <c r="G729" s="468">
        <f t="shared" si="661"/>
        <v>0</v>
      </c>
      <c r="H729" s="469">
        <f t="shared" si="658"/>
        <v>0</v>
      </c>
      <c r="I729" s="470">
        <f t="shared" ref="I729:J729" si="662">ROUND(H729*I$7, )</f>
        <v>0</v>
      </c>
      <c r="J729" s="470">
        <f t="shared" si="662"/>
        <v>0</v>
      </c>
      <c r="K729" s="104">
        <f t="shared" si="524"/>
        <v>0</v>
      </c>
      <c r="L729" s="104">
        <f t="shared" si="492"/>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5"/>
      <c r="B730" s="336"/>
      <c r="C730" s="337" t="s">
        <v>706</v>
      </c>
      <c r="D730" s="338"/>
      <c r="E730" s="339">
        <v>0</v>
      </c>
      <c r="F730" s="340"/>
      <c r="G730" s="341">
        <f t="shared" ref="G730:G731" si="663">SUM(F730,E730)</f>
        <v>0</v>
      </c>
      <c r="H730" s="342">
        <f t="shared" si="658"/>
        <v>0</v>
      </c>
      <c r="I730" s="343">
        <f t="shared" ref="I730:J730" si="664">ROUND(H730*I$7, )</f>
        <v>0</v>
      </c>
      <c r="J730" s="343">
        <f t="shared" si="664"/>
        <v>0</v>
      </c>
      <c r="K730" s="104">
        <f t="shared" si="524"/>
        <v>0</v>
      </c>
      <c r="L730" s="104">
        <f t="shared" si="492"/>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35"/>
      <c r="B731" s="336"/>
      <c r="C731" s="337" t="s">
        <v>707</v>
      </c>
      <c r="D731" s="338"/>
      <c r="E731" s="339">
        <v>0</v>
      </c>
      <c r="F731" s="340"/>
      <c r="G731" s="341">
        <f t="shared" si="663"/>
        <v>0</v>
      </c>
      <c r="H731" s="342">
        <f t="shared" si="658"/>
        <v>0</v>
      </c>
      <c r="I731" s="343">
        <f t="shared" ref="I731:J731" si="665">ROUND(H731*I$7, )</f>
        <v>0</v>
      </c>
      <c r="J731" s="343">
        <f t="shared" si="665"/>
        <v>0</v>
      </c>
      <c r="K731" s="104">
        <f t="shared" si="524"/>
        <v>0</v>
      </c>
      <c r="L731" s="104">
        <f t="shared" si="492"/>
        <v>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777</v>
      </c>
      <c r="B732" s="327"/>
      <c r="C732" s="328"/>
      <c r="D732" s="329" t="s">
        <v>778</v>
      </c>
      <c r="E732" s="330">
        <v>2240</v>
      </c>
      <c r="F732" s="331">
        <f t="shared" ref="F732:J732" si="666">SUM(F734,F733)</f>
        <v>0</v>
      </c>
      <c r="G732" s="332">
        <f t="shared" si="666"/>
        <v>2240</v>
      </c>
      <c r="H732" s="438">
        <f t="shared" si="666"/>
        <v>0</v>
      </c>
      <c r="I732" s="439">
        <f t="shared" si="666"/>
        <v>0</v>
      </c>
      <c r="J732" s="439">
        <f t="shared" si="666"/>
        <v>0</v>
      </c>
      <c r="K732" s="104">
        <f t="shared" si="524"/>
        <v>4480</v>
      </c>
      <c r="L732" s="104">
        <f t="shared" si="492"/>
        <v>2240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5">
        <v>1900</v>
      </c>
      <c r="F733" s="346"/>
      <c r="G733" s="341">
        <f t="shared" ref="G733:G734" si="667">SUM(F733,E733)</f>
        <v>1900</v>
      </c>
      <c r="H733" s="342">
        <f t="shared" ref="H733:H734" si="668">ROUND(F733*H$7, )</f>
        <v>0</v>
      </c>
      <c r="I733" s="343">
        <f t="shared" ref="I733:J733" si="669">ROUND(H733*I$7, )</f>
        <v>0</v>
      </c>
      <c r="J733" s="343">
        <f t="shared" si="669"/>
        <v>0</v>
      </c>
      <c r="K733" s="104">
        <f t="shared" si="524"/>
        <v>3800</v>
      </c>
      <c r="L733" s="104">
        <f t="shared" si="492"/>
        <v>1900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5">
        <v>340</v>
      </c>
      <c r="F734" s="346"/>
      <c r="G734" s="341">
        <f t="shared" si="667"/>
        <v>340</v>
      </c>
      <c r="H734" s="349">
        <f t="shared" si="668"/>
        <v>0</v>
      </c>
      <c r="I734" s="350">
        <f>ROUND(F734*I$7, )</f>
        <v>0</v>
      </c>
      <c r="J734" s="350">
        <f>ROUND(F734*J$7, )</f>
        <v>0</v>
      </c>
      <c r="K734" s="104">
        <f t="shared" si="524"/>
        <v>680</v>
      </c>
      <c r="L734" s="104">
        <f t="shared" si="492"/>
        <v>340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26" t="s">
        <v>779</v>
      </c>
      <c r="B735" s="327"/>
      <c r="C735" s="328"/>
      <c r="D735" s="329" t="s">
        <v>780</v>
      </c>
      <c r="E735" s="330">
        <v>2450</v>
      </c>
      <c r="F735" s="331">
        <f t="shared" ref="F735:J735" si="670">SUM(F737,F736)</f>
        <v>0</v>
      </c>
      <c r="G735" s="332">
        <f t="shared" si="670"/>
        <v>2450</v>
      </c>
      <c r="H735" s="438">
        <f t="shared" si="670"/>
        <v>0</v>
      </c>
      <c r="I735" s="439">
        <f t="shared" si="670"/>
        <v>0</v>
      </c>
      <c r="J735" s="439">
        <f t="shared" si="670"/>
        <v>0</v>
      </c>
      <c r="K735" s="104">
        <f t="shared" si="524"/>
        <v>4900</v>
      </c>
      <c r="L735" s="104">
        <f t="shared" si="492"/>
        <v>2450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5"/>
      <c r="B736" s="336"/>
      <c r="C736" s="337" t="s">
        <v>706</v>
      </c>
      <c r="D736" s="344"/>
      <c r="E736" s="345">
        <v>2025</v>
      </c>
      <c r="F736" s="346"/>
      <c r="G736" s="341">
        <f t="shared" ref="G736:G737" si="671">SUM(F736,E736)</f>
        <v>2025</v>
      </c>
      <c r="H736" s="342">
        <f t="shared" ref="H736:H737" si="672">ROUND(F736*H$7, )</f>
        <v>0</v>
      </c>
      <c r="I736" s="343">
        <f t="shared" ref="I736:J736" si="673">ROUND(H736*I$7, )</f>
        <v>0</v>
      </c>
      <c r="J736" s="343">
        <f t="shared" si="673"/>
        <v>0</v>
      </c>
      <c r="K736" s="104">
        <f t="shared" si="524"/>
        <v>4050</v>
      </c>
      <c r="L736" s="104">
        <f t="shared" si="492"/>
        <v>2025</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5"/>
      <c r="B737" s="336"/>
      <c r="C737" s="337" t="s">
        <v>707</v>
      </c>
      <c r="D737" s="344"/>
      <c r="E737" s="345">
        <v>425</v>
      </c>
      <c r="F737" s="346"/>
      <c r="G737" s="341">
        <f t="shared" si="671"/>
        <v>425</v>
      </c>
      <c r="H737" s="349">
        <f t="shared" si="672"/>
        <v>0</v>
      </c>
      <c r="I737" s="350">
        <f t="shared" ref="I737:J737" si="674">ROUND(H737*I$7, )</f>
        <v>0</v>
      </c>
      <c r="J737" s="350">
        <f t="shared" si="674"/>
        <v>0</v>
      </c>
      <c r="K737" s="104">
        <f t="shared" si="524"/>
        <v>850</v>
      </c>
      <c r="L737" s="104">
        <f t="shared" si="492"/>
        <v>425</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781</v>
      </c>
      <c r="B738" s="327"/>
      <c r="C738" s="328"/>
      <c r="D738" s="441"/>
      <c r="E738" s="330">
        <v>0</v>
      </c>
      <c r="F738" s="331">
        <f t="shared" ref="F738:J738" si="675">SUM(F740,F739)</f>
        <v>0</v>
      </c>
      <c r="G738" s="468">
        <f t="shared" si="675"/>
        <v>0</v>
      </c>
      <c r="H738" s="471">
        <f t="shared" si="675"/>
        <v>0</v>
      </c>
      <c r="I738" s="472">
        <f t="shared" si="675"/>
        <v>0</v>
      </c>
      <c r="J738" s="472">
        <f t="shared" si="675"/>
        <v>0</v>
      </c>
      <c r="K738" s="104">
        <f t="shared" si="524"/>
        <v>0</v>
      </c>
      <c r="L738" s="104">
        <f t="shared" si="492"/>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706</v>
      </c>
      <c r="D739" s="338"/>
      <c r="E739" s="345">
        <v>0</v>
      </c>
      <c r="F739" s="346"/>
      <c r="G739" s="341">
        <f t="shared" ref="G739:G740" si="676">SUM(F739,E739)</f>
        <v>0</v>
      </c>
      <c r="H739" s="473">
        <f t="shared" ref="H739:H740" si="677">ROUND(F739*H$7, )</f>
        <v>0</v>
      </c>
      <c r="I739" s="474">
        <f t="shared" ref="I739:J739" si="678">ROUND(H739*I$7, )</f>
        <v>0</v>
      </c>
      <c r="J739" s="474">
        <f t="shared" si="678"/>
        <v>0</v>
      </c>
      <c r="K739" s="104">
        <f t="shared" si="524"/>
        <v>0</v>
      </c>
      <c r="L739" s="104">
        <f t="shared" si="492"/>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35"/>
      <c r="B740" s="336"/>
      <c r="C740" s="337" t="s">
        <v>707</v>
      </c>
      <c r="D740" s="338"/>
      <c r="E740" s="345">
        <v>0</v>
      </c>
      <c r="F740" s="346"/>
      <c r="G740" s="341">
        <f t="shared" si="676"/>
        <v>0</v>
      </c>
      <c r="H740" s="473">
        <f t="shared" si="677"/>
        <v>0</v>
      </c>
      <c r="I740" s="474">
        <f t="shared" ref="I740:J740" si="679">ROUND(H740*I$7, )</f>
        <v>0</v>
      </c>
      <c r="J740" s="474">
        <f t="shared" si="679"/>
        <v>0</v>
      </c>
      <c r="K740" s="104">
        <f t="shared" si="524"/>
        <v>0</v>
      </c>
      <c r="L740" s="104">
        <f t="shared" si="492"/>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26" t="s">
        <v>782</v>
      </c>
      <c r="B741" s="327"/>
      <c r="C741" s="328"/>
      <c r="D741" s="441"/>
      <c r="E741" s="330">
        <v>0</v>
      </c>
      <c r="F741" s="331">
        <f t="shared" ref="F741:J741" si="680">SUBTOTAL(9,F742)</f>
        <v>0</v>
      </c>
      <c r="G741" s="468">
        <f t="shared" si="680"/>
        <v>0</v>
      </c>
      <c r="H741" s="471">
        <f t="shared" si="680"/>
        <v>0</v>
      </c>
      <c r="I741" s="472">
        <f t="shared" si="680"/>
        <v>0</v>
      </c>
      <c r="J741" s="472">
        <f t="shared" si="680"/>
        <v>0</v>
      </c>
      <c r="K741" s="104">
        <f t="shared" si="524"/>
        <v>0</v>
      </c>
      <c r="L741" s="104">
        <f t="shared" si="492"/>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5">
        <v>0</v>
      </c>
      <c r="F742" s="346"/>
      <c r="G742" s="341">
        <f>SUM(F742,E742)</f>
        <v>0</v>
      </c>
      <c r="H742" s="473">
        <f>ROUND(F742*H$7, )</f>
        <v>0</v>
      </c>
      <c r="I742" s="474">
        <f t="shared" ref="I742:J742" si="681">ROUND(H742*I$7, )</f>
        <v>0</v>
      </c>
      <c r="J742" s="474">
        <f t="shared" si="681"/>
        <v>0</v>
      </c>
      <c r="K742" s="104">
        <f t="shared" si="524"/>
        <v>0</v>
      </c>
      <c r="L742" s="104">
        <f t="shared" si="492"/>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26" t="s">
        <v>783</v>
      </c>
      <c r="B743" s="327"/>
      <c r="C743" s="328"/>
      <c r="D743" s="441"/>
      <c r="E743" s="330">
        <v>778</v>
      </c>
      <c r="F743" s="331">
        <f t="shared" ref="F743:J743" si="682">SUM(F745,F744)</f>
        <v>0</v>
      </c>
      <c r="G743" s="468">
        <f t="shared" si="682"/>
        <v>778</v>
      </c>
      <c r="H743" s="471">
        <f t="shared" si="682"/>
        <v>0</v>
      </c>
      <c r="I743" s="472">
        <f t="shared" si="682"/>
        <v>0</v>
      </c>
      <c r="J743" s="472">
        <f t="shared" si="682"/>
        <v>0</v>
      </c>
      <c r="K743" s="104">
        <f t="shared" si="524"/>
        <v>1556</v>
      </c>
      <c r="L743" s="104">
        <f t="shared" si="492"/>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35"/>
      <c r="B744" s="336"/>
      <c r="C744" s="337" t="s">
        <v>706</v>
      </c>
      <c r="D744" s="338"/>
      <c r="E744" s="339">
        <v>778</v>
      </c>
      <c r="F744" s="340"/>
      <c r="G744" s="341">
        <f t="shared" ref="G744:G745" si="683">SUM(F744,E744)</f>
        <v>778</v>
      </c>
      <c r="H744" s="475">
        <f t="shared" ref="H744:H745" si="684">ROUND(F744*H$7, )</f>
        <v>0</v>
      </c>
      <c r="I744" s="476">
        <f t="shared" ref="I744:J744" si="685">ROUND(H744*I$7, )</f>
        <v>0</v>
      </c>
      <c r="J744" s="476">
        <f t="shared" si="685"/>
        <v>0</v>
      </c>
      <c r="K744" s="104">
        <f t="shared" si="524"/>
        <v>1556</v>
      </c>
      <c r="L744" s="104">
        <f t="shared" si="492"/>
        <v>778</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39">
        <v>0</v>
      </c>
      <c r="F745" s="340"/>
      <c r="G745" s="341">
        <f t="shared" si="683"/>
        <v>0</v>
      </c>
      <c r="H745" s="477">
        <f t="shared" si="684"/>
        <v>0</v>
      </c>
      <c r="I745" s="478">
        <f t="shared" ref="I745:J745" si="686">ROUND(H745*I$7, )</f>
        <v>0</v>
      </c>
      <c r="J745" s="478">
        <f t="shared" si="686"/>
        <v>0</v>
      </c>
      <c r="K745" s="104">
        <f t="shared" si="524"/>
        <v>0</v>
      </c>
      <c r="L745" s="104">
        <f t="shared" si="492"/>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63" t="s">
        <v>784</v>
      </c>
      <c r="B746" s="739"/>
      <c r="C746" s="741"/>
      <c r="D746" s="441"/>
      <c r="E746" s="330">
        <v>0</v>
      </c>
      <c r="F746" s="331">
        <f t="shared" ref="F746:J746" si="687">SUM(F748,F747)</f>
        <v>0</v>
      </c>
      <c r="G746" s="332">
        <f t="shared" si="687"/>
        <v>0</v>
      </c>
      <c r="H746" s="479">
        <f t="shared" si="687"/>
        <v>0</v>
      </c>
      <c r="I746" s="480">
        <f t="shared" si="687"/>
        <v>0</v>
      </c>
      <c r="J746" s="480">
        <f t="shared" si="687"/>
        <v>0</v>
      </c>
      <c r="K746" s="104">
        <f t="shared" si="524"/>
        <v>0</v>
      </c>
      <c r="L746" s="104">
        <f t="shared" si="492"/>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5"/>
      <c r="B747" s="336"/>
      <c r="C747" s="337" t="s">
        <v>706</v>
      </c>
      <c r="D747" s="338"/>
      <c r="E747" s="339">
        <v>0</v>
      </c>
      <c r="F747" s="340"/>
      <c r="G747" s="341">
        <f t="shared" ref="G747:G748" si="688">SUM(F747,E747)</f>
        <v>0</v>
      </c>
      <c r="H747" s="342">
        <f>ROUND(F747*H$7, )</f>
        <v>0</v>
      </c>
      <c r="I747" s="343">
        <f t="shared" ref="I747:J747" si="689">ROUND(H747*I$7, )</f>
        <v>0</v>
      </c>
      <c r="J747" s="343">
        <f t="shared" si="689"/>
        <v>0</v>
      </c>
      <c r="K747" s="104">
        <f t="shared" si="524"/>
        <v>0</v>
      </c>
      <c r="L747" s="104">
        <f t="shared" si="492"/>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35"/>
      <c r="B748" s="336"/>
      <c r="C748" s="337" t="s">
        <v>707</v>
      </c>
      <c r="D748" s="338"/>
      <c r="E748" s="345">
        <v>0</v>
      </c>
      <c r="F748" s="346"/>
      <c r="G748" s="341">
        <f t="shared" si="688"/>
        <v>0</v>
      </c>
      <c r="H748" s="349"/>
      <c r="I748" s="350"/>
      <c r="J748" s="350"/>
      <c r="K748" s="104">
        <f t="shared" si="524"/>
        <v>0</v>
      </c>
      <c r="L748" s="104">
        <f t="shared" si="492"/>
        <v>0</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63" t="s">
        <v>785</v>
      </c>
      <c r="B749" s="739"/>
      <c r="C749" s="741"/>
      <c r="D749" s="441"/>
      <c r="E749" s="330">
        <v>10170.5</v>
      </c>
      <c r="F749" s="331">
        <f t="shared" ref="F749:J749" si="690">SUM(F758,F757)</f>
        <v>0</v>
      </c>
      <c r="G749" s="332">
        <f t="shared" si="690"/>
        <v>10170.5</v>
      </c>
      <c r="H749" s="438">
        <f t="shared" si="690"/>
        <v>0</v>
      </c>
      <c r="I749" s="439">
        <f t="shared" si="690"/>
        <v>0</v>
      </c>
      <c r="J749" s="439">
        <f t="shared" si="690"/>
        <v>0</v>
      </c>
      <c r="K749" s="104">
        <f t="shared" si="524"/>
        <v>20341</v>
      </c>
      <c r="L749" s="104">
        <f t="shared" si="492"/>
        <v>10170.5</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35"/>
      <c r="B750" s="336"/>
      <c r="C750" s="353" t="s">
        <v>786</v>
      </c>
      <c r="D750" s="448"/>
      <c r="E750" s="345">
        <v>0</v>
      </c>
      <c r="F750" s="346"/>
      <c r="G750" s="481">
        <f t="shared" ref="G750:G758" si="691">SUM(F750,E750)</f>
        <v>0</v>
      </c>
      <c r="H750" s="482"/>
      <c r="I750" s="483"/>
      <c r="J750" s="483"/>
      <c r="K750" s="104">
        <f t="shared" si="524"/>
        <v>0</v>
      </c>
      <c r="L750" s="104">
        <f t="shared" si="492"/>
        <v>0</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35"/>
      <c r="B751" s="336"/>
      <c r="C751" s="353" t="s">
        <v>787</v>
      </c>
      <c r="D751" s="448"/>
      <c r="E751" s="345">
        <v>6128.5</v>
      </c>
      <c r="F751" s="346">
        <f>SUM(F752:F753)</f>
        <v>0</v>
      </c>
      <c r="G751" s="481">
        <f t="shared" si="691"/>
        <v>6128.5</v>
      </c>
      <c r="H751" s="482"/>
      <c r="I751" s="483"/>
      <c r="J751" s="483"/>
      <c r="K751" s="104">
        <f t="shared" si="524"/>
        <v>12257</v>
      </c>
      <c r="L751" s="104">
        <f t="shared" si="492"/>
        <v>6128.5</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84"/>
      <c r="B752" s="338"/>
      <c r="C752" s="485" t="s">
        <v>788</v>
      </c>
      <c r="D752" s="448"/>
      <c r="E752" s="486">
        <v>1.5</v>
      </c>
      <c r="F752" s="487"/>
      <c r="G752" s="488">
        <f t="shared" si="691"/>
        <v>1.5</v>
      </c>
      <c r="H752" s="482"/>
      <c r="I752" s="483"/>
      <c r="J752" s="483"/>
      <c r="K752" s="104">
        <f t="shared" si="524"/>
        <v>3</v>
      </c>
      <c r="L752" s="104">
        <f t="shared" si="492"/>
        <v>1.5</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84"/>
      <c r="B753" s="338"/>
      <c r="C753" s="485" t="s">
        <v>789</v>
      </c>
      <c r="D753" s="448"/>
      <c r="E753" s="486">
        <v>6127</v>
      </c>
      <c r="F753" s="487"/>
      <c r="G753" s="488">
        <f t="shared" si="691"/>
        <v>6127</v>
      </c>
      <c r="H753" s="482"/>
      <c r="I753" s="483"/>
      <c r="J753" s="483"/>
      <c r="K753" s="104">
        <f t="shared" si="524"/>
        <v>12254</v>
      </c>
      <c r="L753" s="104">
        <f t="shared" si="492"/>
        <v>6127</v>
      </c>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35"/>
      <c r="B754" s="336"/>
      <c r="C754" s="353" t="s">
        <v>790</v>
      </c>
      <c r="D754" s="448"/>
      <c r="E754" s="345">
        <v>3860</v>
      </c>
      <c r="F754" s="346"/>
      <c r="G754" s="481">
        <f t="shared" si="691"/>
        <v>3860</v>
      </c>
      <c r="H754" s="482"/>
      <c r="I754" s="483"/>
      <c r="J754" s="483"/>
      <c r="K754" s="104">
        <f t="shared" si="524"/>
        <v>7720</v>
      </c>
      <c r="L754" s="104">
        <f t="shared" si="492"/>
        <v>3860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35"/>
      <c r="B755" s="336"/>
      <c r="C755" s="353" t="s">
        <v>791</v>
      </c>
      <c r="D755" s="448"/>
      <c r="E755" s="345">
        <v>0</v>
      </c>
      <c r="F755" s="346"/>
      <c r="G755" s="481">
        <f t="shared" si="691"/>
        <v>0</v>
      </c>
      <c r="H755" s="482"/>
      <c r="I755" s="483"/>
      <c r="J755" s="483"/>
      <c r="K755" s="104">
        <f t="shared" si="524"/>
        <v>0</v>
      </c>
      <c r="L755" s="104">
        <f t="shared" si="492"/>
        <v>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35"/>
      <c r="B756" s="336"/>
      <c r="C756" s="353" t="s">
        <v>792</v>
      </c>
      <c r="D756" s="448"/>
      <c r="E756" s="345">
        <v>182</v>
      </c>
      <c r="F756" s="346"/>
      <c r="G756" s="481">
        <f t="shared" si="691"/>
        <v>182</v>
      </c>
      <c r="H756" s="482"/>
      <c r="I756" s="483"/>
      <c r="J756" s="483"/>
      <c r="K756" s="104">
        <f t="shared" si="524"/>
        <v>364</v>
      </c>
      <c r="L756" s="104">
        <f t="shared" si="492"/>
        <v>182</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5"/>
      <c r="B757" s="336"/>
      <c r="C757" s="337" t="s">
        <v>706</v>
      </c>
      <c r="D757" s="338"/>
      <c r="E757" s="339">
        <v>1.5</v>
      </c>
      <c r="F757" s="340">
        <f>F752</f>
        <v>0</v>
      </c>
      <c r="G757" s="341">
        <f t="shared" si="691"/>
        <v>1.5</v>
      </c>
      <c r="H757" s="342">
        <f>ROUND(F757*H$7, )</f>
        <v>0</v>
      </c>
      <c r="I757" s="343">
        <f t="shared" ref="I757:J757" si="692">ROUND(H757*I$7, )</f>
        <v>0</v>
      </c>
      <c r="J757" s="343">
        <f t="shared" si="692"/>
        <v>0</v>
      </c>
      <c r="K757" s="104">
        <f t="shared" si="524"/>
        <v>3</v>
      </c>
      <c r="L757" s="104">
        <f t="shared" si="492"/>
        <v>1.5</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38"/>
      <c r="E758" s="345">
        <v>10169</v>
      </c>
      <c r="F758" s="346">
        <f>SUM(F750,F754,F755,F756,F753)</f>
        <v>0</v>
      </c>
      <c r="G758" s="341">
        <f t="shared" si="691"/>
        <v>10169</v>
      </c>
      <c r="H758" s="349"/>
      <c r="I758" s="350"/>
      <c r="J758" s="350"/>
      <c r="K758" s="104">
        <f t="shared" si="524"/>
        <v>20338</v>
      </c>
      <c r="L758" s="104">
        <f t="shared" si="492"/>
        <v>10169</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326" t="s">
        <v>793</v>
      </c>
      <c r="B759" s="327"/>
      <c r="C759" s="328"/>
      <c r="D759" s="329" t="s">
        <v>794</v>
      </c>
      <c r="E759" s="330">
        <v>3063.6</v>
      </c>
      <c r="F759" s="331">
        <f t="shared" ref="F759:J759" si="693">SUM(F761,F760)</f>
        <v>0</v>
      </c>
      <c r="G759" s="332">
        <f t="shared" si="693"/>
        <v>3063.6</v>
      </c>
      <c r="H759" s="438">
        <f t="shared" si="693"/>
        <v>0</v>
      </c>
      <c r="I759" s="439">
        <f t="shared" si="693"/>
        <v>0</v>
      </c>
      <c r="J759" s="439">
        <f t="shared" si="693"/>
        <v>0</v>
      </c>
      <c r="K759" s="104">
        <f t="shared" si="524"/>
        <v>6127.2</v>
      </c>
      <c r="L759" s="104">
        <f t="shared" si="492"/>
        <v>3063.6</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706</v>
      </c>
      <c r="D760" s="338"/>
      <c r="E760" s="345">
        <v>0</v>
      </c>
      <c r="F760" s="346"/>
      <c r="G760" s="489">
        <f t="shared" ref="G760:G761" si="694">SUM(F760,E760)</f>
        <v>0</v>
      </c>
      <c r="H760" s="349"/>
      <c r="I760" s="350"/>
      <c r="J760" s="350"/>
      <c r="K760" s="104">
        <f t="shared" si="524"/>
        <v>0</v>
      </c>
      <c r="L760" s="104">
        <f t="shared" si="492"/>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35"/>
      <c r="B761" s="336"/>
      <c r="C761" s="337" t="s">
        <v>707</v>
      </c>
      <c r="D761" s="344"/>
      <c r="E761" s="345">
        <v>3063.6</v>
      </c>
      <c r="F761" s="676"/>
      <c r="G761" s="341">
        <f t="shared" si="694"/>
        <v>3063.6</v>
      </c>
      <c r="H761" s="349"/>
      <c r="I761" s="350"/>
      <c r="J761" s="350"/>
      <c r="K761" s="104">
        <f t="shared" si="524"/>
        <v>6127.2</v>
      </c>
      <c r="L761" s="104">
        <f t="shared" si="492"/>
        <v>3063.6</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t="s">
        <v>716</v>
      </c>
      <c r="B762" s="318"/>
      <c r="C762" s="319"/>
      <c r="D762" s="366"/>
      <c r="E762" s="367">
        <v>0</v>
      </c>
      <c r="F762" s="368">
        <f t="shared" ref="F762:J762" si="695">SUM(F763)</f>
        <v>0</v>
      </c>
      <c r="G762" s="490">
        <f t="shared" si="695"/>
        <v>0</v>
      </c>
      <c r="H762" s="491">
        <f t="shared" si="695"/>
        <v>0</v>
      </c>
      <c r="I762" s="492">
        <f t="shared" si="695"/>
        <v>0</v>
      </c>
      <c r="J762" s="492">
        <f t="shared" si="695"/>
        <v>0</v>
      </c>
      <c r="K762" s="104">
        <f t="shared" si="524"/>
        <v>0</v>
      </c>
      <c r="L762" s="104">
        <f t="shared" si="492"/>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35"/>
      <c r="B763" s="336"/>
      <c r="C763" s="337" t="s">
        <v>707</v>
      </c>
      <c r="D763" s="338"/>
      <c r="E763" s="493">
        <v>0</v>
      </c>
      <c r="F763" s="494"/>
      <c r="G763" s="341">
        <f>SUM(F763,E763)</f>
        <v>0</v>
      </c>
      <c r="H763" s="495"/>
      <c r="I763" s="496"/>
      <c r="J763" s="496"/>
      <c r="K763" s="104">
        <f t="shared" si="524"/>
        <v>0</v>
      </c>
      <c r="L763" s="104">
        <f t="shared" si="492"/>
        <v>0</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287" t="s">
        <v>795</v>
      </c>
      <c r="B764" s="288"/>
      <c r="C764" s="289"/>
      <c r="D764" s="290"/>
      <c r="E764" s="315">
        <v>37620.800000000003</v>
      </c>
      <c r="F764" s="316">
        <f t="shared" ref="F764:G764" si="696">SUM(F768,F799,F803,F810,F812,F814,F821,F816,F827,F830)</f>
        <v>0</v>
      </c>
      <c r="G764" s="293">
        <f t="shared" si="696"/>
        <v>37620.800000000003</v>
      </c>
      <c r="H764" s="294">
        <f t="shared" ref="H764:J764" si="697">SUM(H768,H799,H810,H814,H816,H803,H812,H827)</f>
        <v>0</v>
      </c>
      <c r="I764" s="295">
        <f t="shared" si="697"/>
        <v>0</v>
      </c>
      <c r="J764" s="295">
        <f t="shared" si="697"/>
        <v>0</v>
      </c>
      <c r="K764" s="104">
        <f t="shared" si="524"/>
        <v>75241.600000000006</v>
      </c>
      <c r="L764" s="104">
        <f t="shared" si="492"/>
        <v>37620.800000000003</v>
      </c>
      <c r="M764" s="77">
        <f>G764-G765</f>
        <v>0</v>
      </c>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2"/>
      <c r="B765" s="373" t="s">
        <v>725</v>
      </c>
      <c r="C765" s="374"/>
      <c r="D765" s="375"/>
      <c r="E765" s="376">
        <v>37620.800000000003</v>
      </c>
      <c r="F765" s="377">
        <f t="shared" ref="F765:G765" si="698">F766+F767</f>
        <v>0</v>
      </c>
      <c r="G765" s="378">
        <f t="shared" si="698"/>
        <v>37620.800000000003</v>
      </c>
      <c r="H765" s="379">
        <f t="shared" ref="H765:J765" si="699">SUM(H766:H767)</f>
        <v>0</v>
      </c>
      <c r="I765" s="380">
        <f t="shared" si="699"/>
        <v>0</v>
      </c>
      <c r="J765" s="380">
        <f t="shared" si="699"/>
        <v>0</v>
      </c>
      <c r="K765" s="104">
        <f t="shared" si="524"/>
        <v>75241.600000000006</v>
      </c>
      <c r="L765" s="104">
        <f t="shared" si="492"/>
        <v>37620.800000000003</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2"/>
      <c r="B766" s="373" t="s">
        <v>706</v>
      </c>
      <c r="C766" s="374"/>
      <c r="D766" s="375"/>
      <c r="E766" s="497">
        <v>34287.5</v>
      </c>
      <c r="F766" s="498">
        <f t="shared" ref="F766:G766" si="700">SUM(F776,F782,F785,F788,F801,F805,F808,F811,F813,F815,F822,F828,F831,F772,F797,F819)</f>
        <v>0</v>
      </c>
      <c r="G766" s="378">
        <f t="shared" si="700"/>
        <v>34287.5</v>
      </c>
      <c r="H766" s="379">
        <f t="shared" ref="H766:J766" si="701">SUM(H776,H782,H785,H788,H801,H805,H808,H811,H815,H813,H828)</f>
        <v>0</v>
      </c>
      <c r="I766" s="380">
        <f t="shared" si="701"/>
        <v>0</v>
      </c>
      <c r="J766" s="380">
        <f t="shared" si="701"/>
        <v>0</v>
      </c>
      <c r="K766" s="104">
        <f t="shared" si="524"/>
        <v>68575</v>
      </c>
      <c r="L766" s="104">
        <f t="shared" si="492"/>
        <v>34287.5</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72"/>
      <c r="B767" s="373" t="s">
        <v>707</v>
      </c>
      <c r="C767" s="374"/>
      <c r="D767" s="375"/>
      <c r="E767" s="497">
        <v>3333.3</v>
      </c>
      <c r="F767" s="498">
        <f t="shared" ref="F767:G767" si="702">SUM(F777,F783,F786,F789,F802,F806,F809,F820,F829,F832,F798)</f>
        <v>0</v>
      </c>
      <c r="G767" s="378">
        <f t="shared" si="702"/>
        <v>3333.3</v>
      </c>
      <c r="H767" s="379">
        <f t="shared" ref="H767:J767" si="703">SUM(H777,H783,H786,H789,H802,H806,H809,H820,H813,H829)</f>
        <v>0</v>
      </c>
      <c r="I767" s="380">
        <f t="shared" si="703"/>
        <v>0</v>
      </c>
      <c r="J767" s="380">
        <f t="shared" si="703"/>
        <v>0</v>
      </c>
      <c r="K767" s="104">
        <f t="shared" si="524"/>
        <v>6666.6</v>
      </c>
      <c r="L767" s="104">
        <f t="shared" si="492"/>
        <v>3333.3</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17" t="s">
        <v>796</v>
      </c>
      <c r="B768" s="318"/>
      <c r="C768" s="319"/>
      <c r="D768" s="320"/>
      <c r="E768" s="321">
        <v>24783.3</v>
      </c>
      <c r="F768" s="322">
        <f t="shared" ref="F768:G768" si="704">SUM(F769,F778,F784,F787,F793)</f>
        <v>0</v>
      </c>
      <c r="G768" s="323">
        <f t="shared" si="704"/>
        <v>24783.3</v>
      </c>
      <c r="H768" s="324">
        <f t="shared" ref="H768:J768" si="705">SUM(H769,H778,H784,H787)</f>
        <v>0</v>
      </c>
      <c r="I768" s="325">
        <f t="shared" si="705"/>
        <v>0</v>
      </c>
      <c r="J768" s="325">
        <f t="shared" si="705"/>
        <v>0</v>
      </c>
      <c r="K768" s="104">
        <f t="shared" si="524"/>
        <v>49566.6</v>
      </c>
      <c r="L768" s="104">
        <f t="shared" si="492"/>
        <v>24783.3</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26" t="s">
        <v>797</v>
      </c>
      <c r="B769" s="327"/>
      <c r="C769" s="328"/>
      <c r="D769" s="329">
        <v>67020303</v>
      </c>
      <c r="E769" s="330">
        <v>8344</v>
      </c>
      <c r="F769" s="331">
        <f t="shared" ref="F769:G769" si="706">SUM(F770,F771,F774)</f>
        <v>0</v>
      </c>
      <c r="G769" s="332">
        <f t="shared" si="706"/>
        <v>8344</v>
      </c>
      <c r="H769" s="333">
        <f t="shared" ref="H769:J769" si="707">SUM(H770:H774)</f>
        <v>0</v>
      </c>
      <c r="I769" s="334">
        <f t="shared" si="707"/>
        <v>0</v>
      </c>
      <c r="J769" s="334">
        <f t="shared" si="707"/>
        <v>0</v>
      </c>
      <c r="K769" s="104">
        <f t="shared" si="524"/>
        <v>16688</v>
      </c>
      <c r="L769" s="104">
        <f t="shared" si="492"/>
        <v>8344</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35" t="s">
        <v>754</v>
      </c>
      <c r="B770" s="336"/>
      <c r="C770" s="337"/>
      <c r="D770" s="344"/>
      <c r="E770" s="356">
        <v>8344</v>
      </c>
      <c r="F770" s="357">
        <f>F776+F777</f>
        <v>0</v>
      </c>
      <c r="G770" s="341">
        <f t="shared" ref="G770:G774" si="708">SUM(F770,E770)</f>
        <v>8344</v>
      </c>
      <c r="H770" s="175">
        <f>ROUND(F770*H$7, )</f>
        <v>0</v>
      </c>
      <c r="I770" s="176">
        <f>ROUND(F770*I$7, )</f>
        <v>0</v>
      </c>
      <c r="J770" s="176">
        <f>ROUND(F770*J$7, )</f>
        <v>0</v>
      </c>
      <c r="K770" s="104">
        <f t="shared" si="524"/>
        <v>16688</v>
      </c>
      <c r="L770" s="104">
        <f t="shared" si="492"/>
        <v>8344</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335" t="s">
        <v>716</v>
      </c>
      <c r="B771" s="336"/>
      <c r="C771" s="337"/>
      <c r="D771" s="344"/>
      <c r="E771" s="356">
        <v>0</v>
      </c>
      <c r="F771" s="357">
        <f>SUBTOTAL(9,F772)</f>
        <v>0</v>
      </c>
      <c r="G771" s="341">
        <f t="shared" si="708"/>
        <v>0</v>
      </c>
      <c r="H771" s="175"/>
      <c r="I771" s="176"/>
      <c r="J771" s="176"/>
      <c r="K771" s="104"/>
      <c r="L771" s="104">
        <f t="shared" si="492"/>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445"/>
      <c r="B772" s="499"/>
      <c r="C772" s="447" t="s">
        <v>706</v>
      </c>
      <c r="D772" s="448"/>
      <c r="E772" s="415">
        <v>0</v>
      </c>
      <c r="F772" s="416"/>
      <c r="G772" s="451">
        <f t="shared" si="708"/>
        <v>0</v>
      </c>
      <c r="H772" s="452"/>
      <c r="I772" s="453"/>
      <c r="J772" s="453"/>
      <c r="K772" s="144">
        <f t="shared" ref="K772:K816" si="709">SUM(E772:G772)</f>
        <v>0</v>
      </c>
      <c r="L772" s="144">
        <f t="shared" si="492"/>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445"/>
      <c r="B773" s="499"/>
      <c r="C773" s="447" t="s">
        <v>707</v>
      </c>
      <c r="D773" s="448"/>
      <c r="E773" s="415">
        <v>0</v>
      </c>
      <c r="F773" s="416"/>
      <c r="G773" s="451">
        <f t="shared" si="708"/>
        <v>0</v>
      </c>
      <c r="H773" s="452"/>
      <c r="I773" s="453"/>
      <c r="J773" s="453"/>
      <c r="K773" s="144">
        <f t="shared" si="709"/>
        <v>0</v>
      </c>
      <c r="L773" s="144">
        <f t="shared" si="492"/>
        <v>0</v>
      </c>
      <c r="M773" s="124"/>
      <c r="N773" s="124"/>
      <c r="O773" s="124"/>
      <c r="P773" s="124"/>
      <c r="Q773" s="124"/>
      <c r="R773" s="124"/>
      <c r="S773" s="124"/>
      <c r="T773" s="124"/>
      <c r="U773" s="124"/>
      <c r="V773" s="124"/>
      <c r="W773" s="124"/>
      <c r="X773" s="124"/>
      <c r="Y773" s="124"/>
      <c r="Z773" s="124"/>
      <c r="AA773" s="124"/>
      <c r="AB773" s="124"/>
      <c r="AC773" s="124"/>
      <c r="AD773" s="124"/>
      <c r="AE773" s="124"/>
      <c r="AF773" s="124"/>
      <c r="AG773" s="124"/>
      <c r="AH773" s="124"/>
      <c r="AI773" s="124"/>
      <c r="AJ773" s="124"/>
    </row>
    <row r="774" spans="1:36" ht="12.75" hidden="1" customHeight="1" x14ac:dyDescent="0.2">
      <c r="A774" s="335" t="s">
        <v>758</v>
      </c>
      <c r="B774" s="336"/>
      <c r="C774" s="337"/>
      <c r="D774" s="338"/>
      <c r="E774" s="339">
        <v>0</v>
      </c>
      <c r="F774" s="340"/>
      <c r="G774" s="341">
        <f t="shared" si="708"/>
        <v>0</v>
      </c>
      <c r="H774" s="443">
        <f>ROUND(F774*H$7, )</f>
        <v>0</v>
      </c>
      <c r="I774" s="444">
        <f t="shared" ref="I774:J774" si="710">ROUND(H774*I$7, )</f>
        <v>0</v>
      </c>
      <c r="J774" s="444">
        <f t="shared" si="710"/>
        <v>0</v>
      </c>
      <c r="K774" s="104">
        <f t="shared" si="709"/>
        <v>0</v>
      </c>
      <c r="L774" s="104">
        <f t="shared" si="492"/>
        <v>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c r="B775" s="437" t="s">
        <v>705</v>
      </c>
      <c r="C775" s="328"/>
      <c r="D775" s="329"/>
      <c r="E775" s="330">
        <v>8344</v>
      </c>
      <c r="F775" s="331">
        <f t="shared" ref="F775:J775" si="711">SUM(F776:F777)</f>
        <v>0</v>
      </c>
      <c r="G775" s="332">
        <f t="shared" si="711"/>
        <v>8344</v>
      </c>
      <c r="H775" s="438">
        <f t="shared" si="711"/>
        <v>0</v>
      </c>
      <c r="I775" s="439">
        <f t="shared" si="711"/>
        <v>0</v>
      </c>
      <c r="J775" s="439">
        <f t="shared" si="711"/>
        <v>0</v>
      </c>
      <c r="K775" s="104">
        <f t="shared" si="709"/>
        <v>16688</v>
      </c>
      <c r="L775" s="104">
        <f t="shared" si="492"/>
        <v>8344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5" customHeight="1" x14ac:dyDescent="0.25">
      <c r="A776" s="335"/>
      <c r="B776" s="336"/>
      <c r="C776" s="337" t="s">
        <v>706</v>
      </c>
      <c r="D776" s="344"/>
      <c r="E776" s="415">
        <v>7105</v>
      </c>
      <c r="F776" s="416"/>
      <c r="G776" s="341">
        <f t="shared" ref="G776:G777" si="712">SUM(F776,E776)</f>
        <v>7105</v>
      </c>
      <c r="H776" s="175">
        <f t="shared" ref="H776:H777" si="713">ROUND(F776*H$7, )</f>
        <v>0</v>
      </c>
      <c r="I776" s="176">
        <f>ROUND(F776*I$7, )</f>
        <v>0</v>
      </c>
      <c r="J776" s="176">
        <f>ROUND(F776*J$7, )</f>
        <v>0</v>
      </c>
      <c r="K776" s="104">
        <f t="shared" si="709"/>
        <v>14210</v>
      </c>
      <c r="L776" s="104">
        <f t="shared" si="492"/>
        <v>7105</v>
      </c>
      <c r="M776" s="351">
        <v>0.1</v>
      </c>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35"/>
      <c r="B777" s="336"/>
      <c r="C777" s="337" t="s">
        <v>707</v>
      </c>
      <c r="D777" s="344"/>
      <c r="E777" s="415">
        <v>1239</v>
      </c>
      <c r="F777" s="416"/>
      <c r="G777" s="341">
        <f t="shared" si="712"/>
        <v>1239</v>
      </c>
      <c r="H777" s="443">
        <f t="shared" si="713"/>
        <v>0</v>
      </c>
      <c r="I777" s="444">
        <f t="shared" ref="I777:J777" si="714">ROUND(H777*I$7, )</f>
        <v>0</v>
      </c>
      <c r="J777" s="444">
        <f t="shared" si="714"/>
        <v>0</v>
      </c>
      <c r="K777" s="104">
        <f t="shared" si="709"/>
        <v>2478</v>
      </c>
      <c r="L777" s="104">
        <f t="shared" si="492"/>
        <v>1239</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t="s">
        <v>798</v>
      </c>
      <c r="B778" s="327"/>
      <c r="C778" s="328"/>
      <c r="D778" s="329">
        <v>67020305</v>
      </c>
      <c r="E778" s="330">
        <v>1424</v>
      </c>
      <c r="F778" s="331">
        <f t="shared" ref="F778:J778" si="715">SUM(F779:F780)</f>
        <v>0</v>
      </c>
      <c r="G778" s="332">
        <f t="shared" si="715"/>
        <v>1424</v>
      </c>
      <c r="H778" s="438">
        <f t="shared" si="715"/>
        <v>0</v>
      </c>
      <c r="I778" s="439">
        <f t="shared" si="715"/>
        <v>0</v>
      </c>
      <c r="J778" s="439">
        <f t="shared" si="715"/>
        <v>0</v>
      </c>
      <c r="K778" s="104">
        <f t="shared" si="709"/>
        <v>2848</v>
      </c>
      <c r="L778" s="104">
        <f t="shared" si="492"/>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5" t="s">
        <v>754</v>
      </c>
      <c r="B779" s="336"/>
      <c r="C779" s="337"/>
      <c r="D779" s="344"/>
      <c r="E779" s="356">
        <v>1424</v>
      </c>
      <c r="F779" s="357">
        <f>F782+F783</f>
        <v>0</v>
      </c>
      <c r="G779" s="341">
        <f t="shared" ref="G779:G780" si="716">SUM(F779,E779)</f>
        <v>1424</v>
      </c>
      <c r="H779" s="477">
        <f t="shared" ref="H779:H780" si="717">ROUND(F779*H$7, )</f>
        <v>0</v>
      </c>
      <c r="I779" s="478">
        <f t="shared" ref="I779:I780" si="718">ROUND(F779*I$7, )</f>
        <v>0</v>
      </c>
      <c r="J779" s="478">
        <f t="shared" ref="J779:J780" si="719">ROUND(F779*J$7, )</f>
        <v>0</v>
      </c>
      <c r="K779" s="104">
        <f t="shared" si="709"/>
        <v>2848</v>
      </c>
      <c r="L779" s="104">
        <f t="shared" si="492"/>
        <v>1424</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hidden="1" customHeight="1" x14ac:dyDescent="0.2">
      <c r="A780" s="335" t="s">
        <v>758</v>
      </c>
      <c r="B780" s="336"/>
      <c r="C780" s="337"/>
      <c r="D780" s="344"/>
      <c r="E780" s="339">
        <v>0</v>
      </c>
      <c r="F780" s="340"/>
      <c r="G780" s="341">
        <f t="shared" si="716"/>
        <v>0</v>
      </c>
      <c r="H780" s="347">
        <f t="shared" si="717"/>
        <v>0</v>
      </c>
      <c r="I780" s="348">
        <f t="shared" si="718"/>
        <v>0</v>
      </c>
      <c r="J780" s="348">
        <f t="shared" si="719"/>
        <v>0</v>
      </c>
      <c r="K780" s="104">
        <f t="shared" si="709"/>
        <v>0</v>
      </c>
      <c r="L780" s="104">
        <f t="shared" si="492"/>
        <v>0</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c r="B781" s="437" t="s">
        <v>705</v>
      </c>
      <c r="C781" s="328"/>
      <c r="D781" s="329"/>
      <c r="E781" s="330">
        <v>1424</v>
      </c>
      <c r="F781" s="331">
        <f t="shared" ref="F781:J781" si="720">SUM(F782:F783)</f>
        <v>0</v>
      </c>
      <c r="G781" s="332">
        <f t="shared" si="720"/>
        <v>1424</v>
      </c>
      <c r="H781" s="438">
        <f t="shared" si="720"/>
        <v>0</v>
      </c>
      <c r="I781" s="439">
        <f t="shared" si="720"/>
        <v>0</v>
      </c>
      <c r="J781" s="439">
        <f t="shared" si="720"/>
        <v>0</v>
      </c>
      <c r="K781" s="104">
        <f t="shared" si="709"/>
        <v>2848</v>
      </c>
      <c r="L781" s="104">
        <f t="shared" si="492"/>
        <v>1424</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5">
        <v>1400</v>
      </c>
      <c r="F782" s="346"/>
      <c r="G782" s="341">
        <f t="shared" ref="G782:G783" si="721">SUM(F782,E782)</f>
        <v>1400</v>
      </c>
      <c r="H782" s="349">
        <f t="shared" ref="H782:H783" si="722">ROUND(F782*H$7, )</f>
        <v>0</v>
      </c>
      <c r="I782" s="350">
        <f>ROUND(F782*I$7, )</f>
        <v>0</v>
      </c>
      <c r="J782" s="350">
        <f>ROUND(F782*J$7, )</f>
        <v>0</v>
      </c>
      <c r="K782" s="104">
        <f t="shared" si="709"/>
        <v>2800</v>
      </c>
      <c r="L782" s="104">
        <f t="shared" si="492"/>
        <v>1400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39">
        <v>24</v>
      </c>
      <c r="F783" s="340"/>
      <c r="G783" s="341">
        <f t="shared" si="721"/>
        <v>24</v>
      </c>
      <c r="H783" s="443">
        <f t="shared" si="722"/>
        <v>0</v>
      </c>
      <c r="I783" s="444">
        <f t="shared" ref="I783:J783" si="723">ROUND(H783*I$7, )</f>
        <v>0</v>
      </c>
      <c r="J783" s="444">
        <f t="shared" si="723"/>
        <v>0</v>
      </c>
      <c r="K783" s="104">
        <f t="shared" si="709"/>
        <v>48</v>
      </c>
      <c r="L783" s="104">
        <f t="shared" si="492"/>
        <v>24</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26" t="s">
        <v>799</v>
      </c>
      <c r="B784" s="327"/>
      <c r="C784" s="328"/>
      <c r="D784" s="329">
        <v>67020302</v>
      </c>
      <c r="E784" s="330">
        <v>4175.3</v>
      </c>
      <c r="F784" s="331">
        <f t="shared" ref="F784:J784" si="724">SUM(F785:F786)</f>
        <v>0</v>
      </c>
      <c r="G784" s="332">
        <f t="shared" si="724"/>
        <v>4175.3</v>
      </c>
      <c r="H784" s="438">
        <f t="shared" si="724"/>
        <v>0</v>
      </c>
      <c r="I784" s="439">
        <f t="shared" si="724"/>
        <v>0</v>
      </c>
      <c r="J784" s="439">
        <f t="shared" si="724"/>
        <v>0</v>
      </c>
      <c r="K784" s="104">
        <f t="shared" si="709"/>
        <v>8350.6</v>
      </c>
      <c r="L784" s="104">
        <f t="shared" si="492"/>
        <v>4175.3</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5">
        <v>3847</v>
      </c>
      <c r="F785" s="346"/>
      <c r="G785" s="341">
        <f t="shared" ref="G785:G786" si="725">SUM(F785,E785)</f>
        <v>3847</v>
      </c>
      <c r="H785" s="349">
        <f t="shared" ref="H785:H786" si="726">ROUND(F785*H$7, )</f>
        <v>0</v>
      </c>
      <c r="I785" s="350">
        <f>ROUND(F785*I$7, )</f>
        <v>0</v>
      </c>
      <c r="J785" s="350">
        <f>ROUND(F785*J$7, )</f>
        <v>0</v>
      </c>
      <c r="K785" s="104">
        <f t="shared" si="709"/>
        <v>7694</v>
      </c>
      <c r="L785" s="104">
        <f t="shared" si="492"/>
        <v>3847</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5">
        <v>328.29999999999995</v>
      </c>
      <c r="F786" s="346"/>
      <c r="G786" s="341">
        <f t="shared" si="725"/>
        <v>328.29999999999995</v>
      </c>
      <c r="H786" s="349">
        <f t="shared" si="726"/>
        <v>0</v>
      </c>
      <c r="I786" s="350">
        <f t="shared" ref="I786:J786" si="727">ROUND(H786*I$7, )</f>
        <v>0</v>
      </c>
      <c r="J786" s="350">
        <f t="shared" si="727"/>
        <v>0</v>
      </c>
      <c r="K786" s="104">
        <f t="shared" si="709"/>
        <v>656.59999999999991</v>
      </c>
      <c r="L786" s="104" t="str">
        <f>C786</f>
        <v>Secţiunea de dezvoltare</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24.75" customHeight="1" x14ac:dyDescent="0.2">
      <c r="A787" s="763" t="s">
        <v>800</v>
      </c>
      <c r="B787" s="739"/>
      <c r="C787" s="741"/>
      <c r="D787" s="329">
        <v>67020308</v>
      </c>
      <c r="E787" s="330">
        <v>2650</v>
      </c>
      <c r="F787" s="331">
        <f t="shared" ref="F787:J787" si="728">SUM(F788:F789)</f>
        <v>0</v>
      </c>
      <c r="G787" s="332">
        <f t="shared" si="728"/>
        <v>2650</v>
      </c>
      <c r="H787" s="438">
        <f t="shared" si="728"/>
        <v>0</v>
      </c>
      <c r="I787" s="439">
        <f t="shared" si="728"/>
        <v>0</v>
      </c>
      <c r="J787" s="439">
        <f t="shared" si="728"/>
        <v>0</v>
      </c>
      <c r="K787" s="104">
        <f t="shared" si="709"/>
        <v>5300</v>
      </c>
      <c r="L787" s="104">
        <f t="shared" ref="L787:L793" si="729">IF(G787&lt;&gt;0,G787,0)</f>
        <v>2650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35"/>
      <c r="B788" s="336"/>
      <c r="C788" s="337" t="s">
        <v>706</v>
      </c>
      <c r="D788" s="344"/>
      <c r="E788" s="345">
        <v>2600</v>
      </c>
      <c r="F788" s="346"/>
      <c r="G788" s="341">
        <f t="shared" ref="G788:G789" si="730">SUM(F788,E788)</f>
        <v>2600</v>
      </c>
      <c r="H788" s="349">
        <f t="shared" ref="H788:H789" si="731">ROUND(F788*H$7, )</f>
        <v>0</v>
      </c>
      <c r="I788" s="350">
        <f>ROUND(F788*I$7, )</f>
        <v>0</v>
      </c>
      <c r="J788" s="350">
        <f>ROUND(F788*J$7, )</f>
        <v>0</v>
      </c>
      <c r="K788" s="104">
        <f t="shared" si="709"/>
        <v>5200</v>
      </c>
      <c r="L788" s="104">
        <f t="shared" si="729"/>
        <v>2600</v>
      </c>
      <c r="M788" s="351">
        <v>0.1</v>
      </c>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c r="B789" s="336"/>
      <c r="C789" s="337" t="s">
        <v>707</v>
      </c>
      <c r="D789" s="344"/>
      <c r="E789" s="345">
        <v>50</v>
      </c>
      <c r="F789" s="346"/>
      <c r="G789" s="341">
        <f t="shared" si="730"/>
        <v>50</v>
      </c>
      <c r="H789" s="443">
        <f t="shared" si="731"/>
        <v>0</v>
      </c>
      <c r="I789" s="444">
        <f t="shared" ref="I789:J789" si="732">ROUND(H789*I$7, )</f>
        <v>0</v>
      </c>
      <c r="J789" s="444">
        <f t="shared" si="732"/>
        <v>0</v>
      </c>
      <c r="K789" s="104">
        <f t="shared" si="709"/>
        <v>100</v>
      </c>
      <c r="L789" s="104">
        <f t="shared" si="729"/>
        <v>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717</v>
      </c>
      <c r="B790" s="327"/>
      <c r="C790" s="328"/>
      <c r="D790" s="329"/>
      <c r="E790" s="330">
        <v>2650</v>
      </c>
      <c r="F790" s="331">
        <f t="shared" ref="F790:J790" si="733">SUM(F791:F792)</f>
        <v>0</v>
      </c>
      <c r="G790" s="332">
        <f t="shared" si="733"/>
        <v>2650</v>
      </c>
      <c r="H790" s="438">
        <f t="shared" si="733"/>
        <v>0</v>
      </c>
      <c r="I790" s="439">
        <f t="shared" si="733"/>
        <v>0</v>
      </c>
      <c r="J790" s="439">
        <f t="shared" si="733"/>
        <v>0</v>
      </c>
      <c r="K790" s="104">
        <f t="shared" si="709"/>
        <v>5300</v>
      </c>
      <c r="L790" s="104">
        <f t="shared" si="729"/>
        <v>2650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26.25" customHeight="1" x14ac:dyDescent="0.25">
      <c r="A791" s="764" t="s">
        <v>801</v>
      </c>
      <c r="B791" s="739"/>
      <c r="C791" s="747"/>
      <c r="D791" s="344"/>
      <c r="E791" s="356">
        <v>1450</v>
      </c>
      <c r="F791" s="357">
        <f>F788+F789-F792</f>
        <v>0</v>
      </c>
      <c r="G791" s="341">
        <f t="shared" ref="G791:G792" si="734">SUM(F791,E791)</f>
        <v>1450</v>
      </c>
      <c r="H791" s="349">
        <f t="shared" ref="H791:H792" si="735">ROUND(F791*H$7, )</f>
        <v>0</v>
      </c>
      <c r="I791" s="350">
        <f t="shared" ref="I791:I792" si="736">ROUND(F791*I$7, )</f>
        <v>0</v>
      </c>
      <c r="J791" s="350">
        <f t="shared" ref="J791:J792" si="737">ROUND(F791*J$7, )</f>
        <v>0</v>
      </c>
      <c r="K791" s="104">
        <f t="shared" si="709"/>
        <v>2900</v>
      </c>
      <c r="L791" s="104">
        <f t="shared" si="729"/>
        <v>1450</v>
      </c>
      <c r="M791" s="351"/>
      <c r="N791" s="77">
        <f>G790-G787</f>
        <v>0</v>
      </c>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35" t="s">
        <v>802</v>
      </c>
      <c r="B792" s="336"/>
      <c r="C792" s="337"/>
      <c r="D792" s="344"/>
      <c r="E792" s="356">
        <v>1200</v>
      </c>
      <c r="F792" s="357"/>
      <c r="G792" s="341">
        <f t="shared" si="734"/>
        <v>1200</v>
      </c>
      <c r="H792" s="349">
        <f t="shared" si="735"/>
        <v>0</v>
      </c>
      <c r="I792" s="350">
        <f t="shared" si="736"/>
        <v>0</v>
      </c>
      <c r="J792" s="350">
        <f t="shared" si="737"/>
        <v>0</v>
      </c>
      <c r="K792" s="104">
        <f t="shared" si="709"/>
        <v>2400</v>
      </c>
      <c r="L792" s="104">
        <f t="shared" si="729"/>
        <v>1200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26" t="s">
        <v>803</v>
      </c>
      <c r="B793" s="327"/>
      <c r="C793" s="328"/>
      <c r="D793" s="329"/>
      <c r="E793" s="330">
        <v>8190</v>
      </c>
      <c r="F793" s="331">
        <f t="shared" ref="F793:J793" si="738">SUM(F794:F795)</f>
        <v>0</v>
      </c>
      <c r="G793" s="332">
        <f t="shared" si="738"/>
        <v>8190</v>
      </c>
      <c r="H793" s="438">
        <f t="shared" si="738"/>
        <v>0</v>
      </c>
      <c r="I793" s="439">
        <f t="shared" si="738"/>
        <v>0</v>
      </c>
      <c r="J793" s="439">
        <f t="shared" si="738"/>
        <v>0</v>
      </c>
      <c r="K793" s="104">
        <f t="shared" si="709"/>
        <v>16380</v>
      </c>
      <c r="L793" s="104">
        <f t="shared" si="729"/>
        <v>8190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5" t="s">
        <v>754</v>
      </c>
      <c r="B794" s="336"/>
      <c r="C794" s="337"/>
      <c r="D794" s="344"/>
      <c r="E794" s="356">
        <v>8190</v>
      </c>
      <c r="F794" s="357">
        <f>F796</f>
        <v>0</v>
      </c>
      <c r="G794" s="341">
        <f t="shared" ref="G794:G795" si="739">SUM(F794,E794)</f>
        <v>8190</v>
      </c>
      <c r="H794" s="477">
        <f t="shared" ref="H794:H795" si="740">ROUND(F794*H$7, )</f>
        <v>0</v>
      </c>
      <c r="I794" s="478">
        <f t="shared" ref="I794:I795" si="741">ROUND(F794*I$7, )</f>
        <v>0</v>
      </c>
      <c r="J794" s="478">
        <f t="shared" ref="J794:J795" si="742">ROUND(F794*J$7, )</f>
        <v>0</v>
      </c>
      <c r="K794" s="104">
        <f t="shared" si="709"/>
        <v>16380</v>
      </c>
      <c r="L794" s="104">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35" t="s">
        <v>758</v>
      </c>
      <c r="B795" s="336"/>
      <c r="C795" s="337"/>
      <c r="D795" s="344"/>
      <c r="E795" s="339">
        <v>0</v>
      </c>
      <c r="F795" s="340"/>
      <c r="G795" s="341">
        <f t="shared" si="739"/>
        <v>0</v>
      </c>
      <c r="H795" s="347">
        <f t="shared" si="740"/>
        <v>0</v>
      </c>
      <c r="I795" s="348">
        <f t="shared" si="741"/>
        <v>0</v>
      </c>
      <c r="J795" s="348">
        <f t="shared" si="742"/>
        <v>0</v>
      </c>
      <c r="K795" s="104">
        <f t="shared" si="709"/>
        <v>0</v>
      </c>
      <c r="L795" s="104">
        <f>IF(G795&lt;&gt;0,G795,0)</f>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6"/>
      <c r="B796" s="437" t="s">
        <v>705</v>
      </c>
      <c r="C796" s="328"/>
      <c r="D796" s="329"/>
      <c r="E796" s="330">
        <v>8190</v>
      </c>
      <c r="F796" s="331">
        <f t="shared" ref="F796:J796" si="743">SUM(F797:F798)</f>
        <v>0</v>
      </c>
      <c r="G796" s="332">
        <f t="shared" si="743"/>
        <v>8190</v>
      </c>
      <c r="H796" s="438">
        <f t="shared" si="743"/>
        <v>0</v>
      </c>
      <c r="I796" s="439">
        <f t="shared" si="743"/>
        <v>0</v>
      </c>
      <c r="J796" s="439">
        <f t="shared" si="743"/>
        <v>0</v>
      </c>
      <c r="K796" s="104">
        <f t="shared" si="709"/>
        <v>16380</v>
      </c>
      <c r="L796" s="10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5" customHeight="1" x14ac:dyDescent="0.25">
      <c r="A797" s="335"/>
      <c r="B797" s="336"/>
      <c r="C797" s="337" t="s">
        <v>706</v>
      </c>
      <c r="D797" s="344"/>
      <c r="E797" s="345">
        <v>7391</v>
      </c>
      <c r="F797" s="346"/>
      <c r="G797" s="341">
        <f t="shared" ref="G797:G798" si="744">SUM(F797,E797)</f>
        <v>7391</v>
      </c>
      <c r="H797" s="349">
        <f t="shared" ref="H797:H798" si="745">ROUND(F797*H$7, )</f>
        <v>0</v>
      </c>
      <c r="I797" s="350">
        <f>ROUND(F797*I$7, )</f>
        <v>0</v>
      </c>
      <c r="J797" s="350">
        <f>ROUND(F797*J$7, )</f>
        <v>0</v>
      </c>
      <c r="K797" s="104">
        <f t="shared" si="709"/>
        <v>14782</v>
      </c>
      <c r="L797" s="104">
        <f t="shared" ref="L797:L813" si="746">IF(G797&lt;&gt;0,G797,0)</f>
        <v>7391</v>
      </c>
      <c r="M797" s="351">
        <v>0.1</v>
      </c>
      <c r="N797" s="440">
        <v>5440</v>
      </c>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35"/>
      <c r="B798" s="336"/>
      <c r="C798" s="337" t="s">
        <v>707</v>
      </c>
      <c r="D798" s="344"/>
      <c r="E798" s="339">
        <v>799</v>
      </c>
      <c r="F798" s="340"/>
      <c r="G798" s="341">
        <f t="shared" si="744"/>
        <v>799</v>
      </c>
      <c r="H798" s="443">
        <f t="shared" si="745"/>
        <v>0</v>
      </c>
      <c r="I798" s="444">
        <f t="shared" ref="I798:J798" si="747">ROUND(H798*I$7, )</f>
        <v>0</v>
      </c>
      <c r="J798" s="444">
        <f t="shared" si="747"/>
        <v>0</v>
      </c>
      <c r="K798" s="104">
        <f t="shared" si="709"/>
        <v>1598</v>
      </c>
      <c r="L798" s="104">
        <f t="shared" si="746"/>
        <v>799</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17" t="s">
        <v>804</v>
      </c>
      <c r="B799" s="318"/>
      <c r="C799" s="319"/>
      <c r="D799" s="366"/>
      <c r="E799" s="321">
        <v>0</v>
      </c>
      <c r="F799" s="322">
        <f t="shared" ref="F799:J799" si="748">SUM(F800)</f>
        <v>0</v>
      </c>
      <c r="G799" s="323">
        <f t="shared" si="748"/>
        <v>0</v>
      </c>
      <c r="H799" s="500">
        <f t="shared" si="748"/>
        <v>0</v>
      </c>
      <c r="I799" s="501">
        <f t="shared" si="748"/>
        <v>0</v>
      </c>
      <c r="J799" s="501">
        <f t="shared" si="748"/>
        <v>0</v>
      </c>
      <c r="K799" s="104">
        <f t="shared" si="709"/>
        <v>0</v>
      </c>
      <c r="L799" s="104">
        <f t="shared" si="746"/>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502" t="s">
        <v>805</v>
      </c>
      <c r="B800" s="503"/>
      <c r="C800" s="504"/>
      <c r="D800" s="505"/>
      <c r="E800" s="330">
        <v>0</v>
      </c>
      <c r="F800" s="331">
        <f t="shared" ref="F800:J800" si="749">SUM(F801:F802)</f>
        <v>0</v>
      </c>
      <c r="G800" s="332">
        <f t="shared" si="749"/>
        <v>0</v>
      </c>
      <c r="H800" s="506">
        <f t="shared" si="749"/>
        <v>0</v>
      </c>
      <c r="I800" s="507">
        <f t="shared" si="749"/>
        <v>0</v>
      </c>
      <c r="J800" s="507">
        <f t="shared" si="749"/>
        <v>0</v>
      </c>
      <c r="K800" s="104">
        <f t="shared" si="709"/>
        <v>0</v>
      </c>
      <c r="L800" s="104">
        <f t="shared" si="746"/>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5"/>
      <c r="B801" s="336"/>
      <c r="C801" s="337" t="s">
        <v>706</v>
      </c>
      <c r="D801" s="338"/>
      <c r="E801" s="345">
        <v>0</v>
      </c>
      <c r="F801" s="346"/>
      <c r="G801" s="341">
        <f t="shared" ref="G801:G802" si="750">SUM(F801,E801)</f>
        <v>0</v>
      </c>
      <c r="H801" s="349">
        <f t="shared" ref="H801:H803" si="751">ROUND(F801*H$7, )</f>
        <v>0</v>
      </c>
      <c r="I801" s="350">
        <f>ROUND(F801*I$7, )</f>
        <v>0</v>
      </c>
      <c r="J801" s="350">
        <f>ROUND(F801*J$7, )</f>
        <v>0</v>
      </c>
      <c r="K801" s="104">
        <f t="shared" si="709"/>
        <v>0</v>
      </c>
      <c r="L801" s="104">
        <f t="shared" si="746"/>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707</v>
      </c>
      <c r="D802" s="338"/>
      <c r="E802" s="339">
        <v>0</v>
      </c>
      <c r="F802" s="340"/>
      <c r="G802" s="341">
        <f t="shared" si="750"/>
        <v>0</v>
      </c>
      <c r="H802" s="443">
        <f t="shared" si="751"/>
        <v>0</v>
      </c>
      <c r="I802" s="444">
        <f t="shared" ref="I802:J802" si="752">ROUND(H802*I$7, )</f>
        <v>0</v>
      </c>
      <c r="J802" s="444">
        <f t="shared" si="752"/>
        <v>0</v>
      </c>
      <c r="K802" s="104">
        <f t="shared" si="709"/>
        <v>0</v>
      </c>
      <c r="L802" s="104">
        <f t="shared" si="746"/>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t="s">
        <v>806</v>
      </c>
      <c r="B803" s="318"/>
      <c r="C803" s="319"/>
      <c r="D803" s="366"/>
      <c r="E803" s="321">
        <v>0</v>
      </c>
      <c r="F803" s="322">
        <f t="shared" ref="F803:G803" si="753">SUM(F804,F807)</f>
        <v>0</v>
      </c>
      <c r="G803" s="323">
        <f t="shared" si="753"/>
        <v>0</v>
      </c>
      <c r="H803" s="324">
        <f t="shared" si="751"/>
        <v>0</v>
      </c>
      <c r="I803" s="325">
        <f t="shared" ref="I803:J803" si="754">ROUND(H803*I$7, )</f>
        <v>0</v>
      </c>
      <c r="J803" s="325">
        <f t="shared" si="754"/>
        <v>0</v>
      </c>
      <c r="K803" s="104">
        <f t="shared" si="709"/>
        <v>0</v>
      </c>
      <c r="L803" s="104">
        <f t="shared" si="746"/>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807</v>
      </c>
      <c r="B804" s="327"/>
      <c r="C804" s="328"/>
      <c r="D804" s="441"/>
      <c r="E804" s="330">
        <v>0</v>
      </c>
      <c r="F804" s="331">
        <f t="shared" ref="F804:J804" si="755">SUM(F805:F806)</f>
        <v>0</v>
      </c>
      <c r="G804" s="332">
        <f t="shared" si="755"/>
        <v>0</v>
      </c>
      <c r="H804" s="479">
        <f t="shared" si="755"/>
        <v>0</v>
      </c>
      <c r="I804" s="480">
        <f t="shared" si="755"/>
        <v>0</v>
      </c>
      <c r="J804" s="480">
        <f t="shared" si="755"/>
        <v>0</v>
      </c>
      <c r="K804" s="104">
        <f t="shared" si="709"/>
        <v>0</v>
      </c>
      <c r="L804" s="104">
        <f t="shared" si="746"/>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5">
        <v>0</v>
      </c>
      <c r="F805" s="346"/>
      <c r="G805" s="341">
        <f t="shared" ref="G805:G806" si="756">SUM(F805,E805)</f>
        <v>0</v>
      </c>
      <c r="H805" s="349">
        <f t="shared" ref="H805:H809" si="757">ROUND(F805*H$7, )</f>
        <v>0</v>
      </c>
      <c r="I805" s="350">
        <f t="shared" ref="I805:J805" si="758">ROUND(H805*I$7, )</f>
        <v>0</v>
      </c>
      <c r="J805" s="350">
        <f t="shared" si="758"/>
        <v>0</v>
      </c>
      <c r="K805" s="104">
        <f t="shared" si="709"/>
        <v>0</v>
      </c>
      <c r="L805" s="104">
        <f t="shared" si="746"/>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39">
        <v>0</v>
      </c>
      <c r="F806" s="340"/>
      <c r="G806" s="341">
        <f t="shared" si="756"/>
        <v>0</v>
      </c>
      <c r="H806" s="443">
        <f t="shared" si="757"/>
        <v>0</v>
      </c>
      <c r="I806" s="444">
        <f t="shared" ref="I806:J806" si="759">ROUND(H806*I$7, )</f>
        <v>0</v>
      </c>
      <c r="J806" s="444">
        <f t="shared" si="759"/>
        <v>0</v>
      </c>
      <c r="K806" s="104">
        <f t="shared" si="709"/>
        <v>0</v>
      </c>
      <c r="L806" s="104">
        <f t="shared" si="746"/>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26" t="s">
        <v>808</v>
      </c>
      <c r="B807" s="327"/>
      <c r="C807" s="328"/>
      <c r="D807" s="441"/>
      <c r="E807" s="330">
        <v>0</v>
      </c>
      <c r="F807" s="331">
        <f t="shared" ref="F807:G807" si="760">SUM(F808:F809)</f>
        <v>0</v>
      </c>
      <c r="G807" s="332">
        <f t="shared" si="760"/>
        <v>0</v>
      </c>
      <c r="H807" s="333">
        <f t="shared" si="757"/>
        <v>0</v>
      </c>
      <c r="I807" s="334">
        <f t="shared" ref="I807:J807" si="761">ROUND(H807*I$7, )</f>
        <v>0</v>
      </c>
      <c r="J807" s="334">
        <f t="shared" si="761"/>
        <v>0</v>
      </c>
      <c r="K807" s="104">
        <f t="shared" si="709"/>
        <v>0</v>
      </c>
      <c r="L807" s="104">
        <f t="shared" si="746"/>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5"/>
      <c r="B808" s="336"/>
      <c r="C808" s="337" t="s">
        <v>706</v>
      </c>
      <c r="D808" s="338"/>
      <c r="E808" s="345">
        <v>0</v>
      </c>
      <c r="F808" s="346"/>
      <c r="G808" s="341">
        <f t="shared" ref="G808:G809" si="762">SUM(F808,E808)</f>
        <v>0</v>
      </c>
      <c r="H808" s="354">
        <f t="shared" si="757"/>
        <v>0</v>
      </c>
      <c r="I808" s="355">
        <f>ROUND(F808*I$7, )</f>
        <v>0</v>
      </c>
      <c r="J808" s="355">
        <f>ROUND(F808*J$7, )</f>
        <v>0</v>
      </c>
      <c r="K808" s="104">
        <f t="shared" si="709"/>
        <v>0</v>
      </c>
      <c r="L808" s="104">
        <f t="shared" si="746"/>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35"/>
      <c r="B809" s="336"/>
      <c r="C809" s="337" t="s">
        <v>707</v>
      </c>
      <c r="D809" s="338"/>
      <c r="E809" s="339">
        <v>0</v>
      </c>
      <c r="F809" s="340"/>
      <c r="G809" s="341">
        <f t="shared" si="762"/>
        <v>0</v>
      </c>
      <c r="H809" s="443">
        <f t="shared" si="757"/>
        <v>0</v>
      </c>
      <c r="I809" s="444">
        <f t="shared" ref="I809:J809" si="763">ROUND(H809*I$7, )</f>
        <v>0</v>
      </c>
      <c r="J809" s="444">
        <f t="shared" si="763"/>
        <v>0</v>
      </c>
      <c r="K809" s="104">
        <f t="shared" si="709"/>
        <v>0</v>
      </c>
      <c r="L809" s="104">
        <f t="shared" si="746"/>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17" t="s">
        <v>809</v>
      </c>
      <c r="B810" s="318"/>
      <c r="C810" s="319"/>
      <c r="D810" s="320" t="s">
        <v>810</v>
      </c>
      <c r="E810" s="321">
        <v>11116</v>
      </c>
      <c r="F810" s="322">
        <f t="shared" ref="F810:J810" si="764">SUM(F811)</f>
        <v>0</v>
      </c>
      <c r="G810" s="323">
        <f t="shared" si="764"/>
        <v>11116</v>
      </c>
      <c r="H810" s="399">
        <f t="shared" si="764"/>
        <v>0</v>
      </c>
      <c r="I810" s="400">
        <f t="shared" si="764"/>
        <v>0</v>
      </c>
      <c r="J810" s="400">
        <f t="shared" si="764"/>
        <v>0</v>
      </c>
      <c r="K810" s="104">
        <f t="shared" si="709"/>
        <v>22232</v>
      </c>
      <c r="L810" s="104">
        <f t="shared" si="746"/>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335"/>
      <c r="B811" s="336"/>
      <c r="C811" s="337" t="s">
        <v>706</v>
      </c>
      <c r="D811" s="344"/>
      <c r="E811" s="345">
        <v>11116</v>
      </c>
      <c r="F811" s="346"/>
      <c r="G811" s="341">
        <f>SUM(F811,E811)</f>
        <v>11116</v>
      </c>
      <c r="H811" s="349">
        <f t="shared" ref="H811:H815" si="765">ROUND(F811*H$7, )</f>
        <v>0</v>
      </c>
      <c r="I811" s="350">
        <f>ROUND(F811*I$7, )</f>
        <v>0</v>
      </c>
      <c r="J811" s="350">
        <f>ROUND(F811*J$7, )</f>
        <v>0</v>
      </c>
      <c r="K811" s="104">
        <f t="shared" si="709"/>
        <v>22232</v>
      </c>
      <c r="L811" s="104">
        <f t="shared" si="746"/>
        <v>11116</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7" t="s">
        <v>811</v>
      </c>
      <c r="B812" s="318"/>
      <c r="C812" s="319"/>
      <c r="D812" s="366"/>
      <c r="E812" s="367">
        <v>0</v>
      </c>
      <c r="F812" s="368">
        <f t="shared" ref="F812:G812" si="766">SUM(F813)</f>
        <v>0</v>
      </c>
      <c r="G812" s="369">
        <f t="shared" si="766"/>
        <v>0</v>
      </c>
      <c r="H812" s="370">
        <f t="shared" si="765"/>
        <v>0</v>
      </c>
      <c r="I812" s="371">
        <f t="shared" ref="I812:J812" si="767">ROUND(H812*I$7, )</f>
        <v>0</v>
      </c>
      <c r="J812" s="371">
        <f t="shared" si="767"/>
        <v>0</v>
      </c>
      <c r="K812" s="104">
        <f t="shared" si="709"/>
        <v>0</v>
      </c>
      <c r="L812" s="104">
        <f t="shared" si="746"/>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335"/>
      <c r="B813" s="336"/>
      <c r="C813" s="337" t="s">
        <v>812</v>
      </c>
      <c r="D813" s="344"/>
      <c r="E813" s="339">
        <v>0</v>
      </c>
      <c r="F813" s="340"/>
      <c r="G813" s="341">
        <f>SUM(F813,E813)</f>
        <v>0</v>
      </c>
      <c r="H813" s="443">
        <f t="shared" si="765"/>
        <v>0</v>
      </c>
      <c r="I813" s="444">
        <f>ROUND(F813*I$7, )</f>
        <v>0</v>
      </c>
      <c r="J813" s="444">
        <f>ROUND(F813*J$7, )</f>
        <v>0</v>
      </c>
      <c r="K813" s="104">
        <f t="shared" si="709"/>
        <v>0</v>
      </c>
      <c r="L813" s="104">
        <f t="shared" si="746"/>
        <v>0</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27" customHeight="1" x14ac:dyDescent="0.2">
      <c r="A814" s="742" t="s">
        <v>813</v>
      </c>
      <c r="B814" s="739"/>
      <c r="C814" s="747"/>
      <c r="D814" s="320" t="s">
        <v>814</v>
      </c>
      <c r="E814" s="321">
        <v>827</v>
      </c>
      <c r="F814" s="322">
        <f t="shared" ref="F814:G814" si="768">SUM(F815)</f>
        <v>0</v>
      </c>
      <c r="G814" s="323">
        <f t="shared" si="768"/>
        <v>827</v>
      </c>
      <c r="H814" s="324">
        <f t="shared" si="765"/>
        <v>0</v>
      </c>
      <c r="I814" s="325">
        <f t="shared" ref="I814:J814" si="769">ROUND(H814*I$7, )</f>
        <v>0</v>
      </c>
      <c r="J814" s="325">
        <f t="shared" si="769"/>
        <v>0</v>
      </c>
      <c r="K814" s="104">
        <f t="shared" si="709"/>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37" t="s">
        <v>706</v>
      </c>
      <c r="D815" s="344"/>
      <c r="E815" s="345">
        <v>827</v>
      </c>
      <c r="F815" s="346"/>
      <c r="G815" s="341">
        <f>SUM(F815,E815)</f>
        <v>827</v>
      </c>
      <c r="H815" s="349">
        <f t="shared" si="765"/>
        <v>0</v>
      </c>
      <c r="I815" s="350">
        <f>ROUND(F815*I$7, )</f>
        <v>0</v>
      </c>
      <c r="J815" s="350">
        <f>ROUND(F815*J$7, )</f>
        <v>0</v>
      </c>
      <c r="K815" s="104">
        <f t="shared" si="709"/>
        <v>1654</v>
      </c>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33" customHeight="1" x14ac:dyDescent="0.2">
      <c r="A816" s="751" t="s">
        <v>815</v>
      </c>
      <c r="B816" s="739"/>
      <c r="C816" s="747"/>
      <c r="D816" s="366"/>
      <c r="E816" s="321">
        <v>734.5</v>
      </c>
      <c r="F816" s="322">
        <f t="shared" ref="F816:G816" si="770">SUM(F819:F820)</f>
        <v>0</v>
      </c>
      <c r="G816" s="323">
        <f t="shared" si="770"/>
        <v>734.5</v>
      </c>
      <c r="H816" s="399">
        <f t="shared" ref="H816:J816" si="771">SUM(H820)</f>
        <v>0</v>
      </c>
      <c r="I816" s="400">
        <f t="shared" si="771"/>
        <v>0</v>
      </c>
      <c r="J816" s="400">
        <f t="shared" si="771"/>
        <v>0</v>
      </c>
      <c r="K816" s="104">
        <f t="shared" si="709"/>
        <v>1469</v>
      </c>
      <c r="L816" s="104">
        <f>IF(G816&lt;&gt;0,G816,0)</f>
        <v>734.5</v>
      </c>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53" t="s">
        <v>788</v>
      </c>
      <c r="D817" s="338"/>
      <c r="E817" s="345">
        <v>1.5</v>
      </c>
      <c r="F817" s="346"/>
      <c r="G817" s="341">
        <f t="shared" ref="G817:G820" si="772">SUM(F817,E817)</f>
        <v>1.5</v>
      </c>
      <c r="H817" s="349"/>
      <c r="I817" s="350"/>
      <c r="J817" s="350"/>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5"/>
      <c r="B818" s="336"/>
      <c r="C818" s="353" t="s">
        <v>816</v>
      </c>
      <c r="D818" s="338"/>
      <c r="E818" s="345">
        <v>733</v>
      </c>
      <c r="F818" s="346"/>
      <c r="G818" s="341">
        <f t="shared" si="772"/>
        <v>733</v>
      </c>
      <c r="H818" s="349"/>
      <c r="I818" s="350"/>
      <c r="J818" s="350"/>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5"/>
      <c r="B819" s="336"/>
      <c r="C819" s="337" t="s">
        <v>706</v>
      </c>
      <c r="D819" s="338"/>
      <c r="E819" s="345">
        <v>1.5</v>
      </c>
      <c r="F819" s="346">
        <f t="shared" ref="F819:F820" si="773">F817</f>
        <v>0</v>
      </c>
      <c r="G819" s="341">
        <f t="shared" si="772"/>
        <v>1.5</v>
      </c>
      <c r="H819" s="349"/>
      <c r="I819" s="350"/>
      <c r="J819" s="350"/>
      <c r="K819" s="104"/>
      <c r="L819" s="104"/>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35"/>
      <c r="B820" s="336"/>
      <c r="C820" s="337" t="s">
        <v>707</v>
      </c>
      <c r="D820" s="338"/>
      <c r="E820" s="345">
        <v>733</v>
      </c>
      <c r="F820" s="346">
        <f t="shared" si="773"/>
        <v>0</v>
      </c>
      <c r="G820" s="341">
        <f t="shared" si="772"/>
        <v>733</v>
      </c>
      <c r="H820" s="349"/>
      <c r="I820" s="350"/>
      <c r="J820" s="350"/>
      <c r="K820" s="104">
        <f t="shared" ref="K820:K945" si="774">SUM(E820:G820)</f>
        <v>1466</v>
      </c>
      <c r="L820" s="104">
        <f t="shared" ref="L820:L945" si="775">IF(G820&lt;&gt;0,G820,0)</f>
        <v>733</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17" t="s">
        <v>817</v>
      </c>
      <c r="B821" s="318"/>
      <c r="C821" s="319"/>
      <c r="D821" s="366"/>
      <c r="E821" s="367">
        <v>0</v>
      </c>
      <c r="F821" s="368">
        <f t="shared" ref="F821:J821" si="776">SUM(F823:F826)</f>
        <v>0</v>
      </c>
      <c r="G821" s="369">
        <f t="shared" si="776"/>
        <v>0</v>
      </c>
      <c r="H821" s="508">
        <f t="shared" si="776"/>
        <v>0</v>
      </c>
      <c r="I821" s="509">
        <f t="shared" si="776"/>
        <v>0</v>
      </c>
      <c r="J821" s="509">
        <f t="shared" si="776"/>
        <v>0</v>
      </c>
      <c r="K821" s="104">
        <f t="shared" si="774"/>
        <v>0</v>
      </c>
      <c r="L821" s="104">
        <f t="shared" si="775"/>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335"/>
      <c r="B822" s="336"/>
      <c r="C822" s="424" t="s">
        <v>812</v>
      </c>
      <c r="D822" s="338"/>
      <c r="E822" s="339">
        <v>0</v>
      </c>
      <c r="F822" s="340">
        <f>SUM(F823:F826)</f>
        <v>0</v>
      </c>
      <c r="G822" s="341">
        <f t="shared" ref="G822:G826" si="777">SUM(F822,E822)</f>
        <v>0</v>
      </c>
      <c r="H822" s="443">
        <f t="shared" ref="H822:J822" si="778">SUM(H823:H826)</f>
        <v>0</v>
      </c>
      <c r="I822" s="444">
        <f t="shared" si="778"/>
        <v>0</v>
      </c>
      <c r="J822" s="444">
        <f t="shared" si="778"/>
        <v>0</v>
      </c>
      <c r="K822" s="104">
        <f t="shared" si="774"/>
        <v>0</v>
      </c>
      <c r="L822" s="104">
        <f t="shared" si="775"/>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818</v>
      </c>
      <c r="D823" s="338"/>
      <c r="E823" s="339">
        <v>0</v>
      </c>
      <c r="F823" s="340"/>
      <c r="G823" s="341">
        <f t="shared" si="777"/>
        <v>0</v>
      </c>
      <c r="H823" s="443"/>
      <c r="I823" s="444"/>
      <c r="J823" s="444"/>
      <c r="K823" s="104">
        <f t="shared" si="774"/>
        <v>0</v>
      </c>
      <c r="L823" s="104">
        <f t="shared" si="775"/>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38.25" hidden="1" customHeight="1" x14ac:dyDescent="0.2">
      <c r="A824" s="335"/>
      <c r="B824" s="336"/>
      <c r="C824" s="337" t="s">
        <v>819</v>
      </c>
      <c r="D824" s="338"/>
      <c r="E824" s="339">
        <v>0</v>
      </c>
      <c r="F824" s="340"/>
      <c r="G824" s="341">
        <f t="shared" si="777"/>
        <v>0</v>
      </c>
      <c r="H824" s="443"/>
      <c r="I824" s="444"/>
      <c r="J824" s="444"/>
      <c r="K824" s="104">
        <f t="shared" si="774"/>
        <v>0</v>
      </c>
      <c r="L824" s="104">
        <f t="shared" si="775"/>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5"/>
      <c r="B825" s="336"/>
      <c r="C825" s="337" t="s">
        <v>820</v>
      </c>
      <c r="D825" s="338"/>
      <c r="E825" s="339">
        <v>0</v>
      </c>
      <c r="F825" s="340"/>
      <c r="G825" s="341">
        <f t="shared" si="777"/>
        <v>0</v>
      </c>
      <c r="H825" s="443"/>
      <c r="I825" s="444"/>
      <c r="J825" s="444"/>
      <c r="K825" s="104">
        <f t="shared" si="774"/>
        <v>0</v>
      </c>
      <c r="L825" s="104">
        <f t="shared" si="775"/>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35"/>
      <c r="B826" s="336"/>
      <c r="C826" s="337" t="s">
        <v>821</v>
      </c>
      <c r="D826" s="338"/>
      <c r="E826" s="166">
        <v>0</v>
      </c>
      <c r="F826" s="167"/>
      <c r="G826" s="341">
        <f t="shared" si="777"/>
        <v>0</v>
      </c>
      <c r="H826" s="443"/>
      <c r="I826" s="444"/>
      <c r="J826" s="444"/>
      <c r="K826" s="104">
        <f t="shared" si="774"/>
        <v>0</v>
      </c>
      <c r="L826" s="104">
        <f t="shared" si="775"/>
        <v>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317" t="s">
        <v>822</v>
      </c>
      <c r="B827" s="318"/>
      <c r="C827" s="319"/>
      <c r="D827" s="366" t="s">
        <v>823</v>
      </c>
      <c r="E827" s="321">
        <v>160</v>
      </c>
      <c r="F827" s="322">
        <f t="shared" ref="F827:J827" si="779">SUM(F828:F829)</f>
        <v>0</v>
      </c>
      <c r="G827" s="323">
        <f t="shared" si="779"/>
        <v>160</v>
      </c>
      <c r="H827" s="399">
        <f t="shared" si="779"/>
        <v>0</v>
      </c>
      <c r="I827" s="400">
        <f t="shared" si="779"/>
        <v>0</v>
      </c>
      <c r="J827" s="400">
        <f t="shared" si="779"/>
        <v>0</v>
      </c>
      <c r="K827" s="104">
        <f t="shared" si="774"/>
        <v>320</v>
      </c>
      <c r="L827" s="104">
        <f t="shared" si="775"/>
        <v>160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v>0</v>
      </c>
      <c r="F828" s="361"/>
      <c r="G828" s="341">
        <f t="shared" ref="G828:G829" si="780">SUM(F828,E828)</f>
        <v>0</v>
      </c>
      <c r="H828" s="347"/>
      <c r="I828" s="348"/>
      <c r="J828" s="348"/>
      <c r="K828" s="104">
        <f t="shared" si="774"/>
        <v>0</v>
      </c>
      <c r="L828" s="104">
        <f t="shared" si="775"/>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335"/>
      <c r="B829" s="336"/>
      <c r="C829" s="337" t="s">
        <v>707</v>
      </c>
      <c r="D829" s="338"/>
      <c r="E829" s="345">
        <v>160</v>
      </c>
      <c r="F829" s="346"/>
      <c r="G829" s="341">
        <f t="shared" si="780"/>
        <v>160</v>
      </c>
      <c r="H829" s="347"/>
      <c r="I829" s="348"/>
      <c r="J829" s="348"/>
      <c r="K829" s="104">
        <f t="shared" si="774"/>
        <v>320</v>
      </c>
      <c r="L829" s="104">
        <f t="shared" si="775"/>
        <v>160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t="s">
        <v>824</v>
      </c>
      <c r="B830" s="318"/>
      <c r="C830" s="319"/>
      <c r="D830" s="366"/>
      <c r="E830" s="321">
        <v>0</v>
      </c>
      <c r="F830" s="322">
        <f t="shared" ref="F830:J830" si="781">SUM(F831:F832)</f>
        <v>0</v>
      </c>
      <c r="G830" s="323">
        <f t="shared" si="781"/>
        <v>0</v>
      </c>
      <c r="H830" s="399">
        <f t="shared" si="781"/>
        <v>0</v>
      </c>
      <c r="I830" s="400">
        <f t="shared" si="781"/>
        <v>0</v>
      </c>
      <c r="J830" s="400">
        <f t="shared" si="781"/>
        <v>0</v>
      </c>
      <c r="K830" s="104">
        <f t="shared" si="774"/>
        <v>0</v>
      </c>
      <c r="L830" s="104">
        <f t="shared" si="775"/>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5"/>
      <c r="B831" s="336"/>
      <c r="C831" s="337" t="s">
        <v>812</v>
      </c>
      <c r="D831" s="338"/>
      <c r="E831" s="361">
        <v>0</v>
      </c>
      <c r="F831" s="361"/>
      <c r="G831" s="341">
        <f t="shared" ref="G831:G832" si="782">SUM(F831,E831)</f>
        <v>0</v>
      </c>
      <c r="H831" s="347"/>
      <c r="I831" s="348"/>
      <c r="J831" s="348"/>
      <c r="K831" s="104">
        <f t="shared" si="774"/>
        <v>0</v>
      </c>
      <c r="L831" s="104">
        <f t="shared" si="775"/>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335"/>
      <c r="B832" s="336"/>
      <c r="C832" s="337" t="s">
        <v>707</v>
      </c>
      <c r="D832" s="338"/>
      <c r="E832" s="345">
        <v>0</v>
      </c>
      <c r="F832" s="346"/>
      <c r="G832" s="341">
        <f t="shared" si="782"/>
        <v>0</v>
      </c>
      <c r="H832" s="347"/>
      <c r="I832" s="348"/>
      <c r="J832" s="348"/>
      <c r="K832" s="104">
        <f t="shared" si="774"/>
        <v>0</v>
      </c>
      <c r="L832" s="104">
        <f t="shared" si="775"/>
        <v>0</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87" t="s">
        <v>825</v>
      </c>
      <c r="B833" s="288"/>
      <c r="C833" s="289"/>
      <c r="D833" s="290"/>
      <c r="E833" s="315">
        <v>79092.31</v>
      </c>
      <c r="F833" s="316">
        <f t="shared" ref="F833:G833" si="783">SUM(F838,F860)</f>
        <v>0</v>
      </c>
      <c r="G833" s="293">
        <f t="shared" si="783"/>
        <v>79092.31</v>
      </c>
      <c r="H833" s="294">
        <f t="shared" ref="H833:J833" si="784">SUM(H838,H860,H846)</f>
        <v>0</v>
      </c>
      <c r="I833" s="295">
        <f t="shared" si="784"/>
        <v>0</v>
      </c>
      <c r="J833" s="295">
        <f t="shared" si="784"/>
        <v>0</v>
      </c>
      <c r="K833" s="104">
        <f t="shared" si="774"/>
        <v>158184.62</v>
      </c>
      <c r="L833" s="104">
        <f t="shared" si="775"/>
        <v>79092.31</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372"/>
      <c r="B834" s="373" t="s">
        <v>725</v>
      </c>
      <c r="C834" s="374"/>
      <c r="D834" s="375"/>
      <c r="E834" s="376">
        <v>79092.31</v>
      </c>
      <c r="F834" s="377">
        <f t="shared" ref="F834:J834" si="785">SUM(F835:F836)</f>
        <v>0</v>
      </c>
      <c r="G834" s="378">
        <f t="shared" si="785"/>
        <v>79092.31</v>
      </c>
      <c r="H834" s="379">
        <f t="shared" si="785"/>
        <v>0</v>
      </c>
      <c r="I834" s="380">
        <f t="shared" si="785"/>
        <v>0</v>
      </c>
      <c r="J834" s="380">
        <f t="shared" si="785"/>
        <v>0</v>
      </c>
      <c r="K834" s="104">
        <f t="shared" si="774"/>
        <v>158184.62</v>
      </c>
      <c r="L834" s="104">
        <f t="shared" si="775"/>
        <v>79092.31</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2"/>
      <c r="B835" s="403" t="s">
        <v>706</v>
      </c>
      <c r="C835" s="404"/>
      <c r="D835" s="510"/>
      <c r="E835" s="511">
        <v>71792.31</v>
      </c>
      <c r="F835" s="512">
        <f t="shared" ref="F835:G835" si="786">SUM(F840,F862,F866,F864)</f>
        <v>0</v>
      </c>
      <c r="G835" s="513">
        <f t="shared" si="786"/>
        <v>71792.31</v>
      </c>
      <c r="H835" s="514">
        <f t="shared" ref="H835:J835" si="787">SUM(H840,H847)</f>
        <v>0</v>
      </c>
      <c r="I835" s="515">
        <f t="shared" si="787"/>
        <v>0</v>
      </c>
      <c r="J835" s="515">
        <f t="shared" si="787"/>
        <v>0</v>
      </c>
      <c r="K835" s="104">
        <f t="shared" si="774"/>
        <v>143584.62</v>
      </c>
      <c r="L835" s="104">
        <f t="shared" si="775"/>
        <v>71792.31</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2"/>
      <c r="B836" s="403" t="s">
        <v>707</v>
      </c>
      <c r="C836" s="404"/>
      <c r="D836" s="510"/>
      <c r="E836" s="511">
        <v>7300</v>
      </c>
      <c r="F836" s="512">
        <f>F841+F867</f>
        <v>0</v>
      </c>
      <c r="G836" s="513">
        <f>G841+G867</f>
        <v>7300</v>
      </c>
      <c r="H836" s="514">
        <f t="shared" ref="H836:J836" si="788">SUM(H841,H862,H848)</f>
        <v>0</v>
      </c>
      <c r="I836" s="515">
        <f t="shared" si="788"/>
        <v>0</v>
      </c>
      <c r="J836" s="515">
        <f t="shared" si="788"/>
        <v>0</v>
      </c>
      <c r="K836" s="104">
        <f t="shared" si="774"/>
        <v>14600</v>
      </c>
      <c r="L836" s="104">
        <f t="shared" si="775"/>
        <v>7300</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402"/>
      <c r="B837" s="403"/>
      <c r="C837" s="404"/>
      <c r="D837" s="510"/>
      <c r="E837" s="516">
        <v>76842.31</v>
      </c>
      <c r="F837" s="517">
        <f t="shared" ref="F837:G837" si="789">SUM(F838,F848)</f>
        <v>0</v>
      </c>
      <c r="G837" s="518">
        <f t="shared" si="789"/>
        <v>76842.31</v>
      </c>
      <c r="H837" s="514"/>
      <c r="I837" s="515"/>
      <c r="J837" s="515"/>
      <c r="K837" s="104">
        <f t="shared" si="774"/>
        <v>153684.62</v>
      </c>
      <c r="L837" s="104">
        <f t="shared" si="775"/>
        <v>76842.31</v>
      </c>
      <c r="M837" s="11"/>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row>
    <row r="838" spans="1:36" ht="25.5" customHeight="1" x14ac:dyDescent="0.2">
      <c r="A838" s="746" t="s">
        <v>826</v>
      </c>
      <c r="B838" s="739"/>
      <c r="C838" s="747"/>
      <c r="D838" s="519"/>
      <c r="E838" s="520">
        <v>76842.31</v>
      </c>
      <c r="F838" s="521">
        <f t="shared" ref="F838:G838" si="790">SUM(F842,F849,F853)</f>
        <v>0</v>
      </c>
      <c r="G838" s="522">
        <f t="shared" si="790"/>
        <v>76842.31</v>
      </c>
      <c r="H838" s="523">
        <f t="shared" ref="H838:J838" si="791">SUM(H842:H853)</f>
        <v>0</v>
      </c>
      <c r="I838" s="524">
        <f t="shared" si="791"/>
        <v>0</v>
      </c>
      <c r="J838" s="524">
        <f t="shared" si="791"/>
        <v>0</v>
      </c>
      <c r="K838" s="104">
        <f t="shared" si="774"/>
        <v>153684.62</v>
      </c>
      <c r="L838" s="104">
        <f t="shared" si="775"/>
        <v>76842.31</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5"/>
      <c r="B839" s="446" t="s">
        <v>705</v>
      </c>
      <c r="C839" s="526"/>
      <c r="D839" s="527"/>
      <c r="E839" s="516">
        <v>76842.31</v>
      </c>
      <c r="F839" s="517">
        <f t="shared" ref="F839:J839" si="792">SUM(F840:F841)</f>
        <v>0</v>
      </c>
      <c r="G839" s="518">
        <f t="shared" si="792"/>
        <v>76842.31</v>
      </c>
      <c r="H839" s="528">
        <f t="shared" si="792"/>
        <v>0</v>
      </c>
      <c r="I839" s="529">
        <f t="shared" si="792"/>
        <v>0</v>
      </c>
      <c r="J839" s="529">
        <f t="shared" si="792"/>
        <v>0</v>
      </c>
      <c r="K839" s="104">
        <f t="shared" si="774"/>
        <v>153684.62</v>
      </c>
      <c r="L839" s="104">
        <f t="shared" si="775"/>
        <v>76842.31</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5"/>
      <c r="B840" s="530"/>
      <c r="C840" s="526" t="s">
        <v>706</v>
      </c>
      <c r="D840" s="527"/>
      <c r="E840" s="516">
        <v>69542.31</v>
      </c>
      <c r="F840" s="517">
        <f t="shared" ref="F840:G840" si="793">SUM(F844,F847,F851,F855,F858)</f>
        <v>0</v>
      </c>
      <c r="G840" s="451">
        <f t="shared" si="793"/>
        <v>69542.31</v>
      </c>
      <c r="H840" s="531">
        <f>ROUND(F840*H$7, )</f>
        <v>0</v>
      </c>
      <c r="I840" s="532">
        <f>ROUND(F840*I$7, )</f>
        <v>0</v>
      </c>
      <c r="J840" s="532">
        <f>ROUND(F840*J$7, )</f>
        <v>0</v>
      </c>
      <c r="K840" s="104">
        <f t="shared" si="774"/>
        <v>139084.62</v>
      </c>
      <c r="L840" s="104">
        <f t="shared" si="775"/>
        <v>69542.31</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525"/>
      <c r="B841" s="530"/>
      <c r="C841" s="526" t="s">
        <v>707</v>
      </c>
      <c r="D841" s="527"/>
      <c r="E841" s="516">
        <v>7300</v>
      </c>
      <c r="F841" s="517">
        <f>SUBTOTAL(9,F845,F856,F852)</f>
        <v>0</v>
      </c>
      <c r="G841" s="451">
        <f>SUM(G845,G848,G852,G856,G859)</f>
        <v>7300</v>
      </c>
      <c r="H841" s="528"/>
      <c r="I841" s="529"/>
      <c r="J841" s="529"/>
      <c r="K841" s="104">
        <f t="shared" si="774"/>
        <v>14600</v>
      </c>
      <c r="L841" s="104">
        <f t="shared" si="775"/>
        <v>7300</v>
      </c>
      <c r="M841" s="124"/>
      <c r="N841" s="124"/>
      <c r="O841" s="124"/>
      <c r="P841" s="124"/>
      <c r="Q841" s="124"/>
      <c r="R841" s="124"/>
      <c r="S841" s="124"/>
      <c r="T841" s="124"/>
      <c r="U841" s="124"/>
      <c r="V841" s="124"/>
      <c r="W841" s="124"/>
      <c r="X841" s="124"/>
      <c r="Y841" s="124"/>
      <c r="Z841" s="124"/>
      <c r="AA841" s="124"/>
      <c r="AB841" s="124"/>
      <c r="AC841" s="124"/>
      <c r="AD841" s="124"/>
      <c r="AE841" s="124"/>
      <c r="AF841" s="124"/>
      <c r="AG841" s="124"/>
      <c r="AH841" s="124"/>
      <c r="AI841" s="124"/>
      <c r="AJ841" s="124"/>
    </row>
    <row r="842" spans="1:36" ht="12.75" customHeight="1" x14ac:dyDescent="0.2">
      <c r="A842" s="742" t="s">
        <v>827</v>
      </c>
      <c r="B842" s="739"/>
      <c r="C842" s="741"/>
      <c r="D842" s="366">
        <v>680206</v>
      </c>
      <c r="E842" s="321">
        <v>40728.61</v>
      </c>
      <c r="F842" s="322">
        <f t="shared" ref="F842:G842" si="794">SUM(F846,F843)</f>
        <v>0</v>
      </c>
      <c r="G842" s="323">
        <f t="shared" si="794"/>
        <v>40728.61</v>
      </c>
      <c r="H842" s="399">
        <f>ROUND(F842*H$7, )</f>
        <v>0</v>
      </c>
      <c r="I842" s="400">
        <f>ROUND(F842*I$7, )</f>
        <v>0</v>
      </c>
      <c r="J842" s="400">
        <f>ROUND(F842*J$7, )</f>
        <v>0</v>
      </c>
      <c r="K842" s="104">
        <f t="shared" si="774"/>
        <v>81457.22</v>
      </c>
      <c r="L842" s="104">
        <f t="shared" si="775"/>
        <v>40728.61</v>
      </c>
      <c r="M842" s="77" t="e">
        <f>G322+#REF!</f>
        <v>#REF!</v>
      </c>
      <c r="N842" s="11" t="e">
        <f>M842/G842</f>
        <v>#REF!</v>
      </c>
      <c r="O842" s="11" t="s">
        <v>828</v>
      </c>
      <c r="P842" s="77" t="e">
        <f>G842-M842</f>
        <v>#REF!</v>
      </c>
      <c r="Q842" s="11"/>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525"/>
      <c r="B843" s="738" t="s">
        <v>829</v>
      </c>
      <c r="C843" s="739"/>
      <c r="D843" s="527"/>
      <c r="E843" s="516">
        <v>40728.61</v>
      </c>
      <c r="F843" s="517">
        <f t="shared" ref="F843:J843" si="795">SUM(F844:F845)</f>
        <v>0</v>
      </c>
      <c r="G843" s="518">
        <f t="shared" si="795"/>
        <v>40728.61</v>
      </c>
      <c r="H843" s="528">
        <f t="shared" si="795"/>
        <v>0</v>
      </c>
      <c r="I843" s="529">
        <f t="shared" si="795"/>
        <v>0</v>
      </c>
      <c r="J843" s="529">
        <f t="shared" si="795"/>
        <v>0</v>
      </c>
      <c r="K843" s="104">
        <f t="shared" si="774"/>
        <v>81457.22</v>
      </c>
      <c r="L843" s="104">
        <f t="shared" si="775"/>
        <v>40728.61</v>
      </c>
      <c r="M843" s="124"/>
      <c r="N843" s="124">
        <f>G322/G844</f>
        <v>0.52443885632009468</v>
      </c>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5" customHeight="1" x14ac:dyDescent="0.25">
      <c r="A844" s="335"/>
      <c r="B844" s="336"/>
      <c r="C844" s="337" t="s">
        <v>706</v>
      </c>
      <c r="D844" s="338"/>
      <c r="E844" s="345">
        <v>35615.21</v>
      </c>
      <c r="F844" s="676"/>
      <c r="G844" s="341">
        <f>SUM(F844,E844)</f>
        <v>35615.21</v>
      </c>
      <c r="H844" s="347"/>
      <c r="I844" s="348"/>
      <c r="J844" s="348"/>
      <c r="K844" s="104">
        <f t="shared" si="774"/>
        <v>71230.42</v>
      </c>
      <c r="L844" s="104">
        <f t="shared" si="775"/>
        <v>35615.21</v>
      </c>
      <c r="M844" s="351">
        <v>0</v>
      </c>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335"/>
      <c r="B845" s="336"/>
      <c r="C845" s="337" t="s">
        <v>707</v>
      </c>
      <c r="D845" s="338"/>
      <c r="E845" s="345">
        <v>5113.3999999999996</v>
      </c>
      <c r="F845" s="676"/>
      <c r="G845" s="341">
        <f t="shared" ref="G845" si="796">SUM(F845,E845)</f>
        <v>5113.3999999999996</v>
      </c>
      <c r="H845" s="347"/>
      <c r="I845" s="348"/>
      <c r="J845" s="348"/>
      <c r="K845" s="104">
        <f t="shared" si="774"/>
        <v>10226.799999999999</v>
      </c>
      <c r="L845" s="104">
        <f t="shared" si="775"/>
        <v>5113.3999999999996</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26.25" hidden="1" customHeight="1" x14ac:dyDescent="0.2">
      <c r="A846" s="525"/>
      <c r="B846" s="738" t="s">
        <v>830</v>
      </c>
      <c r="C846" s="739"/>
      <c r="D846" s="527"/>
      <c r="E846" s="516">
        <v>0</v>
      </c>
      <c r="F846" s="517">
        <f t="shared" ref="F846:J846" si="797">SUM(F847:F848)</f>
        <v>0</v>
      </c>
      <c r="G846" s="518">
        <f t="shared" si="797"/>
        <v>0</v>
      </c>
      <c r="H846" s="528">
        <f t="shared" si="797"/>
        <v>0</v>
      </c>
      <c r="I846" s="529">
        <f t="shared" si="797"/>
        <v>0</v>
      </c>
      <c r="J846" s="529">
        <f t="shared" si="797"/>
        <v>0</v>
      </c>
      <c r="K846" s="104">
        <f t="shared" si="774"/>
        <v>0</v>
      </c>
      <c r="L846" s="104">
        <f t="shared" si="775"/>
        <v>0</v>
      </c>
      <c r="M846" s="124"/>
      <c r="N846" s="124"/>
      <c r="O846" s="124"/>
      <c r="P846" s="124"/>
      <c r="Q846" s="124"/>
      <c r="R846" s="124"/>
      <c r="S846" s="124"/>
      <c r="T846" s="124"/>
      <c r="U846" s="124"/>
      <c r="V846" s="124"/>
      <c r="W846" s="124"/>
      <c r="X846" s="124"/>
      <c r="Y846" s="124"/>
      <c r="Z846" s="124"/>
      <c r="AA846" s="124"/>
      <c r="AB846" s="124"/>
      <c r="AC846" s="124"/>
      <c r="AD846" s="124"/>
      <c r="AE846" s="124"/>
      <c r="AF846" s="124"/>
      <c r="AG846" s="124"/>
      <c r="AH846" s="124"/>
      <c r="AI846" s="124"/>
      <c r="AJ846" s="124"/>
    </row>
    <row r="847" spans="1:36" ht="12.75" hidden="1" customHeight="1" x14ac:dyDescent="0.2">
      <c r="A847" s="335"/>
      <c r="B847" s="336"/>
      <c r="C847" s="337" t="s">
        <v>706</v>
      </c>
      <c r="D847" s="338"/>
      <c r="E847" s="345">
        <v>0</v>
      </c>
      <c r="F847" s="346"/>
      <c r="G847" s="341">
        <f t="shared" ref="G847:G849" si="798">SUM(F847,E847)</f>
        <v>0</v>
      </c>
      <c r="H847" s="347"/>
      <c r="I847" s="348"/>
      <c r="J847" s="348"/>
      <c r="K847" s="104">
        <f t="shared" si="774"/>
        <v>0</v>
      </c>
      <c r="L847" s="104">
        <f t="shared" si="775"/>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335"/>
      <c r="B848" s="336"/>
      <c r="C848" s="337" t="s">
        <v>707</v>
      </c>
      <c r="D848" s="338"/>
      <c r="E848" s="345">
        <v>0</v>
      </c>
      <c r="F848" s="346"/>
      <c r="G848" s="341">
        <f t="shared" si="798"/>
        <v>0</v>
      </c>
      <c r="H848" s="347"/>
      <c r="I848" s="348"/>
      <c r="J848" s="348"/>
      <c r="K848" s="104">
        <f t="shared" si="774"/>
        <v>0</v>
      </c>
      <c r="L848" s="104">
        <f t="shared" si="775"/>
        <v>0</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42" t="s">
        <v>831</v>
      </c>
      <c r="B849" s="739"/>
      <c r="C849" s="741"/>
      <c r="D849" s="366">
        <v>68020502</v>
      </c>
      <c r="E849" s="321">
        <v>36113.699999999997</v>
      </c>
      <c r="F849" s="321">
        <f>SUM(F850)</f>
        <v>0</v>
      </c>
      <c r="G849" s="323">
        <f t="shared" si="798"/>
        <v>36113.699999999997</v>
      </c>
      <c r="H849" s="399">
        <f>ROUND(F849*H$7, )</f>
        <v>0</v>
      </c>
      <c r="I849" s="400">
        <f>ROUND(F849*I$7, )</f>
        <v>0</v>
      </c>
      <c r="J849" s="400">
        <f>ROUND(F849*J$7, )</f>
        <v>0</v>
      </c>
      <c r="K849" s="104">
        <f t="shared" si="774"/>
        <v>72227.399999999994</v>
      </c>
      <c r="L849" s="104">
        <f t="shared" si="775"/>
        <v>36113.699999999997</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525"/>
      <c r="B850" s="738" t="s">
        <v>829</v>
      </c>
      <c r="C850" s="739"/>
      <c r="D850" s="527"/>
      <c r="E850" s="516">
        <v>36113.699999999997</v>
      </c>
      <c r="F850" s="516">
        <f t="shared" ref="F850:J850" si="799">SUM(F851:F852)</f>
        <v>0</v>
      </c>
      <c r="G850" s="518">
        <f t="shared" si="799"/>
        <v>36113.699999999997</v>
      </c>
      <c r="H850" s="528">
        <f t="shared" si="799"/>
        <v>0</v>
      </c>
      <c r="I850" s="529">
        <f t="shared" si="799"/>
        <v>0</v>
      </c>
      <c r="J850" s="529">
        <f t="shared" si="799"/>
        <v>0</v>
      </c>
      <c r="K850" s="104">
        <f t="shared" si="774"/>
        <v>72227.399999999994</v>
      </c>
      <c r="L850" s="104">
        <f t="shared" si="775"/>
        <v>36113.699999999997</v>
      </c>
      <c r="M850" s="124"/>
      <c r="N850" s="124"/>
      <c r="O850" s="124"/>
      <c r="P850" s="124"/>
      <c r="Q850" s="124"/>
      <c r="R850" s="124"/>
      <c r="S850" s="124"/>
      <c r="T850" s="124"/>
      <c r="U850" s="124"/>
      <c r="V850" s="124"/>
      <c r="W850" s="124"/>
      <c r="X850" s="124"/>
      <c r="Y850" s="124"/>
      <c r="Z850" s="124"/>
      <c r="AA850" s="124"/>
      <c r="AB850" s="124"/>
      <c r="AC850" s="124"/>
      <c r="AD850" s="124"/>
      <c r="AE850" s="124"/>
      <c r="AF850" s="124"/>
      <c r="AG850" s="124"/>
      <c r="AH850" s="124"/>
      <c r="AI850" s="124"/>
      <c r="AJ850" s="124"/>
    </row>
    <row r="851" spans="1:36" ht="12.75" customHeight="1" x14ac:dyDescent="0.2">
      <c r="A851" s="335"/>
      <c r="B851" s="336"/>
      <c r="C851" s="337" t="s">
        <v>706</v>
      </c>
      <c r="D851" s="338"/>
      <c r="E851" s="345">
        <v>33927.1</v>
      </c>
      <c r="F851" s="676"/>
      <c r="G851" s="341">
        <f t="shared" ref="G851:G853" si="800">SUM(F851,E851)</f>
        <v>33927.1</v>
      </c>
      <c r="H851" s="347"/>
      <c r="I851" s="348"/>
      <c r="J851" s="348"/>
      <c r="K851" s="104">
        <f t="shared" si="774"/>
        <v>67854.2</v>
      </c>
      <c r="L851" s="104">
        <f t="shared" si="775"/>
        <v>33927.1</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35"/>
      <c r="B852" s="336"/>
      <c r="C852" s="337" t="s">
        <v>707</v>
      </c>
      <c r="D852" s="338"/>
      <c r="E852" s="345">
        <v>2186.6</v>
      </c>
      <c r="F852" s="676"/>
      <c r="G852" s="341">
        <f t="shared" si="800"/>
        <v>2186.6</v>
      </c>
      <c r="H852" s="347"/>
      <c r="I852" s="348"/>
      <c r="J852" s="348"/>
      <c r="K852" s="104">
        <f t="shared" si="774"/>
        <v>4373.2</v>
      </c>
      <c r="L852" s="104">
        <f t="shared" si="775"/>
        <v>2186.6</v>
      </c>
      <c r="M852" s="11"/>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42" t="s">
        <v>832</v>
      </c>
      <c r="B853" s="739"/>
      <c r="C853" s="741"/>
      <c r="D853" s="366">
        <v>680204</v>
      </c>
      <c r="E853" s="321">
        <v>0</v>
      </c>
      <c r="F853" s="322">
        <f>SUM(F854,F857)</f>
        <v>0</v>
      </c>
      <c r="G853" s="323">
        <f t="shared" si="800"/>
        <v>0</v>
      </c>
      <c r="H853" s="399">
        <f>ROUND(F853*H$7, )</f>
        <v>0</v>
      </c>
      <c r="I853" s="400">
        <f>ROUND(F853*I$7, )</f>
        <v>0</v>
      </c>
      <c r="J853" s="400">
        <f>ROUND(F853*J$7, )</f>
        <v>0</v>
      </c>
      <c r="K853" s="104">
        <f t="shared" si="774"/>
        <v>0</v>
      </c>
      <c r="L853" s="104" t="str">
        <f>A853</f>
        <v>3. Asistenta acordata persoanelor in vârstă</v>
      </c>
      <c r="M853" s="77">
        <f>G323</f>
        <v>17709</v>
      </c>
      <c r="N853" s="11" t="e">
        <f>M853/G853</f>
        <v>#DIV/0!</v>
      </c>
      <c r="O853" s="11" t="s">
        <v>833</v>
      </c>
      <c r="P853" s="77">
        <f>G853-M853</f>
        <v>-17709</v>
      </c>
      <c r="Q853" s="11"/>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525"/>
      <c r="B854" s="738" t="s">
        <v>829</v>
      </c>
      <c r="C854" s="739"/>
      <c r="D854" s="527"/>
      <c r="E854" s="516">
        <v>0</v>
      </c>
      <c r="F854" s="517">
        <f t="shared" ref="F854:J854" si="801">SUM(F855:F856)</f>
        <v>0</v>
      </c>
      <c r="G854" s="518">
        <f t="shared" si="801"/>
        <v>0</v>
      </c>
      <c r="H854" s="528">
        <f t="shared" si="801"/>
        <v>0</v>
      </c>
      <c r="I854" s="529">
        <f t="shared" si="801"/>
        <v>0</v>
      </c>
      <c r="J854" s="529">
        <f t="shared" si="801"/>
        <v>0</v>
      </c>
      <c r="K854" s="104">
        <f t="shared" si="774"/>
        <v>0</v>
      </c>
      <c r="L854" s="104" t="str">
        <f>B854</f>
        <v>Plăți efectuate în anul curent</v>
      </c>
      <c r="M854" s="124"/>
      <c r="N854" s="124" t="e">
        <f>(G46+G47)/G855</f>
        <v>#DIV/0!</v>
      </c>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5" customHeight="1" x14ac:dyDescent="0.25">
      <c r="A855" s="335"/>
      <c r="B855" s="336"/>
      <c r="C855" s="337" t="s">
        <v>706</v>
      </c>
      <c r="D855" s="338"/>
      <c r="E855" s="345">
        <v>0</v>
      </c>
      <c r="F855" s="346"/>
      <c r="G855" s="341">
        <f t="shared" ref="G855:G856" si="802">SUM(F855,E855)</f>
        <v>0</v>
      </c>
      <c r="H855" s="347"/>
      <c r="I855" s="348"/>
      <c r="J855" s="348"/>
      <c r="K855" s="104">
        <f t="shared" si="774"/>
        <v>0</v>
      </c>
      <c r="L855" s="104" t="str">
        <f>C855</f>
        <v>Secţiunea de funcţionare</v>
      </c>
      <c r="M855" s="351">
        <v>0</v>
      </c>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335"/>
      <c r="B856" s="336"/>
      <c r="C856" s="337" t="s">
        <v>707</v>
      </c>
      <c r="D856" s="338"/>
      <c r="E856" s="345">
        <v>0</v>
      </c>
      <c r="F856" s="346"/>
      <c r="G856" s="341">
        <f t="shared" si="802"/>
        <v>0</v>
      </c>
      <c r="H856" s="347"/>
      <c r="I856" s="348"/>
      <c r="J856" s="348"/>
      <c r="K856" s="104">
        <f t="shared" si="774"/>
        <v>0</v>
      </c>
      <c r="L856" s="104" t="str">
        <f>C856</f>
        <v>Secţiunea de dezvoltare</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26.25" hidden="1" customHeight="1" x14ac:dyDescent="0.2">
      <c r="A857" s="525"/>
      <c r="B857" s="738" t="s">
        <v>834</v>
      </c>
      <c r="C857" s="739"/>
      <c r="D857" s="527"/>
      <c r="E857" s="516">
        <v>0</v>
      </c>
      <c r="F857" s="517">
        <f t="shared" ref="F857:J857" si="803">SUM(F858:F859)</f>
        <v>0</v>
      </c>
      <c r="G857" s="518">
        <f t="shared" si="803"/>
        <v>0</v>
      </c>
      <c r="H857" s="528">
        <f t="shared" si="803"/>
        <v>0</v>
      </c>
      <c r="I857" s="529">
        <f t="shared" si="803"/>
        <v>0</v>
      </c>
      <c r="J857" s="529">
        <f t="shared" si="803"/>
        <v>0</v>
      </c>
      <c r="K857" s="104">
        <f t="shared" si="774"/>
        <v>0</v>
      </c>
      <c r="L857" s="104">
        <f t="shared" si="775"/>
        <v>0</v>
      </c>
      <c r="M857" s="124"/>
      <c r="N857" s="124"/>
      <c r="O857" s="124"/>
      <c r="P857" s="124"/>
      <c r="Q857" s="124"/>
      <c r="R857" s="124"/>
      <c r="S857" s="124"/>
      <c r="T857" s="124"/>
      <c r="U857" s="124"/>
      <c r="V857" s="124"/>
      <c r="W857" s="124"/>
      <c r="X857" s="124"/>
      <c r="Y857" s="124"/>
      <c r="Z857" s="124"/>
      <c r="AA857" s="124"/>
      <c r="AB857" s="124"/>
      <c r="AC857" s="124"/>
      <c r="AD857" s="124"/>
      <c r="AE857" s="124"/>
      <c r="AF857" s="124"/>
      <c r="AG857" s="124"/>
      <c r="AH857" s="124"/>
      <c r="AI857" s="124"/>
      <c r="AJ857" s="124"/>
    </row>
    <row r="858" spans="1:36" ht="12.75" hidden="1" customHeight="1" x14ac:dyDescent="0.2">
      <c r="A858" s="335"/>
      <c r="B858" s="336"/>
      <c r="C858" s="337" t="s">
        <v>706</v>
      </c>
      <c r="D858" s="338"/>
      <c r="E858" s="361">
        <v>0</v>
      </c>
      <c r="F858" s="361"/>
      <c r="G858" s="341">
        <f t="shared" ref="G858:G859" si="804">SUM(F858,E858)</f>
        <v>0</v>
      </c>
      <c r="H858" s="347"/>
      <c r="I858" s="348"/>
      <c r="J858" s="348"/>
      <c r="K858" s="104">
        <f t="shared" si="774"/>
        <v>0</v>
      </c>
      <c r="L858" s="104">
        <f t="shared" si="775"/>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35"/>
      <c r="B859" s="336"/>
      <c r="C859" s="337" t="s">
        <v>707</v>
      </c>
      <c r="D859" s="338"/>
      <c r="E859" s="345">
        <v>0</v>
      </c>
      <c r="F859" s="346"/>
      <c r="G859" s="341">
        <f t="shared" si="804"/>
        <v>0</v>
      </c>
      <c r="H859" s="347"/>
      <c r="I859" s="348"/>
      <c r="J859" s="348"/>
      <c r="K859" s="104">
        <f t="shared" si="774"/>
        <v>0</v>
      </c>
      <c r="L859" s="104">
        <f t="shared" si="775"/>
        <v>0</v>
      </c>
      <c r="M859" s="11"/>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525" t="s">
        <v>835</v>
      </c>
      <c r="B860" s="533"/>
      <c r="C860" s="395"/>
      <c r="D860" s="534"/>
      <c r="E860" s="535">
        <v>2250</v>
      </c>
      <c r="F860" s="536">
        <f t="shared" ref="F860:G860" si="805">SUM(F861,F865,F863)</f>
        <v>0</v>
      </c>
      <c r="G860" s="537">
        <f t="shared" si="805"/>
        <v>2250</v>
      </c>
      <c r="H860" s="538">
        <f t="shared" ref="H860:J860" si="806">SUM(H862)</f>
        <v>0</v>
      </c>
      <c r="I860" s="539">
        <f t="shared" si="806"/>
        <v>0</v>
      </c>
      <c r="J860" s="539">
        <f t="shared" si="806"/>
        <v>0</v>
      </c>
      <c r="K860" s="104">
        <f t="shared" si="774"/>
        <v>4500</v>
      </c>
      <c r="L860" s="104">
        <f t="shared" si="775"/>
        <v>2250</v>
      </c>
      <c r="M860" s="110"/>
      <c r="N860" s="110"/>
      <c r="O860" s="110"/>
      <c r="P860" s="110"/>
      <c r="Q860" s="110"/>
      <c r="R860" s="110"/>
      <c r="S860" s="110"/>
      <c r="T860" s="110"/>
      <c r="U860" s="110"/>
      <c r="V860" s="110"/>
      <c r="W860" s="110"/>
      <c r="X860" s="110"/>
      <c r="Y860" s="110"/>
      <c r="Z860" s="110"/>
      <c r="AA860" s="110"/>
      <c r="AB860" s="110"/>
      <c r="AC860" s="110"/>
      <c r="AD860" s="110"/>
      <c r="AE860" s="110"/>
      <c r="AF860" s="110"/>
      <c r="AG860" s="110"/>
      <c r="AH860" s="110"/>
      <c r="AI860" s="110"/>
      <c r="AJ860" s="110"/>
    </row>
    <row r="861" spans="1:36" ht="24.75" customHeight="1" x14ac:dyDescent="0.2">
      <c r="A861" s="540">
        <v>1</v>
      </c>
      <c r="B861" s="738" t="s">
        <v>836</v>
      </c>
      <c r="C861" s="739"/>
      <c r="D861" s="534">
        <v>680206</v>
      </c>
      <c r="E861" s="516">
        <v>2250</v>
      </c>
      <c r="F861" s="517">
        <f t="shared" ref="F861:G861" si="807">SUM(F862)</f>
        <v>0</v>
      </c>
      <c r="G861" s="518">
        <f t="shared" si="807"/>
        <v>2250</v>
      </c>
      <c r="H861" s="528">
        <f t="shared" ref="H861:J861" si="808">SUM(H862:H865)</f>
        <v>0</v>
      </c>
      <c r="I861" s="529">
        <f t="shared" si="808"/>
        <v>0</v>
      </c>
      <c r="J861" s="529">
        <f t="shared" si="808"/>
        <v>0</v>
      </c>
      <c r="K861" s="104">
        <f t="shared" si="774"/>
        <v>4500</v>
      </c>
      <c r="L861" s="104">
        <f t="shared" si="775"/>
        <v>2250</v>
      </c>
      <c r="M861" s="124"/>
      <c r="N861" s="124"/>
      <c r="O861" s="124"/>
      <c r="P861" s="124"/>
      <c r="Q861" s="124"/>
      <c r="R861" s="124"/>
      <c r="S861" s="124"/>
      <c r="T861" s="124"/>
      <c r="U861" s="124"/>
      <c r="V861" s="124"/>
      <c r="W861" s="124"/>
      <c r="X861" s="124"/>
      <c r="Y861" s="124"/>
      <c r="Z861" s="124"/>
      <c r="AA861" s="124"/>
      <c r="AB861" s="124"/>
      <c r="AC861" s="124"/>
      <c r="AD861" s="124"/>
      <c r="AE861" s="124"/>
      <c r="AF861" s="124"/>
      <c r="AG861" s="124"/>
      <c r="AH861" s="124"/>
      <c r="AI861" s="124"/>
      <c r="AJ861" s="124"/>
    </row>
    <row r="862" spans="1:36" ht="12.75" customHeight="1" x14ac:dyDescent="0.2">
      <c r="A862" s="335"/>
      <c r="B862" s="336"/>
      <c r="C862" s="352" t="s">
        <v>837</v>
      </c>
      <c r="D862" s="541"/>
      <c r="E862" s="345">
        <v>2250</v>
      </c>
      <c r="F862" s="346"/>
      <c r="G862" s="451">
        <f>SUM(F862,E862)</f>
        <v>2250</v>
      </c>
      <c r="H862" s="528"/>
      <c r="I862" s="529"/>
      <c r="J862" s="529"/>
      <c r="K862" s="104">
        <f t="shared" si="774"/>
        <v>4500</v>
      </c>
      <c r="L862" s="104">
        <f t="shared" si="775"/>
        <v>2250</v>
      </c>
      <c r="M862" s="11"/>
      <c r="N862" s="11"/>
      <c r="O862" s="77">
        <f>G842+G853</f>
        <v>40728.61</v>
      </c>
      <c r="P862" s="77">
        <f>O862-N322</f>
        <v>-8842.39</v>
      </c>
      <c r="Q862" s="11"/>
      <c r="R862" s="11"/>
      <c r="S862" s="11"/>
      <c r="T862" s="11"/>
      <c r="U862" s="11"/>
      <c r="V862" s="11"/>
      <c r="W862" s="11"/>
      <c r="X862" s="11"/>
      <c r="Y862" s="11"/>
      <c r="Z862" s="11"/>
      <c r="AA862" s="11"/>
      <c r="AB862" s="11"/>
      <c r="AC862" s="11"/>
      <c r="AD862" s="11"/>
      <c r="AE862" s="11"/>
      <c r="AF862" s="11"/>
      <c r="AG862" s="11"/>
      <c r="AH862" s="11"/>
      <c r="AI862" s="11"/>
      <c r="AJ862" s="11"/>
    </row>
    <row r="863" spans="1:36" ht="24.75" hidden="1" customHeight="1" x14ac:dyDescent="0.2">
      <c r="A863" s="540">
        <v>2</v>
      </c>
      <c r="B863" s="738" t="s">
        <v>838</v>
      </c>
      <c r="C863" s="739"/>
      <c r="D863" s="534">
        <v>680250</v>
      </c>
      <c r="E863" s="516">
        <v>0</v>
      </c>
      <c r="F863" s="517">
        <f t="shared" ref="F863:G863" si="809">SUM(F864)</f>
        <v>0</v>
      </c>
      <c r="G863" s="518">
        <f t="shared" si="809"/>
        <v>0</v>
      </c>
      <c r="H863" s="528">
        <f t="shared" ref="H863:J863" si="810">SUM(H864:H867)</f>
        <v>0</v>
      </c>
      <c r="I863" s="529">
        <f t="shared" si="810"/>
        <v>0</v>
      </c>
      <c r="J863" s="529">
        <f t="shared" si="810"/>
        <v>0</v>
      </c>
      <c r="K863" s="104">
        <f t="shared" si="774"/>
        <v>0</v>
      </c>
      <c r="L863" s="104">
        <f t="shared" si="775"/>
        <v>0</v>
      </c>
      <c r="M863" s="124"/>
      <c r="N863" s="124"/>
      <c r="O863" s="124"/>
      <c r="P863" s="124"/>
      <c r="Q863" s="124"/>
      <c r="R863" s="124"/>
      <c r="S863" s="124"/>
      <c r="T863" s="124"/>
      <c r="U863" s="124"/>
      <c r="V863" s="124"/>
      <c r="W863" s="124"/>
      <c r="X863" s="124"/>
      <c r="Y863" s="124"/>
      <c r="Z863" s="124"/>
      <c r="AA863" s="124"/>
      <c r="AB863" s="124"/>
      <c r="AC863" s="124"/>
      <c r="AD863" s="124"/>
      <c r="AE863" s="124"/>
      <c r="AF863" s="124"/>
      <c r="AG863" s="124"/>
      <c r="AH863" s="124"/>
      <c r="AI863" s="124"/>
      <c r="AJ863" s="124"/>
    </row>
    <row r="864" spans="1:36" ht="12.75" hidden="1" customHeight="1" x14ac:dyDescent="0.2">
      <c r="A864" s="335"/>
      <c r="B864" s="336"/>
      <c r="C864" s="352" t="s">
        <v>837</v>
      </c>
      <c r="D864" s="541"/>
      <c r="E864" s="516">
        <v>0</v>
      </c>
      <c r="F864" s="517"/>
      <c r="G864" s="451">
        <f>SUM(F864,E864)</f>
        <v>0</v>
      </c>
      <c r="H864" s="528"/>
      <c r="I864" s="529"/>
      <c r="J864" s="529"/>
      <c r="K864" s="104">
        <f t="shared" si="774"/>
        <v>0</v>
      </c>
      <c r="L864" s="104">
        <f t="shared" si="775"/>
        <v>0</v>
      </c>
      <c r="M864" s="11"/>
      <c r="N864" s="11"/>
      <c r="O864" s="77">
        <f>G844+G855</f>
        <v>35615.21</v>
      </c>
      <c r="P864" s="77">
        <f>O864-N324</f>
        <v>35615.21</v>
      </c>
      <c r="Q864" s="11"/>
      <c r="R864" s="11"/>
      <c r="S864" s="11"/>
      <c r="T864" s="11"/>
      <c r="U864" s="11"/>
      <c r="V864" s="11"/>
      <c r="W864" s="11"/>
      <c r="X864" s="11"/>
      <c r="Y864" s="11"/>
      <c r="Z864" s="11"/>
      <c r="AA864" s="11"/>
      <c r="AB864" s="11"/>
      <c r="AC864" s="11"/>
      <c r="AD864" s="11"/>
      <c r="AE864" s="11"/>
      <c r="AF864" s="11"/>
      <c r="AG864" s="11"/>
      <c r="AH864" s="11"/>
      <c r="AI864" s="11"/>
      <c r="AJ864" s="11"/>
    </row>
    <row r="865" spans="1:36" ht="26.25" hidden="1" customHeight="1" x14ac:dyDescent="0.2">
      <c r="A865" s="525">
        <v>3</v>
      </c>
      <c r="B865" s="738" t="s">
        <v>830</v>
      </c>
      <c r="C865" s="739"/>
      <c r="D865" s="527"/>
      <c r="E865" s="516">
        <v>0</v>
      </c>
      <c r="F865" s="517">
        <f t="shared" ref="F865:J865" si="811">SUM(F866:F867)</f>
        <v>0</v>
      </c>
      <c r="G865" s="518">
        <f t="shared" si="811"/>
        <v>0</v>
      </c>
      <c r="H865" s="528">
        <f t="shared" si="811"/>
        <v>0</v>
      </c>
      <c r="I865" s="529">
        <f t="shared" si="811"/>
        <v>0</v>
      </c>
      <c r="J865" s="529">
        <f t="shared" si="811"/>
        <v>0</v>
      </c>
      <c r="K865" s="104">
        <f t="shared" si="774"/>
        <v>0</v>
      </c>
      <c r="L865" s="104">
        <f t="shared" si="775"/>
        <v>0</v>
      </c>
      <c r="M865" s="542">
        <f>G865+G846</f>
        <v>0</v>
      </c>
      <c r="N865" s="124"/>
      <c r="O865" s="124">
        <f>(G45+G46+G47+F65+6184)/(G853+G842)</f>
        <v>1.2171051258562471</v>
      </c>
      <c r="P865" s="124">
        <f>1-O865</f>
        <v>-0.21710512585624708</v>
      </c>
      <c r="Q865" s="124"/>
      <c r="R865" s="124"/>
      <c r="S865" s="124"/>
      <c r="T865" s="124"/>
      <c r="U865" s="124"/>
      <c r="V865" s="124"/>
      <c r="W865" s="124"/>
      <c r="X865" s="124"/>
      <c r="Y865" s="124"/>
      <c r="Z865" s="124"/>
      <c r="AA865" s="124"/>
      <c r="AB865" s="124"/>
      <c r="AC865" s="124"/>
      <c r="AD865" s="124"/>
      <c r="AE865" s="124"/>
      <c r="AF865" s="124"/>
      <c r="AG865" s="124"/>
      <c r="AH865" s="124"/>
      <c r="AI865" s="124"/>
      <c r="AJ865" s="124"/>
    </row>
    <row r="866" spans="1:36" ht="12.75" hidden="1" customHeight="1" x14ac:dyDescent="0.2">
      <c r="A866" s="335"/>
      <c r="B866" s="336"/>
      <c r="C866" s="337" t="s">
        <v>706</v>
      </c>
      <c r="D866" s="338"/>
      <c r="E866" s="345">
        <v>0</v>
      </c>
      <c r="F866" s="346"/>
      <c r="G866" s="341">
        <f t="shared" ref="G866:G867" si="812">SUM(F866,E866)</f>
        <v>0</v>
      </c>
      <c r="H866" s="347"/>
      <c r="I866" s="348"/>
      <c r="J866" s="348"/>
      <c r="K866" s="104">
        <f t="shared" si="774"/>
        <v>0</v>
      </c>
      <c r="L866" s="104">
        <f t="shared" si="775"/>
        <v>0</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335"/>
      <c r="B867" s="336"/>
      <c r="C867" s="337" t="s">
        <v>707</v>
      </c>
      <c r="D867" s="338"/>
      <c r="E867" s="345">
        <v>0</v>
      </c>
      <c r="F867" s="346"/>
      <c r="G867" s="341">
        <f t="shared" si="812"/>
        <v>0</v>
      </c>
      <c r="H867" s="347"/>
      <c r="I867" s="348"/>
      <c r="J867" s="348"/>
      <c r="K867" s="104">
        <f t="shared" si="774"/>
        <v>0</v>
      </c>
      <c r="L867" s="104">
        <f t="shared" si="775"/>
        <v>0</v>
      </c>
      <c r="M867" s="77"/>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24.75" customHeight="1" x14ac:dyDescent="0.2">
      <c r="A868" s="748" t="s">
        <v>839</v>
      </c>
      <c r="B868" s="739"/>
      <c r="C868" s="741"/>
      <c r="D868" s="290"/>
      <c r="E868" s="315">
        <v>39516.1</v>
      </c>
      <c r="F868" s="316">
        <f t="shared" ref="F868:J868" si="813">SUM(F869,F903)</f>
        <v>0</v>
      </c>
      <c r="G868" s="293">
        <f t="shared" si="813"/>
        <v>39516.1</v>
      </c>
      <c r="H868" s="294">
        <f t="shared" si="813"/>
        <v>0</v>
      </c>
      <c r="I868" s="295">
        <f t="shared" si="813"/>
        <v>41</v>
      </c>
      <c r="J868" s="295">
        <f t="shared" si="813"/>
        <v>0</v>
      </c>
      <c r="K868" s="104">
        <f t="shared" si="774"/>
        <v>79032.2</v>
      </c>
      <c r="L868" s="104">
        <f t="shared" si="775"/>
        <v>39516.1</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287" t="s">
        <v>840</v>
      </c>
      <c r="B869" s="288"/>
      <c r="C869" s="289"/>
      <c r="D869" s="290"/>
      <c r="E869" s="315">
        <v>4556.5</v>
      </c>
      <c r="F869" s="316">
        <f t="shared" ref="F869:J869" si="814">SUM(F870:F871)</f>
        <v>0</v>
      </c>
      <c r="G869" s="293">
        <f t="shared" si="814"/>
        <v>4556.5</v>
      </c>
      <c r="H869" s="294">
        <f t="shared" si="814"/>
        <v>0</v>
      </c>
      <c r="I869" s="295">
        <f t="shared" si="814"/>
        <v>0</v>
      </c>
      <c r="J869" s="295">
        <f t="shared" si="814"/>
        <v>0</v>
      </c>
      <c r="K869" s="104">
        <f t="shared" si="774"/>
        <v>9113</v>
      </c>
      <c r="L869" s="104">
        <f t="shared" si="775"/>
        <v>4556.5</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02"/>
      <c r="B870" s="403" t="s">
        <v>706</v>
      </c>
      <c r="C870" s="404"/>
      <c r="D870" s="405"/>
      <c r="E870" s="406">
        <v>0</v>
      </c>
      <c r="F870" s="407">
        <f t="shared" ref="F870:J870" si="815">SUM(F879,F872)</f>
        <v>0</v>
      </c>
      <c r="G870" s="408">
        <f t="shared" si="815"/>
        <v>0</v>
      </c>
      <c r="H870" s="543">
        <f t="shared" si="815"/>
        <v>0</v>
      </c>
      <c r="I870" s="544">
        <f t="shared" si="815"/>
        <v>0</v>
      </c>
      <c r="J870" s="544">
        <f t="shared" si="815"/>
        <v>0</v>
      </c>
      <c r="K870" s="104">
        <f t="shared" si="774"/>
        <v>0</v>
      </c>
      <c r="L870" s="104">
        <f t="shared" si="775"/>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402"/>
      <c r="B871" s="403" t="s">
        <v>707</v>
      </c>
      <c r="C871" s="404"/>
      <c r="D871" s="510"/>
      <c r="E871" s="511">
        <v>4556.5</v>
      </c>
      <c r="F871" s="512">
        <f t="shared" ref="F871:G871" si="816">SUM(F900,F902)</f>
        <v>0</v>
      </c>
      <c r="G871" s="513">
        <f t="shared" si="816"/>
        <v>4556.5</v>
      </c>
      <c r="H871" s="514">
        <f t="shared" ref="H871:J871" si="817">SUBTOTAL(9,H884,H902,H897,H898)</f>
        <v>0</v>
      </c>
      <c r="I871" s="515">
        <f t="shared" si="817"/>
        <v>0</v>
      </c>
      <c r="J871" s="515">
        <f t="shared" si="817"/>
        <v>0</v>
      </c>
      <c r="K871" s="104">
        <f t="shared" si="774"/>
        <v>9113</v>
      </c>
      <c r="L871" s="104">
        <f t="shared" si="775"/>
        <v>4556.5</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27" hidden="1" customHeight="1" x14ac:dyDescent="0.2">
      <c r="A872" s="742" t="s">
        <v>841</v>
      </c>
      <c r="B872" s="739"/>
      <c r="C872" s="741"/>
      <c r="D872" s="366"/>
      <c r="E872" s="321">
        <v>0</v>
      </c>
      <c r="F872" s="322">
        <f t="shared" ref="F872:J872" si="818">SUM(F873:F878)</f>
        <v>0</v>
      </c>
      <c r="G872" s="323">
        <f t="shared" si="818"/>
        <v>0</v>
      </c>
      <c r="H872" s="399">
        <f t="shared" si="818"/>
        <v>0</v>
      </c>
      <c r="I872" s="400">
        <f t="shared" si="818"/>
        <v>0</v>
      </c>
      <c r="J872" s="400">
        <f t="shared" si="818"/>
        <v>0</v>
      </c>
      <c r="K872" s="104">
        <f t="shared" si="774"/>
        <v>0</v>
      </c>
      <c r="L872" s="104">
        <f t="shared" si="775"/>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842</v>
      </c>
      <c r="C873" s="526"/>
      <c r="D873" s="541"/>
      <c r="E873" s="545">
        <v>0</v>
      </c>
      <c r="F873" s="545"/>
      <c r="G873" s="341">
        <f t="shared" ref="G873:G878" si="819">SUM(F873,E873)</f>
        <v>0</v>
      </c>
      <c r="H873" s="546"/>
      <c r="I873" s="547"/>
      <c r="J873" s="547"/>
      <c r="K873" s="104">
        <f t="shared" si="774"/>
        <v>0</v>
      </c>
      <c r="L873" s="104">
        <f t="shared" si="775"/>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843</v>
      </c>
      <c r="C874" s="526"/>
      <c r="D874" s="541"/>
      <c r="E874" s="545">
        <v>0</v>
      </c>
      <c r="F874" s="545"/>
      <c r="G874" s="341">
        <f t="shared" si="819"/>
        <v>0</v>
      </c>
      <c r="H874" s="546"/>
      <c r="I874" s="547"/>
      <c r="J874" s="547"/>
      <c r="K874" s="104">
        <f t="shared" si="774"/>
        <v>0</v>
      </c>
      <c r="L874" s="104">
        <f t="shared" si="775"/>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844</v>
      </c>
      <c r="C875" s="526"/>
      <c r="D875" s="541"/>
      <c r="E875" s="545">
        <v>0</v>
      </c>
      <c r="F875" s="545"/>
      <c r="G875" s="341">
        <f t="shared" si="819"/>
        <v>0</v>
      </c>
      <c r="H875" s="546"/>
      <c r="I875" s="547"/>
      <c r="J875" s="547"/>
      <c r="K875" s="104">
        <f t="shared" si="774"/>
        <v>0</v>
      </c>
      <c r="L875" s="104">
        <f t="shared" si="775"/>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5"/>
      <c r="B876" s="446" t="s">
        <v>845</v>
      </c>
      <c r="C876" s="526"/>
      <c r="D876" s="541"/>
      <c r="E876" s="545">
        <v>0</v>
      </c>
      <c r="F876" s="545"/>
      <c r="G876" s="341">
        <f t="shared" si="819"/>
        <v>0</v>
      </c>
      <c r="H876" s="546"/>
      <c r="I876" s="547"/>
      <c r="J876" s="547"/>
      <c r="K876" s="104">
        <f t="shared" si="774"/>
        <v>0</v>
      </c>
      <c r="L876" s="104">
        <f t="shared" si="775"/>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846</v>
      </c>
      <c r="C877" s="526"/>
      <c r="D877" s="541"/>
      <c r="E877" s="545">
        <v>0</v>
      </c>
      <c r="F877" s="545"/>
      <c r="G877" s="341">
        <f t="shared" si="819"/>
        <v>0</v>
      </c>
      <c r="H877" s="546"/>
      <c r="I877" s="547"/>
      <c r="J877" s="547"/>
      <c r="K877" s="104">
        <f t="shared" si="774"/>
        <v>0</v>
      </c>
      <c r="L877" s="104">
        <f t="shared" si="775"/>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847</v>
      </c>
      <c r="C878" s="526"/>
      <c r="D878" s="541"/>
      <c r="E878" s="545">
        <v>0</v>
      </c>
      <c r="F878" s="545"/>
      <c r="G878" s="341">
        <f t="shared" si="819"/>
        <v>0</v>
      </c>
      <c r="H878" s="546"/>
      <c r="I878" s="547"/>
      <c r="J878" s="547"/>
      <c r="K878" s="104">
        <f t="shared" si="774"/>
        <v>0</v>
      </c>
      <c r="L878" s="104">
        <f t="shared" si="775"/>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27" hidden="1" customHeight="1" x14ac:dyDescent="0.2">
      <c r="A879" s="742" t="s">
        <v>848</v>
      </c>
      <c r="B879" s="739"/>
      <c r="C879" s="741"/>
      <c r="D879" s="401"/>
      <c r="E879" s="321">
        <v>0</v>
      </c>
      <c r="F879" s="322">
        <f t="shared" ref="F879:J879" si="820">SUM(F880:F882)</f>
        <v>0</v>
      </c>
      <c r="G879" s="323">
        <f t="shared" si="820"/>
        <v>0</v>
      </c>
      <c r="H879" s="399">
        <f t="shared" si="820"/>
        <v>0</v>
      </c>
      <c r="I879" s="400">
        <f t="shared" si="820"/>
        <v>0</v>
      </c>
      <c r="J879" s="400">
        <f t="shared" si="820"/>
        <v>0</v>
      </c>
      <c r="K879" s="104">
        <f t="shared" si="774"/>
        <v>0</v>
      </c>
      <c r="L879" s="104">
        <f t="shared" si="775"/>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5"/>
      <c r="B880" s="446" t="s">
        <v>849</v>
      </c>
      <c r="C880" s="526"/>
      <c r="D880" s="541"/>
      <c r="E880" s="548">
        <v>0</v>
      </c>
      <c r="F880" s="549"/>
      <c r="G880" s="341">
        <f t="shared" ref="G880:G882" si="821">SUM(F880,E880)</f>
        <v>0</v>
      </c>
      <c r="H880" s="550"/>
      <c r="I880" s="551"/>
      <c r="J880" s="551"/>
      <c r="K880" s="104">
        <f t="shared" si="774"/>
        <v>0</v>
      </c>
      <c r="L880" s="104">
        <f t="shared" si="775"/>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45"/>
      <c r="B881" s="446" t="s">
        <v>850</v>
      </c>
      <c r="C881" s="526"/>
      <c r="D881" s="541"/>
      <c r="E881" s="548">
        <v>0</v>
      </c>
      <c r="F881" s="549"/>
      <c r="G881" s="341">
        <f t="shared" si="821"/>
        <v>0</v>
      </c>
      <c r="H881" s="550"/>
      <c r="I881" s="551"/>
      <c r="J881" s="551"/>
      <c r="K881" s="104">
        <f t="shared" si="774"/>
        <v>0</v>
      </c>
      <c r="L881" s="104">
        <f t="shared" si="775"/>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552"/>
      <c r="B882" s="749" t="s">
        <v>851</v>
      </c>
      <c r="C882" s="747"/>
      <c r="D882" s="553"/>
      <c r="E882" s="449">
        <v>0</v>
      </c>
      <c r="F882" s="450"/>
      <c r="G882" s="554">
        <f t="shared" si="821"/>
        <v>0</v>
      </c>
      <c r="H882" s="555"/>
      <c r="I882" s="556"/>
      <c r="J882" s="556"/>
      <c r="K882" s="104">
        <f t="shared" si="774"/>
        <v>0</v>
      </c>
      <c r="L882" s="104">
        <f t="shared" si="775"/>
        <v>0</v>
      </c>
      <c r="M882" s="76"/>
      <c r="N882" s="76"/>
      <c r="O882" s="76"/>
      <c r="P882" s="76"/>
      <c r="Q882" s="76"/>
      <c r="R882" s="76"/>
      <c r="S882" s="76"/>
      <c r="T882" s="76"/>
      <c r="U882" s="76"/>
      <c r="V882" s="76"/>
      <c r="W882" s="76"/>
      <c r="X882" s="76"/>
      <c r="Y882" s="76"/>
      <c r="Z882" s="76"/>
      <c r="AA882" s="76"/>
      <c r="AB882" s="76"/>
      <c r="AC882" s="76"/>
      <c r="AD882" s="76"/>
      <c r="AE882" s="76"/>
      <c r="AF882" s="76"/>
      <c r="AG882" s="76"/>
      <c r="AH882" s="76"/>
      <c r="AI882" s="76"/>
      <c r="AJ882" s="76"/>
    </row>
    <row r="883" spans="1:36" ht="12.75" hidden="1" customHeight="1" x14ac:dyDescent="0.2">
      <c r="A883" s="317" t="s">
        <v>852</v>
      </c>
      <c r="B883" s="318"/>
      <c r="C883" s="319"/>
      <c r="D883" s="320">
        <v>700250</v>
      </c>
      <c r="E883" s="321">
        <v>0</v>
      </c>
      <c r="F883" s="322">
        <f t="shared" ref="F883:J883" si="822">SUM(F884,F892,F893,F894,F895,F896,F897,F898)</f>
        <v>0</v>
      </c>
      <c r="G883" s="323">
        <f t="shared" si="822"/>
        <v>0</v>
      </c>
      <c r="H883" s="399">
        <f t="shared" si="822"/>
        <v>0</v>
      </c>
      <c r="I883" s="400">
        <f t="shared" si="822"/>
        <v>0</v>
      </c>
      <c r="J883" s="400">
        <f t="shared" si="822"/>
        <v>0</v>
      </c>
      <c r="K883" s="104">
        <f t="shared" si="774"/>
        <v>0</v>
      </c>
      <c r="L883" s="104">
        <f t="shared" si="775"/>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64.5" hidden="1" customHeight="1" x14ac:dyDescent="0.2">
      <c r="A884" s="445"/>
      <c r="B884" s="738" t="s">
        <v>853</v>
      </c>
      <c r="C884" s="747"/>
      <c r="D884" s="541"/>
      <c r="E884" s="548">
        <v>0</v>
      </c>
      <c r="F884" s="549">
        <f>SUM(F886:F891)</f>
        <v>0</v>
      </c>
      <c r="G884" s="341">
        <f>SUM(F884,E884)</f>
        <v>0</v>
      </c>
      <c r="H884" s="550"/>
      <c r="I884" s="551"/>
      <c r="J884" s="551"/>
      <c r="K884" s="104">
        <f t="shared" si="774"/>
        <v>0</v>
      </c>
      <c r="L884" s="104">
        <f t="shared" si="775"/>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445"/>
      <c r="B885" s="499"/>
      <c r="C885" s="337" t="s">
        <v>705</v>
      </c>
      <c r="D885" s="541"/>
      <c r="E885" s="548"/>
      <c r="F885" s="549"/>
      <c r="G885" s="341"/>
      <c r="H885" s="550"/>
      <c r="I885" s="551"/>
      <c r="J885" s="551"/>
      <c r="K885" s="104">
        <f t="shared" si="774"/>
        <v>0</v>
      </c>
      <c r="L885" s="104">
        <f t="shared" si="775"/>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5.5" hidden="1" customHeight="1" x14ac:dyDescent="0.2">
      <c r="A886" s="445"/>
      <c r="B886" s="499"/>
      <c r="C886" s="337" t="s">
        <v>854</v>
      </c>
      <c r="D886" s="541"/>
      <c r="E886" s="356">
        <v>0</v>
      </c>
      <c r="F886" s="357"/>
      <c r="G886" s="341">
        <f t="shared" ref="G886:G900" si="823">SUM(F886,E886)</f>
        <v>0</v>
      </c>
      <c r="H886" s="358"/>
      <c r="I886" s="359"/>
      <c r="J886" s="359"/>
      <c r="K886" s="104">
        <f t="shared" si="774"/>
        <v>0</v>
      </c>
      <c r="L886" s="104">
        <f t="shared" si="775"/>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45"/>
      <c r="B887" s="499"/>
      <c r="C887" s="337" t="s">
        <v>855</v>
      </c>
      <c r="D887" s="541"/>
      <c r="E887" s="356">
        <v>0</v>
      </c>
      <c r="F887" s="357"/>
      <c r="G887" s="341">
        <f t="shared" si="823"/>
        <v>0</v>
      </c>
      <c r="H887" s="358"/>
      <c r="I887" s="359"/>
      <c r="J887" s="359"/>
      <c r="K887" s="104">
        <f t="shared" si="774"/>
        <v>0</v>
      </c>
      <c r="L887" s="104">
        <f t="shared" si="775"/>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856</v>
      </c>
      <c r="D888" s="541"/>
      <c r="E888" s="356">
        <v>0</v>
      </c>
      <c r="F888" s="357"/>
      <c r="G888" s="341">
        <f t="shared" si="823"/>
        <v>0</v>
      </c>
      <c r="H888" s="358"/>
      <c r="I888" s="359"/>
      <c r="J888" s="359"/>
      <c r="K888" s="104">
        <f t="shared" si="774"/>
        <v>0</v>
      </c>
      <c r="L888" s="104">
        <f t="shared" si="775"/>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24.75" hidden="1" customHeight="1" x14ac:dyDescent="0.2">
      <c r="A889" s="445"/>
      <c r="B889" s="499"/>
      <c r="C889" s="337" t="s">
        <v>857</v>
      </c>
      <c r="D889" s="541"/>
      <c r="E889" s="356">
        <v>0</v>
      </c>
      <c r="F889" s="357"/>
      <c r="G889" s="341">
        <f t="shared" si="823"/>
        <v>0</v>
      </c>
      <c r="H889" s="358"/>
      <c r="I889" s="359"/>
      <c r="J889" s="359"/>
      <c r="K889" s="104">
        <f t="shared" si="774"/>
        <v>0</v>
      </c>
      <c r="L889" s="104">
        <f t="shared" si="775"/>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62.25" hidden="1" customHeight="1" x14ac:dyDescent="0.2">
      <c r="A890" s="445"/>
      <c r="B890" s="499"/>
      <c r="C890" s="337" t="s">
        <v>858</v>
      </c>
      <c r="D890" s="541"/>
      <c r="E890" s="356">
        <v>0</v>
      </c>
      <c r="F890" s="357"/>
      <c r="G890" s="341">
        <f t="shared" si="823"/>
        <v>0</v>
      </c>
      <c r="H890" s="358"/>
      <c r="I890" s="359"/>
      <c r="J890" s="359"/>
      <c r="K890" s="104">
        <f t="shared" si="774"/>
        <v>0</v>
      </c>
      <c r="L890" s="104">
        <f t="shared" si="775"/>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45"/>
      <c r="B891" s="499"/>
      <c r="C891" s="337" t="s">
        <v>859</v>
      </c>
      <c r="D891" s="541"/>
      <c r="E891" s="548">
        <v>0</v>
      </c>
      <c r="F891" s="549"/>
      <c r="G891" s="341">
        <f t="shared" si="823"/>
        <v>0</v>
      </c>
      <c r="H891" s="550"/>
      <c r="I891" s="551"/>
      <c r="J891" s="551"/>
      <c r="K891" s="104">
        <f t="shared" si="774"/>
        <v>0</v>
      </c>
      <c r="L891" s="104">
        <f t="shared" si="775"/>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445"/>
      <c r="B892" s="446" t="s">
        <v>860</v>
      </c>
      <c r="C892" s="526"/>
      <c r="D892" s="541"/>
      <c r="E892" s="548">
        <v>0</v>
      </c>
      <c r="F892" s="549"/>
      <c r="G892" s="341">
        <f t="shared" si="823"/>
        <v>0</v>
      </c>
      <c r="H892" s="557"/>
      <c r="I892" s="558"/>
      <c r="J892" s="558"/>
      <c r="K892" s="104">
        <f t="shared" si="774"/>
        <v>0</v>
      </c>
      <c r="L892" s="104">
        <f t="shared" si="775"/>
        <v>0</v>
      </c>
      <c r="M892" s="11"/>
      <c r="N892" s="11"/>
      <c r="O892" s="11"/>
      <c r="P892" s="11"/>
      <c r="Q892" s="11"/>
      <c r="R892" s="11"/>
      <c r="S892" s="11"/>
      <c r="T892" s="11"/>
      <c r="U892" s="11"/>
      <c r="V892" s="11"/>
      <c r="W892" s="11"/>
      <c r="X892" s="11"/>
      <c r="Y892" s="11"/>
      <c r="Z892" s="11"/>
      <c r="AA892" s="11"/>
      <c r="AB892" s="11"/>
      <c r="AC892" s="11"/>
      <c r="AD892" s="11"/>
      <c r="AE892" s="11"/>
      <c r="AF892" s="11"/>
      <c r="AG892" s="11"/>
      <c r="AH892" s="11"/>
      <c r="AI892" s="11"/>
      <c r="AJ892" s="11"/>
    </row>
    <row r="893" spans="1:36" ht="52.5" hidden="1" customHeight="1" x14ac:dyDescent="0.2">
      <c r="A893" s="552"/>
      <c r="B893" s="749" t="s">
        <v>861</v>
      </c>
      <c r="C893" s="747"/>
      <c r="D893" s="553"/>
      <c r="E893" s="449">
        <v>0</v>
      </c>
      <c r="F893" s="450"/>
      <c r="G893" s="554">
        <f t="shared" si="823"/>
        <v>0</v>
      </c>
      <c r="H893" s="452"/>
      <c r="I893" s="453"/>
      <c r="J893" s="453"/>
      <c r="K893" s="104">
        <f t="shared" si="774"/>
        <v>0</v>
      </c>
      <c r="L893" s="104">
        <f t="shared" si="775"/>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2"/>
      <c r="B894" s="749" t="s">
        <v>862</v>
      </c>
      <c r="C894" s="747"/>
      <c r="D894" s="553"/>
      <c r="E894" s="449">
        <v>0</v>
      </c>
      <c r="F894" s="450"/>
      <c r="G894" s="554">
        <f t="shared" si="823"/>
        <v>0</v>
      </c>
      <c r="H894" s="452"/>
      <c r="I894" s="453"/>
      <c r="J894" s="453"/>
      <c r="K894" s="104">
        <f t="shared" si="774"/>
        <v>0</v>
      </c>
      <c r="L894" s="104">
        <f t="shared" si="775"/>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37.5" hidden="1" customHeight="1" x14ac:dyDescent="0.2">
      <c r="A895" s="552"/>
      <c r="B895" s="738" t="s">
        <v>863</v>
      </c>
      <c r="C895" s="747"/>
      <c r="D895" s="448"/>
      <c r="E895" s="449">
        <v>0</v>
      </c>
      <c r="F895" s="450"/>
      <c r="G895" s="554">
        <f t="shared" si="823"/>
        <v>0</v>
      </c>
      <c r="H895" s="452"/>
      <c r="I895" s="453"/>
      <c r="J895" s="453"/>
      <c r="K895" s="104">
        <f t="shared" si="774"/>
        <v>0</v>
      </c>
      <c r="L895" s="104">
        <f t="shared" si="775"/>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27" hidden="1" customHeight="1" x14ac:dyDescent="0.2">
      <c r="A896" s="552"/>
      <c r="B896" s="738" t="s">
        <v>864</v>
      </c>
      <c r="C896" s="747"/>
      <c r="D896" s="448"/>
      <c r="E896" s="449">
        <v>0</v>
      </c>
      <c r="F896" s="450"/>
      <c r="G896" s="554">
        <f t="shared" si="823"/>
        <v>0</v>
      </c>
      <c r="H896" s="452"/>
      <c r="I896" s="453"/>
      <c r="J896" s="453"/>
      <c r="K896" s="104">
        <f t="shared" si="774"/>
        <v>0</v>
      </c>
      <c r="L896" s="104">
        <f t="shared" si="775"/>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552"/>
      <c r="B897" s="738" t="s">
        <v>865</v>
      </c>
      <c r="C897" s="747"/>
      <c r="D897" s="448"/>
      <c r="E897" s="449">
        <v>0</v>
      </c>
      <c r="F897" s="450"/>
      <c r="G897" s="554">
        <f t="shared" si="823"/>
        <v>0</v>
      </c>
      <c r="H897" s="555"/>
      <c r="I897" s="556"/>
      <c r="J897" s="556"/>
      <c r="K897" s="104">
        <f t="shared" si="774"/>
        <v>0</v>
      </c>
      <c r="L897" s="104">
        <f t="shared" si="775"/>
        <v>0</v>
      </c>
      <c r="M897" s="76"/>
      <c r="N897" s="76"/>
      <c r="O897" s="76"/>
      <c r="P897" s="76"/>
      <c r="Q897" s="76"/>
      <c r="R897" s="76"/>
      <c r="S897" s="76"/>
      <c r="T897" s="76"/>
      <c r="U897" s="76"/>
      <c r="V897" s="76"/>
      <c r="W897" s="76"/>
      <c r="X897" s="76"/>
      <c r="Y897" s="76"/>
      <c r="Z897" s="76"/>
      <c r="AA897" s="76"/>
      <c r="AB897" s="76"/>
      <c r="AC897" s="76"/>
      <c r="AD897" s="76"/>
      <c r="AE897" s="76"/>
      <c r="AF897" s="76"/>
      <c r="AG897" s="76"/>
      <c r="AH897" s="76"/>
      <c r="AI897" s="76"/>
      <c r="AJ897" s="76"/>
    </row>
    <row r="898" spans="1:36" ht="12.75" hidden="1" customHeight="1" x14ac:dyDescent="0.2">
      <c r="A898" s="335"/>
      <c r="B898" s="360" t="s">
        <v>866</v>
      </c>
      <c r="C898" s="337"/>
      <c r="D898" s="344"/>
      <c r="E898" s="345">
        <v>0</v>
      </c>
      <c r="F898" s="346"/>
      <c r="G898" s="341">
        <f t="shared" si="823"/>
        <v>0</v>
      </c>
      <c r="H898" s="354"/>
      <c r="I898" s="355"/>
      <c r="J898" s="355"/>
      <c r="K898" s="104">
        <f t="shared" si="774"/>
        <v>0</v>
      </c>
      <c r="L898" s="104">
        <f t="shared" si="775"/>
        <v>0</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38.25" customHeight="1" x14ac:dyDescent="0.2">
      <c r="A899" s="751" t="s">
        <v>867</v>
      </c>
      <c r="B899" s="739"/>
      <c r="C899" s="747"/>
      <c r="D899" s="366">
        <v>700250</v>
      </c>
      <c r="E899" s="367">
        <v>4322</v>
      </c>
      <c r="F899" s="368">
        <f>F900</f>
        <v>0</v>
      </c>
      <c r="G899" s="369">
        <f t="shared" si="823"/>
        <v>4322</v>
      </c>
      <c r="H899" s="370">
        <f t="shared" ref="H899:J899" si="824">SUM(H901)</f>
        <v>0</v>
      </c>
      <c r="I899" s="371">
        <f t="shared" si="824"/>
        <v>0</v>
      </c>
      <c r="J899" s="371">
        <f t="shared" si="824"/>
        <v>0</v>
      </c>
      <c r="K899" s="104">
        <f t="shared" si="774"/>
        <v>8644</v>
      </c>
      <c r="L899" s="104">
        <f t="shared" si="775"/>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35"/>
      <c r="B900" s="336"/>
      <c r="C900" s="337" t="s">
        <v>707</v>
      </c>
      <c r="D900" s="338"/>
      <c r="E900" s="345">
        <v>4322</v>
      </c>
      <c r="F900" s="346"/>
      <c r="G900" s="341">
        <f t="shared" si="823"/>
        <v>4322</v>
      </c>
      <c r="H900" s="349"/>
      <c r="I900" s="350"/>
      <c r="J900" s="350"/>
      <c r="K900" s="104">
        <f t="shared" si="774"/>
        <v>8644</v>
      </c>
      <c r="L900" s="104">
        <f t="shared" si="775"/>
        <v>4322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17" t="s">
        <v>771</v>
      </c>
      <c r="B901" s="318"/>
      <c r="C901" s="319"/>
      <c r="D901" s="366">
        <v>700250</v>
      </c>
      <c r="E901" s="367">
        <v>234.5</v>
      </c>
      <c r="F901" s="368">
        <f t="shared" ref="F901:J901" si="825">SUM(F902)</f>
        <v>0</v>
      </c>
      <c r="G901" s="369">
        <f t="shared" si="825"/>
        <v>234.5</v>
      </c>
      <c r="H901" s="370">
        <f t="shared" si="825"/>
        <v>0</v>
      </c>
      <c r="I901" s="371">
        <f t="shared" si="825"/>
        <v>0</v>
      </c>
      <c r="J901" s="371">
        <f t="shared" si="825"/>
        <v>0</v>
      </c>
      <c r="K901" s="104">
        <f t="shared" si="774"/>
        <v>469</v>
      </c>
      <c r="L901" s="104">
        <f t="shared" si="775"/>
        <v>234.5</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35"/>
      <c r="B902" s="336"/>
      <c r="C902" s="337" t="s">
        <v>707</v>
      </c>
      <c r="D902" s="338"/>
      <c r="E902" s="356">
        <v>234.5</v>
      </c>
      <c r="F902" s="357"/>
      <c r="G902" s="341">
        <f>SUM(F902,E902)</f>
        <v>234.5</v>
      </c>
      <c r="H902" s="495"/>
      <c r="I902" s="496"/>
      <c r="J902" s="496"/>
      <c r="K902" s="104">
        <f t="shared" si="774"/>
        <v>469</v>
      </c>
      <c r="L902" s="104">
        <f t="shared" si="775"/>
        <v>234.5</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287" t="s">
        <v>868</v>
      </c>
      <c r="B903" s="288"/>
      <c r="C903" s="289"/>
      <c r="D903" s="290"/>
      <c r="E903" s="315">
        <v>34959.599999999999</v>
      </c>
      <c r="F903" s="316">
        <f t="shared" ref="F903:J903" si="826">SUM(F907,F916,F910,F913,F919)</f>
        <v>0</v>
      </c>
      <c r="G903" s="293">
        <f t="shared" si="826"/>
        <v>34959.599999999999</v>
      </c>
      <c r="H903" s="294">
        <f t="shared" si="826"/>
        <v>0</v>
      </c>
      <c r="I903" s="295">
        <f t="shared" si="826"/>
        <v>41</v>
      </c>
      <c r="J903" s="295">
        <f t="shared" si="826"/>
        <v>0</v>
      </c>
      <c r="K903" s="104">
        <f t="shared" si="774"/>
        <v>69919.199999999997</v>
      </c>
      <c r="L903" s="104">
        <f t="shared" si="775"/>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2"/>
      <c r="B904" s="373" t="s">
        <v>725</v>
      </c>
      <c r="C904" s="374"/>
      <c r="D904" s="375"/>
      <c r="E904" s="376">
        <v>34959.599999999999</v>
      </c>
      <c r="F904" s="377">
        <f t="shared" ref="F904:J904" si="827">SUM(F905:F906)</f>
        <v>0</v>
      </c>
      <c r="G904" s="378">
        <f t="shared" si="827"/>
        <v>34959.599999999999</v>
      </c>
      <c r="H904" s="379">
        <f t="shared" si="827"/>
        <v>0</v>
      </c>
      <c r="I904" s="380">
        <f t="shared" si="827"/>
        <v>41</v>
      </c>
      <c r="J904" s="380">
        <f t="shared" si="827"/>
        <v>0</v>
      </c>
      <c r="K904" s="104">
        <f t="shared" si="774"/>
        <v>69919.199999999997</v>
      </c>
      <c r="L904" s="104">
        <f t="shared" si="775"/>
        <v>34959.599999999999</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2"/>
      <c r="B905" s="373" t="s">
        <v>706</v>
      </c>
      <c r="C905" s="374"/>
      <c r="D905" s="381"/>
      <c r="E905" s="417">
        <v>40</v>
      </c>
      <c r="F905" s="418">
        <f t="shared" ref="F905:J905" si="828">SUM(F908,F917,F911,F914)</f>
        <v>0</v>
      </c>
      <c r="G905" s="384">
        <f t="shared" si="828"/>
        <v>40</v>
      </c>
      <c r="H905" s="385">
        <f t="shared" si="828"/>
        <v>0</v>
      </c>
      <c r="I905" s="386">
        <f t="shared" si="828"/>
        <v>41</v>
      </c>
      <c r="J905" s="386">
        <f t="shared" si="828"/>
        <v>0</v>
      </c>
      <c r="K905" s="104">
        <f t="shared" si="774"/>
        <v>80</v>
      </c>
      <c r="L905" s="104">
        <f t="shared" si="775"/>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72"/>
      <c r="B906" s="373" t="s">
        <v>707</v>
      </c>
      <c r="C906" s="374"/>
      <c r="D906" s="375"/>
      <c r="E906" s="376">
        <v>34919.599999999999</v>
      </c>
      <c r="F906" s="377">
        <f t="shared" ref="F906:J906" si="829">SUM(F909,F918,F912,F915,F920)</f>
        <v>0</v>
      </c>
      <c r="G906" s="378">
        <f t="shared" si="829"/>
        <v>34919.599999999999</v>
      </c>
      <c r="H906" s="379">
        <f t="shared" si="829"/>
        <v>0</v>
      </c>
      <c r="I906" s="380">
        <f t="shared" si="829"/>
        <v>0</v>
      </c>
      <c r="J906" s="380">
        <f t="shared" si="829"/>
        <v>0</v>
      </c>
      <c r="K906" s="104">
        <f t="shared" si="774"/>
        <v>69839.199999999997</v>
      </c>
      <c r="L906" s="104">
        <f t="shared" si="775"/>
        <v>34919.599999999999</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38.25" customHeight="1" x14ac:dyDescent="0.2">
      <c r="A907" s="742" t="s">
        <v>869</v>
      </c>
      <c r="B907" s="739"/>
      <c r="C907" s="741"/>
      <c r="D907" s="320" t="s">
        <v>870</v>
      </c>
      <c r="E907" s="321">
        <v>34804.6</v>
      </c>
      <c r="F907" s="322">
        <f t="shared" ref="F907:J907" si="830">SUM(F909,F908)</f>
        <v>0</v>
      </c>
      <c r="G907" s="323">
        <f t="shared" si="830"/>
        <v>34804.6</v>
      </c>
      <c r="H907" s="399">
        <f t="shared" si="830"/>
        <v>0</v>
      </c>
      <c r="I907" s="400">
        <f t="shared" si="830"/>
        <v>41</v>
      </c>
      <c r="J907" s="400">
        <f t="shared" si="830"/>
        <v>0</v>
      </c>
      <c r="K907" s="104">
        <f t="shared" si="774"/>
        <v>69609.2</v>
      </c>
      <c r="L907" s="104">
        <f t="shared" si="775"/>
        <v>34804.6</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5"/>
      <c r="B908" s="336"/>
      <c r="C908" s="337" t="s">
        <v>706</v>
      </c>
      <c r="D908" s="338"/>
      <c r="E908" s="339">
        <v>40</v>
      </c>
      <c r="F908" s="340"/>
      <c r="G908" s="408">
        <f t="shared" ref="G908:G909" si="831">SUM(F908,E908)</f>
        <v>40</v>
      </c>
      <c r="H908" s="342">
        <f t="shared" ref="H908:J908" si="832">ROUND(F908*H$7, )</f>
        <v>0</v>
      </c>
      <c r="I908" s="343">
        <f t="shared" si="832"/>
        <v>41</v>
      </c>
      <c r="J908" s="343">
        <f t="shared" si="832"/>
        <v>0</v>
      </c>
      <c r="K908" s="104">
        <f t="shared" si="774"/>
        <v>80</v>
      </c>
      <c r="L908" s="104">
        <f t="shared" si="775"/>
        <v>40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35"/>
      <c r="B909" s="336"/>
      <c r="C909" s="337" t="s">
        <v>707</v>
      </c>
      <c r="D909" s="344"/>
      <c r="E909" s="345">
        <v>34764.6</v>
      </c>
      <c r="F909" s="346"/>
      <c r="G909" s="408">
        <f t="shared" si="831"/>
        <v>34764.6</v>
      </c>
      <c r="H909" s="349">
        <f>ROUND(F909*H$7, )</f>
        <v>0</v>
      </c>
      <c r="I909" s="350">
        <f>ROUND(F909*I$7, )</f>
        <v>0</v>
      </c>
      <c r="J909" s="350">
        <f>ROUND(F909*J$7, )</f>
        <v>0</v>
      </c>
      <c r="K909" s="104">
        <f t="shared" si="774"/>
        <v>69529.2</v>
      </c>
      <c r="L909" s="104">
        <f t="shared" si="775"/>
        <v>34764.6</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17" t="s">
        <v>871</v>
      </c>
      <c r="B910" s="318"/>
      <c r="C910" s="319"/>
      <c r="D910" s="366"/>
      <c r="E910" s="321">
        <v>0</v>
      </c>
      <c r="F910" s="322">
        <f t="shared" ref="F910:J910" si="833">SUM(F912)</f>
        <v>0</v>
      </c>
      <c r="G910" s="323">
        <f t="shared" si="833"/>
        <v>0</v>
      </c>
      <c r="H910" s="399">
        <f t="shared" si="833"/>
        <v>0</v>
      </c>
      <c r="I910" s="400">
        <f t="shared" si="833"/>
        <v>0</v>
      </c>
      <c r="J910" s="400">
        <f t="shared" si="833"/>
        <v>0</v>
      </c>
      <c r="K910" s="104">
        <f t="shared" si="774"/>
        <v>0</v>
      </c>
      <c r="L910" s="104">
        <f t="shared" si="775"/>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39">
        <v>0</v>
      </c>
      <c r="F911" s="340"/>
      <c r="G911" s="341">
        <f t="shared" ref="G911:G912" si="834">SUM(F911,E911)</f>
        <v>0</v>
      </c>
      <c r="H911" s="342">
        <f t="shared" ref="H911:J911" si="835">ROUND(F911*H$7, )</f>
        <v>0</v>
      </c>
      <c r="I911" s="343">
        <f t="shared" si="835"/>
        <v>0</v>
      </c>
      <c r="J911" s="343">
        <f t="shared" si="835"/>
        <v>0</v>
      </c>
      <c r="K911" s="104">
        <f t="shared" si="774"/>
        <v>0</v>
      </c>
      <c r="L911" s="104">
        <f t="shared" si="775"/>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35"/>
      <c r="B912" s="336"/>
      <c r="C912" s="337" t="s">
        <v>707</v>
      </c>
      <c r="D912" s="338"/>
      <c r="E912" s="345">
        <v>0</v>
      </c>
      <c r="F912" s="346"/>
      <c r="G912" s="341">
        <f t="shared" si="834"/>
        <v>0</v>
      </c>
      <c r="H912" s="349">
        <f t="shared" ref="H912:J912" si="836">ROUND(F912*H$7, )</f>
        <v>0</v>
      </c>
      <c r="I912" s="350">
        <f t="shared" si="836"/>
        <v>0</v>
      </c>
      <c r="J912" s="350">
        <f t="shared" si="836"/>
        <v>0</v>
      </c>
      <c r="K912" s="104">
        <f t="shared" si="774"/>
        <v>0</v>
      </c>
      <c r="L912" s="104">
        <f t="shared" si="775"/>
        <v>0</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t="s">
        <v>866</v>
      </c>
      <c r="B913" s="318"/>
      <c r="C913" s="319"/>
      <c r="D913" s="320">
        <v>74020502</v>
      </c>
      <c r="E913" s="321">
        <v>155</v>
      </c>
      <c r="F913" s="322">
        <f t="shared" ref="F913:J913" si="837">SUM(F915,F914)</f>
        <v>0</v>
      </c>
      <c r="G913" s="323">
        <f t="shared" si="837"/>
        <v>155</v>
      </c>
      <c r="H913" s="324">
        <f t="shared" si="837"/>
        <v>0</v>
      </c>
      <c r="I913" s="325">
        <f t="shared" si="837"/>
        <v>0</v>
      </c>
      <c r="J913" s="325">
        <f t="shared" si="837"/>
        <v>0</v>
      </c>
      <c r="K913" s="104">
        <f t="shared" si="774"/>
        <v>310</v>
      </c>
      <c r="L913" s="104">
        <f t="shared" si="775"/>
        <v>155</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5">
        <v>0</v>
      </c>
      <c r="F914" s="346"/>
      <c r="G914" s="341">
        <f t="shared" ref="G914:G915" si="838">SUM(F914,E914)</f>
        <v>0</v>
      </c>
      <c r="H914" s="342">
        <f t="shared" ref="H914:J914" si="839">ROUND(F914*H$7, )</f>
        <v>0</v>
      </c>
      <c r="I914" s="343">
        <f t="shared" si="839"/>
        <v>0</v>
      </c>
      <c r="J914" s="343">
        <f t="shared" si="839"/>
        <v>0</v>
      </c>
      <c r="K914" s="104">
        <f t="shared" si="774"/>
        <v>0</v>
      </c>
      <c r="L914" s="104">
        <f t="shared" si="775"/>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35"/>
      <c r="B915" s="336"/>
      <c r="C915" s="337" t="s">
        <v>707</v>
      </c>
      <c r="D915" s="344"/>
      <c r="E915" s="345">
        <v>155</v>
      </c>
      <c r="F915" s="346"/>
      <c r="G915" s="341">
        <f t="shared" si="838"/>
        <v>155</v>
      </c>
      <c r="H915" s="349">
        <f>ROUND(F915*H$7, )</f>
        <v>0</v>
      </c>
      <c r="I915" s="350">
        <f>ROUND(F915*I$7, )</f>
        <v>0</v>
      </c>
      <c r="J915" s="350">
        <f>ROUND(F915*J$7, )</f>
        <v>0</v>
      </c>
      <c r="K915" s="104">
        <f t="shared" si="774"/>
        <v>310</v>
      </c>
      <c r="L915" s="104">
        <f t="shared" si="775"/>
        <v>155</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742" t="s">
        <v>872</v>
      </c>
      <c r="B916" s="739"/>
      <c r="C916" s="741"/>
      <c r="D916" s="366"/>
      <c r="E916" s="367">
        <v>0</v>
      </c>
      <c r="F916" s="368">
        <f t="shared" ref="F916:J916" si="840">SUM(F918,F917)</f>
        <v>0</v>
      </c>
      <c r="G916" s="369">
        <f t="shared" si="840"/>
        <v>0</v>
      </c>
      <c r="H916" s="458">
        <f t="shared" si="840"/>
        <v>0</v>
      </c>
      <c r="I916" s="459">
        <f t="shared" si="840"/>
        <v>0</v>
      </c>
      <c r="J916" s="459">
        <f t="shared" si="840"/>
        <v>0</v>
      </c>
      <c r="K916" s="104">
        <f t="shared" si="774"/>
        <v>0</v>
      </c>
      <c r="L916" s="104">
        <f t="shared" si="775"/>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706</v>
      </c>
      <c r="D917" s="338"/>
      <c r="E917" s="339">
        <v>0</v>
      </c>
      <c r="F917" s="340"/>
      <c r="G917" s="341">
        <f t="shared" ref="G917:G918" si="841">SUM(F917,E917)</f>
        <v>0</v>
      </c>
      <c r="H917" s="342">
        <f t="shared" ref="H917:J917" si="842">ROUND(F917*H$7, )</f>
        <v>0</v>
      </c>
      <c r="I917" s="343">
        <f t="shared" si="842"/>
        <v>0</v>
      </c>
      <c r="J917" s="343">
        <f t="shared" si="842"/>
        <v>0</v>
      </c>
      <c r="K917" s="104">
        <f t="shared" si="774"/>
        <v>0</v>
      </c>
      <c r="L917" s="104">
        <f t="shared" si="775"/>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35"/>
      <c r="B918" s="336"/>
      <c r="C918" s="337" t="s">
        <v>707</v>
      </c>
      <c r="D918" s="338"/>
      <c r="E918" s="394">
        <v>0</v>
      </c>
      <c r="F918" s="394"/>
      <c r="G918" s="341">
        <f t="shared" si="841"/>
        <v>0</v>
      </c>
      <c r="H918" s="342">
        <f t="shared" ref="H918:J918" si="843">ROUND(F918*H$7, )</f>
        <v>0</v>
      </c>
      <c r="I918" s="343">
        <f t="shared" si="843"/>
        <v>0</v>
      </c>
      <c r="J918" s="343">
        <f t="shared" si="843"/>
        <v>0</v>
      </c>
      <c r="K918" s="104">
        <f t="shared" si="774"/>
        <v>0</v>
      </c>
      <c r="L918" s="104">
        <f t="shared" si="775"/>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t="s">
        <v>716</v>
      </c>
      <c r="B919" s="318"/>
      <c r="C919" s="319"/>
      <c r="D919" s="366"/>
      <c r="E919" s="367">
        <v>0</v>
      </c>
      <c r="F919" s="368">
        <f t="shared" ref="F919:J919" si="844">SUM(F920)</f>
        <v>0</v>
      </c>
      <c r="G919" s="369">
        <f t="shared" si="844"/>
        <v>0</v>
      </c>
      <c r="H919" s="391">
        <f t="shared" si="844"/>
        <v>0</v>
      </c>
      <c r="I919" s="392">
        <f t="shared" si="844"/>
        <v>0</v>
      </c>
      <c r="J919" s="392">
        <f t="shared" si="844"/>
        <v>0</v>
      </c>
      <c r="K919" s="104">
        <f t="shared" si="774"/>
        <v>0</v>
      </c>
      <c r="L919" s="104">
        <f t="shared" si="775"/>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35"/>
      <c r="B920" s="336"/>
      <c r="C920" s="337" t="s">
        <v>707</v>
      </c>
      <c r="D920" s="338"/>
      <c r="E920" s="361">
        <v>0</v>
      </c>
      <c r="F920" s="361"/>
      <c r="G920" s="559">
        <f>SUM(F920,E920)</f>
        <v>0</v>
      </c>
      <c r="H920" s="495"/>
      <c r="I920" s="496"/>
      <c r="J920" s="496"/>
      <c r="K920" s="104">
        <f t="shared" si="774"/>
        <v>0</v>
      </c>
      <c r="L920" s="104">
        <f t="shared" si="775"/>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87" t="s">
        <v>873</v>
      </c>
      <c r="B921" s="288"/>
      <c r="C921" s="289"/>
      <c r="D921" s="290"/>
      <c r="E921" s="315">
        <v>209168.19999999998</v>
      </c>
      <c r="F921" s="316">
        <f t="shared" ref="F921:J921" si="845">SUM(F926,F965,F922)</f>
        <v>7000</v>
      </c>
      <c r="G921" s="293">
        <f t="shared" si="845"/>
        <v>216168.19999999998</v>
      </c>
      <c r="H921" s="294">
        <f t="shared" si="845"/>
        <v>7102</v>
      </c>
      <c r="I921" s="295">
        <f t="shared" si="845"/>
        <v>19202</v>
      </c>
      <c r="J921" s="295">
        <f t="shared" si="845"/>
        <v>7382</v>
      </c>
      <c r="K921" s="104">
        <f t="shared" si="774"/>
        <v>432336.39999999997</v>
      </c>
      <c r="L921" s="104">
        <f t="shared" si="775"/>
        <v>216168.19999999998</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287" t="s">
        <v>874</v>
      </c>
      <c r="B922" s="288"/>
      <c r="C922" s="289"/>
      <c r="D922" s="560"/>
      <c r="E922" s="315">
        <v>0</v>
      </c>
      <c r="F922" s="316">
        <f t="shared" ref="F922:J922" si="846">SUM(F923:F924)</f>
        <v>0</v>
      </c>
      <c r="G922" s="293">
        <f t="shared" si="846"/>
        <v>0</v>
      </c>
      <c r="H922" s="294">
        <f t="shared" si="846"/>
        <v>0</v>
      </c>
      <c r="I922" s="295">
        <f t="shared" si="846"/>
        <v>0</v>
      </c>
      <c r="J922" s="295">
        <f t="shared" si="846"/>
        <v>0</v>
      </c>
      <c r="K922" s="104">
        <f t="shared" si="774"/>
        <v>0</v>
      </c>
      <c r="L922" s="104">
        <f t="shared" si="775"/>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2"/>
      <c r="B923" s="403" t="s">
        <v>706</v>
      </c>
      <c r="C923" s="404"/>
      <c r="D923" s="405"/>
      <c r="E923" s="511">
        <v>0</v>
      </c>
      <c r="F923" s="512"/>
      <c r="G923" s="408">
        <f t="shared" ref="G923:G924" si="847">SUM(F923,E923)</f>
        <v>0</v>
      </c>
      <c r="H923" s="514"/>
      <c r="I923" s="515"/>
      <c r="J923" s="515"/>
      <c r="K923" s="104">
        <f t="shared" si="774"/>
        <v>0</v>
      </c>
      <c r="L923" s="104">
        <f t="shared" si="775"/>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402"/>
      <c r="B924" s="403" t="s">
        <v>707</v>
      </c>
      <c r="C924" s="404"/>
      <c r="D924" s="405"/>
      <c r="E924" s="406">
        <v>0</v>
      </c>
      <c r="F924" s="407"/>
      <c r="G924" s="408">
        <f t="shared" si="847"/>
        <v>0</v>
      </c>
      <c r="H924" s="543">
        <f t="shared" ref="H924:J924" si="848">ROUND(F924*H$7, )</f>
        <v>0</v>
      </c>
      <c r="I924" s="544">
        <f t="shared" si="848"/>
        <v>0</v>
      </c>
      <c r="J924" s="544">
        <f t="shared" si="848"/>
        <v>0</v>
      </c>
      <c r="K924" s="104">
        <f t="shared" si="774"/>
        <v>0</v>
      </c>
      <c r="L924" s="104">
        <f t="shared" si="775"/>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96" t="s">
        <v>875</v>
      </c>
      <c r="B925" s="397"/>
      <c r="C925" s="398"/>
      <c r="D925" s="401"/>
      <c r="E925" s="321">
        <v>0</v>
      </c>
      <c r="F925" s="322">
        <f t="shared" ref="F925:J925" si="849">SUM(F923:F924)</f>
        <v>0</v>
      </c>
      <c r="G925" s="323">
        <f t="shared" si="849"/>
        <v>0</v>
      </c>
      <c r="H925" s="500">
        <f t="shared" si="849"/>
        <v>0</v>
      </c>
      <c r="I925" s="501">
        <f t="shared" si="849"/>
        <v>0</v>
      </c>
      <c r="J925" s="501">
        <f t="shared" si="849"/>
        <v>0</v>
      </c>
      <c r="K925" s="104">
        <f t="shared" si="774"/>
        <v>0</v>
      </c>
      <c r="L925" s="104">
        <f t="shared" si="775"/>
        <v>0</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87" t="s">
        <v>876</v>
      </c>
      <c r="B926" s="288"/>
      <c r="C926" s="289"/>
      <c r="D926" s="290"/>
      <c r="E926" s="315">
        <v>204004.69999999998</v>
      </c>
      <c r="F926" s="316">
        <f t="shared" ref="F926:G926" si="850">SUM(F930,F958, )</f>
        <v>7000</v>
      </c>
      <c r="G926" s="293">
        <f t="shared" si="850"/>
        <v>211004.69999999998</v>
      </c>
      <c r="H926" s="294">
        <f t="shared" ref="H926:J926" si="851">SUM(H930,H958,H962)</f>
        <v>7102</v>
      </c>
      <c r="I926" s="295">
        <f t="shared" si="851"/>
        <v>19202</v>
      </c>
      <c r="J926" s="295">
        <f t="shared" si="851"/>
        <v>7382</v>
      </c>
      <c r="K926" s="104">
        <f t="shared" si="774"/>
        <v>422009.39999999997</v>
      </c>
      <c r="L926" s="104">
        <f t="shared" si="775"/>
        <v>211004.69999999998</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2"/>
      <c r="B927" s="373" t="s">
        <v>725</v>
      </c>
      <c r="C927" s="374"/>
      <c r="D927" s="375"/>
      <c r="E927" s="376">
        <v>204004.7</v>
      </c>
      <c r="F927" s="377">
        <f t="shared" ref="F927:J927" si="852">SUM(F928:F929)</f>
        <v>7000</v>
      </c>
      <c r="G927" s="378">
        <f t="shared" si="852"/>
        <v>211004.7</v>
      </c>
      <c r="H927" s="379">
        <f t="shared" si="852"/>
        <v>7102</v>
      </c>
      <c r="I927" s="380">
        <f t="shared" si="852"/>
        <v>12728</v>
      </c>
      <c r="J927" s="380">
        <f t="shared" si="852"/>
        <v>7276</v>
      </c>
      <c r="K927" s="104">
        <f t="shared" si="774"/>
        <v>422009.4</v>
      </c>
      <c r="L927" s="104">
        <f t="shared" si="775"/>
        <v>211004.7</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2"/>
      <c r="B928" s="373" t="s">
        <v>706</v>
      </c>
      <c r="C928" s="374"/>
      <c r="D928" s="375"/>
      <c r="E928" s="561">
        <v>35935.300000000003</v>
      </c>
      <c r="F928" s="562">
        <f t="shared" ref="F928:G928" si="853">SUM(F934,F960,F963,F952)</f>
        <v>7000</v>
      </c>
      <c r="G928" s="378">
        <f t="shared" si="853"/>
        <v>42935.3</v>
      </c>
      <c r="H928" s="379">
        <f t="shared" ref="H928:J928" si="854">SUM(H934,H960,H963)</f>
        <v>7102</v>
      </c>
      <c r="I928" s="380">
        <f t="shared" si="854"/>
        <v>7184</v>
      </c>
      <c r="J928" s="380">
        <f t="shared" si="854"/>
        <v>7276</v>
      </c>
      <c r="K928" s="104">
        <f t="shared" si="774"/>
        <v>85870.6</v>
      </c>
      <c r="L928" s="104">
        <f t="shared" si="775"/>
        <v>42935.3</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72"/>
      <c r="B929" s="373" t="s">
        <v>707</v>
      </c>
      <c r="C929" s="374"/>
      <c r="D929" s="375"/>
      <c r="E929" s="561">
        <v>168069.4</v>
      </c>
      <c r="F929" s="562">
        <f t="shared" ref="F929:J929" si="855">SUM(F939,F953,F961,F957,F955,F964)</f>
        <v>0</v>
      </c>
      <c r="G929" s="378">
        <f t="shared" si="855"/>
        <v>168069.4</v>
      </c>
      <c r="H929" s="379">
        <f t="shared" si="855"/>
        <v>0</v>
      </c>
      <c r="I929" s="380">
        <f t="shared" si="855"/>
        <v>5544</v>
      </c>
      <c r="J929" s="380">
        <f t="shared" si="855"/>
        <v>0</v>
      </c>
      <c r="K929" s="104">
        <f t="shared" si="774"/>
        <v>336138.8</v>
      </c>
      <c r="L929" s="104">
        <f t="shared" si="775"/>
        <v>168069.4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96" t="s">
        <v>877</v>
      </c>
      <c r="B930" s="397"/>
      <c r="C930" s="398"/>
      <c r="D930" s="320"/>
      <c r="E930" s="321">
        <v>192293.69999999998</v>
      </c>
      <c r="F930" s="322">
        <f t="shared" ref="F930:J930" si="856">SUM(F931)</f>
        <v>0</v>
      </c>
      <c r="G930" s="323">
        <f t="shared" si="856"/>
        <v>192293.69999999998</v>
      </c>
      <c r="H930" s="324">
        <f t="shared" si="856"/>
        <v>0</v>
      </c>
      <c r="I930" s="325">
        <f t="shared" si="856"/>
        <v>0</v>
      </c>
      <c r="J930" s="325">
        <f t="shared" si="856"/>
        <v>0</v>
      </c>
      <c r="K930" s="104">
        <f t="shared" si="774"/>
        <v>384587.39999999997</v>
      </c>
      <c r="L930" s="104">
        <f t="shared" si="775"/>
        <v>192293.69999999998</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26" t="s">
        <v>878</v>
      </c>
      <c r="B931" s="327"/>
      <c r="C931" s="328"/>
      <c r="D931" s="329">
        <v>84020301</v>
      </c>
      <c r="E931" s="330">
        <v>192293.69999999998</v>
      </c>
      <c r="F931" s="331">
        <f t="shared" ref="F931:J931" si="857">SUM(F933,F943,F954,F956)</f>
        <v>0</v>
      </c>
      <c r="G931" s="332">
        <f t="shared" si="857"/>
        <v>192293.69999999998</v>
      </c>
      <c r="H931" s="333">
        <f t="shared" si="857"/>
        <v>0</v>
      </c>
      <c r="I931" s="334">
        <f t="shared" si="857"/>
        <v>0</v>
      </c>
      <c r="J931" s="334">
        <f t="shared" si="857"/>
        <v>0</v>
      </c>
      <c r="K931" s="104">
        <f t="shared" si="774"/>
        <v>384587.39999999997</v>
      </c>
      <c r="L931" s="104">
        <f t="shared" si="775"/>
        <v>192293.69999999998</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t="s">
        <v>717</v>
      </c>
      <c r="B932" s="336"/>
      <c r="C932" s="337"/>
      <c r="D932" s="338"/>
      <c r="E932" s="339"/>
      <c r="F932" s="340"/>
      <c r="G932" s="341"/>
      <c r="H932" s="342">
        <f t="shared" ref="H932:J932" si="858">ROUND(F932*H$7, )</f>
        <v>0</v>
      </c>
      <c r="I932" s="343">
        <f t="shared" si="858"/>
        <v>0</v>
      </c>
      <c r="J932" s="343">
        <f t="shared" si="858"/>
        <v>0</v>
      </c>
      <c r="K932" s="104">
        <f t="shared" si="774"/>
        <v>0</v>
      </c>
      <c r="L932" s="104">
        <f t="shared" si="775"/>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17" t="s">
        <v>879</v>
      </c>
      <c r="B933" s="318"/>
      <c r="C933" s="319"/>
      <c r="D933" s="320"/>
      <c r="E933" s="321">
        <v>157165.69999999998</v>
      </c>
      <c r="F933" s="322">
        <f t="shared" ref="F933:J933" si="859">SUM(F939,F934)</f>
        <v>0</v>
      </c>
      <c r="G933" s="323">
        <f t="shared" si="859"/>
        <v>157165.69999999998</v>
      </c>
      <c r="H933" s="324">
        <f t="shared" si="859"/>
        <v>0</v>
      </c>
      <c r="I933" s="325">
        <f t="shared" si="859"/>
        <v>0</v>
      </c>
      <c r="J933" s="325">
        <f t="shared" si="859"/>
        <v>0</v>
      </c>
      <c r="K933" s="104">
        <f t="shared" si="774"/>
        <v>314331.39999999997</v>
      </c>
      <c r="L933" s="104">
        <f t="shared" si="775"/>
        <v>157165.69999999998</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706</v>
      </c>
      <c r="D934" s="344"/>
      <c r="E934" s="345">
        <v>29377.3</v>
      </c>
      <c r="F934" s="346">
        <f t="shared" ref="F934:J934" si="860">SUM(F936:F938)</f>
        <v>0</v>
      </c>
      <c r="G934" s="442">
        <f t="shared" si="860"/>
        <v>29377.3</v>
      </c>
      <c r="H934" s="347">
        <f t="shared" si="860"/>
        <v>0</v>
      </c>
      <c r="I934" s="348">
        <f t="shared" si="860"/>
        <v>0</v>
      </c>
      <c r="J934" s="348">
        <f t="shared" si="860"/>
        <v>0</v>
      </c>
      <c r="K934" s="104">
        <f t="shared" si="774"/>
        <v>58754.6</v>
      </c>
      <c r="L934" s="104">
        <f t="shared" si="775"/>
        <v>29377.3</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hidden="1" customHeight="1" x14ac:dyDescent="0.2">
      <c r="A935" s="335"/>
      <c r="B935" s="336"/>
      <c r="C935" s="337" t="s">
        <v>705</v>
      </c>
      <c r="D935" s="338"/>
      <c r="E935" s="345"/>
      <c r="F935" s="346"/>
      <c r="G935" s="341"/>
      <c r="H935" s="563">
        <f t="shared" ref="H935:J935" si="861">ROUND(F935*H$7, )</f>
        <v>0</v>
      </c>
      <c r="I935" s="564">
        <f t="shared" si="861"/>
        <v>0</v>
      </c>
      <c r="J935" s="564">
        <f t="shared" si="861"/>
        <v>0</v>
      </c>
      <c r="K935" s="104">
        <f t="shared" si="774"/>
        <v>0</v>
      </c>
      <c r="L935" s="104">
        <f t="shared" si="775"/>
        <v>0</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880</v>
      </c>
      <c r="D936" s="344"/>
      <c r="E936" s="166">
        <v>24928.7</v>
      </c>
      <c r="F936" s="167"/>
      <c r="G936" s="341">
        <f t="shared" ref="G936:G942" si="862">SUM(F936,E936)</f>
        <v>24928.7</v>
      </c>
      <c r="H936" s="349">
        <f t="shared" ref="H936:H938" si="863">ROUND(F936*H$7, )</f>
        <v>0</v>
      </c>
      <c r="I936" s="350">
        <f t="shared" ref="I936:I938" si="864">ROUND(F936*I$7, )</f>
        <v>0</v>
      </c>
      <c r="J936" s="350">
        <f t="shared" ref="J936:J938" si="865">ROUND(F936*J$7, )</f>
        <v>0</v>
      </c>
      <c r="K936" s="104">
        <f t="shared" si="774"/>
        <v>49857.4</v>
      </c>
      <c r="L936" s="104">
        <f t="shared" si="775"/>
        <v>24928.7</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881</v>
      </c>
      <c r="D937" s="344"/>
      <c r="E937" s="166">
        <v>3.6</v>
      </c>
      <c r="F937" s="167"/>
      <c r="G937" s="341">
        <f t="shared" si="862"/>
        <v>3.6</v>
      </c>
      <c r="H937" s="349">
        <f t="shared" si="863"/>
        <v>0</v>
      </c>
      <c r="I937" s="350">
        <f t="shared" si="864"/>
        <v>0</v>
      </c>
      <c r="J937" s="350">
        <f t="shared" si="865"/>
        <v>0</v>
      </c>
      <c r="K937" s="104">
        <f t="shared" si="774"/>
        <v>7.2</v>
      </c>
      <c r="L937" s="104">
        <f t="shared" si="775"/>
        <v>3.6</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5"/>
      <c r="B938" s="336"/>
      <c r="C938" s="337" t="s">
        <v>882</v>
      </c>
      <c r="D938" s="344"/>
      <c r="E938" s="166">
        <v>4445</v>
      </c>
      <c r="F938" s="167"/>
      <c r="G938" s="341">
        <f t="shared" si="862"/>
        <v>4445</v>
      </c>
      <c r="H938" s="349">
        <f t="shared" si="863"/>
        <v>0</v>
      </c>
      <c r="I938" s="350">
        <f t="shared" si="864"/>
        <v>0</v>
      </c>
      <c r="J938" s="350">
        <f t="shared" si="865"/>
        <v>0</v>
      </c>
      <c r="K938" s="104">
        <f t="shared" si="774"/>
        <v>8890</v>
      </c>
      <c r="L938" s="104">
        <f t="shared" si="775"/>
        <v>4445</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5"/>
      <c r="B939" s="336"/>
      <c r="C939" s="337" t="s">
        <v>707</v>
      </c>
      <c r="D939" s="344"/>
      <c r="E939" s="166">
        <v>127788.4</v>
      </c>
      <c r="F939" s="167">
        <f>SUM(F940:F942)</f>
        <v>0</v>
      </c>
      <c r="G939" s="341">
        <f t="shared" si="862"/>
        <v>127788.4</v>
      </c>
      <c r="H939" s="349"/>
      <c r="I939" s="350"/>
      <c r="J939" s="350"/>
      <c r="K939" s="104">
        <f t="shared" si="774"/>
        <v>255576.8</v>
      </c>
      <c r="L939" s="104">
        <f t="shared" si="775"/>
        <v>127788.4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35"/>
      <c r="B940" s="336"/>
      <c r="C940" s="337" t="s">
        <v>883</v>
      </c>
      <c r="D940" s="344"/>
      <c r="E940" s="166">
        <v>127788.4</v>
      </c>
      <c r="F940" s="167"/>
      <c r="G940" s="341">
        <f t="shared" si="862"/>
        <v>127788.4</v>
      </c>
      <c r="H940" s="349"/>
      <c r="I940" s="350"/>
      <c r="J940" s="350"/>
      <c r="K940" s="104">
        <f t="shared" si="774"/>
        <v>255576.8</v>
      </c>
      <c r="L940" s="104">
        <f t="shared" si="775"/>
        <v>127788.4</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5"/>
      <c r="B941" s="336"/>
      <c r="C941" s="337" t="s">
        <v>884</v>
      </c>
      <c r="D941" s="338"/>
      <c r="E941" s="166">
        <v>0</v>
      </c>
      <c r="F941" s="167"/>
      <c r="G941" s="341">
        <f t="shared" si="862"/>
        <v>0</v>
      </c>
      <c r="H941" s="349"/>
      <c r="I941" s="350"/>
      <c r="J941" s="350"/>
      <c r="K941" s="104">
        <f t="shared" si="774"/>
        <v>0</v>
      </c>
      <c r="L941" s="104">
        <f t="shared" si="775"/>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35"/>
      <c r="B942" s="336"/>
      <c r="C942" s="337" t="s">
        <v>885</v>
      </c>
      <c r="D942" s="338"/>
      <c r="E942" s="166">
        <v>0</v>
      </c>
      <c r="F942" s="167"/>
      <c r="G942" s="341">
        <f t="shared" si="862"/>
        <v>0</v>
      </c>
      <c r="H942" s="349"/>
      <c r="I942" s="350"/>
      <c r="J942" s="350"/>
      <c r="K942" s="104">
        <f t="shared" si="774"/>
        <v>0</v>
      </c>
      <c r="L942" s="104">
        <f t="shared" si="775"/>
        <v>0</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24.75" customHeight="1" x14ac:dyDescent="0.2">
      <c r="A943" s="740" t="s">
        <v>785</v>
      </c>
      <c r="B943" s="739"/>
      <c r="C943" s="741"/>
      <c r="D943" s="366" t="s">
        <v>886</v>
      </c>
      <c r="E943" s="321">
        <v>35128</v>
      </c>
      <c r="F943" s="322">
        <f t="shared" ref="F943:G943" si="866">SUM(F952:F953)</f>
        <v>0</v>
      </c>
      <c r="G943" s="323">
        <f t="shared" si="866"/>
        <v>35128</v>
      </c>
      <c r="H943" s="399">
        <f t="shared" ref="H943:J943" si="867">SUM(H953)</f>
        <v>0</v>
      </c>
      <c r="I943" s="400">
        <f t="shared" si="867"/>
        <v>0</v>
      </c>
      <c r="J943" s="400">
        <f t="shared" si="867"/>
        <v>0</v>
      </c>
      <c r="K943" s="104">
        <f t="shared" si="774"/>
        <v>70256</v>
      </c>
      <c r="L943" s="104">
        <f t="shared" si="775"/>
        <v>35128</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66.75" customHeight="1" x14ac:dyDescent="0.2">
      <c r="A944" s="565"/>
      <c r="B944" s="566"/>
      <c r="C944" s="353" t="s">
        <v>887</v>
      </c>
      <c r="D944" s="448"/>
      <c r="E944" s="345">
        <v>34843</v>
      </c>
      <c r="F944" s="346"/>
      <c r="G944" s="481">
        <f t="shared" ref="G944:G952" si="868">SUM(F944,E944)</f>
        <v>34843</v>
      </c>
      <c r="H944" s="482"/>
      <c r="I944" s="483"/>
      <c r="J944" s="483"/>
      <c r="K944" s="104">
        <f t="shared" si="774"/>
        <v>69686</v>
      </c>
      <c r="L944" s="104">
        <f t="shared" si="775"/>
        <v>34843</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51" customHeight="1" x14ac:dyDescent="0.2">
      <c r="A945" s="565"/>
      <c r="B945" s="566"/>
      <c r="C945" s="353" t="s">
        <v>888</v>
      </c>
      <c r="D945" s="448"/>
      <c r="E945" s="345">
        <v>192.5</v>
      </c>
      <c r="F945" s="346">
        <f>SUM(F946:F947)</f>
        <v>0</v>
      </c>
      <c r="G945" s="481">
        <f t="shared" si="868"/>
        <v>192.5</v>
      </c>
      <c r="H945" s="482"/>
      <c r="I945" s="483"/>
      <c r="J945" s="483"/>
      <c r="K945" s="104">
        <f t="shared" si="774"/>
        <v>385</v>
      </c>
      <c r="L945" s="104">
        <f t="shared" si="775"/>
        <v>192.5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5">
        <v>1.5</v>
      </c>
      <c r="F946" s="346"/>
      <c r="G946" s="481">
        <f t="shared" si="868"/>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5">
        <v>191</v>
      </c>
      <c r="F947" s="346"/>
      <c r="G947" s="481">
        <f t="shared" si="868"/>
        <v>191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76.5" customHeight="1" x14ac:dyDescent="0.2">
      <c r="A948" s="565"/>
      <c r="B948" s="566"/>
      <c r="C948" s="353" t="s">
        <v>890</v>
      </c>
      <c r="D948" s="448"/>
      <c r="E948" s="345">
        <v>92.5</v>
      </c>
      <c r="F948" s="346">
        <f>SUM(F949:F950)</f>
        <v>0</v>
      </c>
      <c r="G948" s="481">
        <f t="shared" si="868"/>
        <v>92.5</v>
      </c>
      <c r="H948" s="482"/>
      <c r="I948" s="483"/>
      <c r="J948" s="483"/>
      <c r="K948" s="104">
        <f>SUM(E948:G948)</f>
        <v>185</v>
      </c>
      <c r="L948" s="104">
        <f>IF(G948&lt;&gt;0,G948,0)</f>
        <v>92.5</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5"/>
      <c r="B949" s="566"/>
      <c r="C949" s="353" t="s">
        <v>788</v>
      </c>
      <c r="D949" s="448"/>
      <c r="E949" s="345">
        <v>1.5</v>
      </c>
      <c r="F949" s="346"/>
      <c r="G949" s="481">
        <f t="shared" si="868"/>
        <v>1.5</v>
      </c>
      <c r="H949" s="482"/>
      <c r="I949" s="483"/>
      <c r="J949" s="483"/>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565"/>
      <c r="B950" s="566"/>
      <c r="C950" s="353" t="s">
        <v>889</v>
      </c>
      <c r="D950" s="448"/>
      <c r="E950" s="676">
        <v>91</v>
      </c>
      <c r="F950" s="676"/>
      <c r="G950" s="481">
        <f t="shared" si="868"/>
        <v>91</v>
      </c>
      <c r="H950" s="482"/>
      <c r="I950" s="483"/>
      <c r="J950" s="483"/>
      <c r="K950" s="104"/>
      <c r="L950" s="104"/>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89.25" hidden="1" customHeight="1" x14ac:dyDescent="0.2">
      <c r="A951" s="565"/>
      <c r="B951" s="566"/>
      <c r="C951" s="353" t="s">
        <v>891</v>
      </c>
      <c r="D951" s="448"/>
      <c r="E951" s="345">
        <v>0</v>
      </c>
      <c r="F951" s="346"/>
      <c r="G951" s="481">
        <f t="shared" si="868"/>
        <v>0</v>
      </c>
      <c r="H951" s="482"/>
      <c r="I951" s="483"/>
      <c r="J951" s="483"/>
      <c r="K951" s="104">
        <f t="shared" ref="K951:K988" si="869">SUM(E951:G951)</f>
        <v>0</v>
      </c>
      <c r="L951" s="104">
        <f t="shared" ref="L951:L982" si="870">IF(G951&lt;&gt;0,G951,0)</f>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5"/>
      <c r="B952" s="336"/>
      <c r="C952" s="337" t="s">
        <v>706</v>
      </c>
      <c r="D952" s="338"/>
      <c r="E952" s="677">
        <v>3</v>
      </c>
      <c r="F952" s="677">
        <f>SUM(F946,F949)</f>
        <v>0</v>
      </c>
      <c r="G952" s="341">
        <f t="shared" si="868"/>
        <v>3</v>
      </c>
      <c r="H952" s="342">
        <f t="shared" ref="H952:J952" si="871">ROUND(F952*H$7, )</f>
        <v>0</v>
      </c>
      <c r="I952" s="343">
        <f t="shared" si="871"/>
        <v>3</v>
      </c>
      <c r="J952" s="343">
        <f t="shared" si="871"/>
        <v>0</v>
      </c>
      <c r="K952" s="104">
        <f t="shared" si="869"/>
        <v>6</v>
      </c>
      <c r="L952" s="104">
        <f t="shared" si="870"/>
        <v>3</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335"/>
      <c r="B953" s="336"/>
      <c r="C953" s="337" t="s">
        <v>707</v>
      </c>
      <c r="D953" s="338"/>
      <c r="E953" s="166">
        <v>35125</v>
      </c>
      <c r="F953" s="167">
        <f t="shared" ref="F953:G953" si="872">SUM(F944,F947,F950,F951)</f>
        <v>0</v>
      </c>
      <c r="G953" s="195">
        <f t="shared" si="872"/>
        <v>35125</v>
      </c>
      <c r="H953" s="354"/>
      <c r="I953" s="355"/>
      <c r="J953" s="355"/>
      <c r="K953" s="104">
        <f t="shared" si="869"/>
        <v>70250</v>
      </c>
      <c r="L953" s="104">
        <f t="shared" si="870"/>
        <v>35125</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37.5" hidden="1" customHeight="1" x14ac:dyDescent="0.2">
      <c r="A954" s="742" t="s">
        <v>892</v>
      </c>
      <c r="B954" s="739"/>
      <c r="C954" s="741"/>
      <c r="D954" s="366"/>
      <c r="E954" s="367">
        <v>0</v>
      </c>
      <c r="F954" s="368">
        <f t="shared" ref="F954:G954" si="873">SUM(F955)</f>
        <v>0</v>
      </c>
      <c r="G954" s="490">
        <f t="shared" si="873"/>
        <v>0</v>
      </c>
      <c r="H954" s="458">
        <f t="shared" ref="H954:J954" si="874">ROUND(F954*H$7, )</f>
        <v>0</v>
      </c>
      <c r="I954" s="459">
        <f t="shared" si="874"/>
        <v>0</v>
      </c>
      <c r="J954" s="459">
        <f t="shared" si="874"/>
        <v>0</v>
      </c>
      <c r="K954" s="104">
        <f t="shared" si="869"/>
        <v>0</v>
      </c>
      <c r="L954" s="104">
        <f t="shared" si="870"/>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35"/>
      <c r="B955" s="336"/>
      <c r="C955" s="337" t="s">
        <v>707</v>
      </c>
      <c r="D955" s="338"/>
      <c r="E955" s="339">
        <v>0</v>
      </c>
      <c r="F955" s="340"/>
      <c r="G955" s="341">
        <f>SUM(F955,E955)</f>
        <v>0</v>
      </c>
      <c r="H955" s="342">
        <f t="shared" ref="H955:J955" si="875">ROUND(F955*H$7, )</f>
        <v>0</v>
      </c>
      <c r="I955" s="343">
        <f t="shared" si="875"/>
        <v>0</v>
      </c>
      <c r="J955" s="343">
        <f t="shared" si="875"/>
        <v>0</v>
      </c>
      <c r="K955" s="104">
        <f t="shared" si="869"/>
        <v>0</v>
      </c>
      <c r="L955" s="104">
        <f t="shared" si="870"/>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5" hidden="1" customHeight="1" x14ac:dyDescent="0.2">
      <c r="A956" s="743" t="s">
        <v>893</v>
      </c>
      <c r="B956" s="739"/>
      <c r="C956" s="741"/>
      <c r="D956" s="568"/>
      <c r="E956" s="569">
        <v>0</v>
      </c>
      <c r="F956" s="570">
        <f t="shared" ref="F956:G956" si="876">SUM(F957)</f>
        <v>0</v>
      </c>
      <c r="G956" s="490">
        <f t="shared" si="876"/>
        <v>0</v>
      </c>
      <c r="H956" s="571">
        <f t="shared" ref="H956:J956" si="877">ROUND(F956*H$7, )</f>
        <v>0</v>
      </c>
      <c r="I956" s="572">
        <f t="shared" si="877"/>
        <v>0</v>
      </c>
      <c r="J956" s="572">
        <f t="shared" si="877"/>
        <v>0</v>
      </c>
      <c r="K956" s="104">
        <f t="shared" si="869"/>
        <v>0</v>
      </c>
      <c r="L956" s="104">
        <f t="shared" si="870"/>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35"/>
      <c r="B957" s="336"/>
      <c r="C957" s="337" t="s">
        <v>707</v>
      </c>
      <c r="D957" s="338"/>
      <c r="E957" s="345">
        <v>0</v>
      </c>
      <c r="F957" s="346"/>
      <c r="G957" s="341">
        <f>SUM(F957,E957)</f>
        <v>0</v>
      </c>
      <c r="H957" s="342">
        <f t="shared" ref="H957:J957" si="878">ROUND(F957*H$7, )</f>
        <v>0</v>
      </c>
      <c r="I957" s="343">
        <f t="shared" si="878"/>
        <v>0</v>
      </c>
      <c r="J957" s="343">
        <f t="shared" si="878"/>
        <v>0</v>
      </c>
      <c r="K957" s="104">
        <f t="shared" si="869"/>
        <v>0</v>
      </c>
      <c r="L957" s="104">
        <f t="shared" si="870"/>
        <v>0</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t="s">
        <v>894</v>
      </c>
      <c r="B958" s="318"/>
      <c r="C958" s="319"/>
      <c r="D958" s="320"/>
      <c r="E958" s="321">
        <v>11711</v>
      </c>
      <c r="F958" s="322">
        <f t="shared" ref="F958:G958" si="879">SUM(F959,F962)</f>
        <v>7000</v>
      </c>
      <c r="G958" s="323">
        <f t="shared" si="879"/>
        <v>18711</v>
      </c>
      <c r="H958" s="324">
        <f t="shared" ref="H958:J958" si="880">ROUND(F958*H$7, )</f>
        <v>7102</v>
      </c>
      <c r="I958" s="325">
        <f t="shared" si="880"/>
        <v>19202</v>
      </c>
      <c r="J958" s="325">
        <f t="shared" si="880"/>
        <v>7382</v>
      </c>
      <c r="K958" s="104">
        <f t="shared" si="869"/>
        <v>37422</v>
      </c>
      <c r="L958" s="104">
        <f t="shared" si="870"/>
        <v>18711</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6" t="s">
        <v>895</v>
      </c>
      <c r="B959" s="327"/>
      <c r="C959" s="328"/>
      <c r="D959" s="329">
        <v>84020602</v>
      </c>
      <c r="E959" s="330">
        <v>13106</v>
      </c>
      <c r="F959" s="331">
        <f t="shared" ref="F959:G959" si="881">SUM(F960:F961)</f>
        <v>7000</v>
      </c>
      <c r="G959" s="332">
        <f t="shared" si="881"/>
        <v>20106</v>
      </c>
      <c r="H959" s="333">
        <f t="shared" ref="H959:J959" si="882">ROUND(F959*H$7, )</f>
        <v>7102</v>
      </c>
      <c r="I959" s="334">
        <f t="shared" si="882"/>
        <v>20633</v>
      </c>
      <c r="J959" s="334">
        <f t="shared" si="882"/>
        <v>7382</v>
      </c>
      <c r="K959" s="104">
        <f t="shared" si="869"/>
        <v>40212</v>
      </c>
      <c r="L959" s="104">
        <f t="shared" si="870"/>
        <v>20106</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5" customHeight="1" x14ac:dyDescent="0.25">
      <c r="A960" s="335"/>
      <c r="B960" s="336"/>
      <c r="C960" s="337" t="s">
        <v>706</v>
      </c>
      <c r="D960" s="344"/>
      <c r="E960" s="345">
        <v>7704</v>
      </c>
      <c r="F960" s="346">
        <v>7000</v>
      </c>
      <c r="G960" s="341">
        <f t="shared" ref="G960:G961" si="883">SUM(F960,E960)</f>
        <v>14704</v>
      </c>
      <c r="H960" s="349">
        <f t="shared" ref="H960:H961" si="884">ROUND(F960*H$7, )</f>
        <v>7102</v>
      </c>
      <c r="I960" s="350">
        <f>ROUND(F960*I$7, )</f>
        <v>7184</v>
      </c>
      <c r="J960" s="350">
        <f>ROUND(F960*J$7, )</f>
        <v>7276</v>
      </c>
      <c r="K960" s="104">
        <f t="shared" si="869"/>
        <v>29408</v>
      </c>
      <c r="L960" s="104">
        <f t="shared" si="870"/>
        <v>14704</v>
      </c>
      <c r="M960" s="351">
        <v>0.1</v>
      </c>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44"/>
      <c r="E961" s="345">
        <v>5402</v>
      </c>
      <c r="F961" s="346"/>
      <c r="G961" s="341">
        <f t="shared" si="883"/>
        <v>5402</v>
      </c>
      <c r="H961" s="349">
        <f t="shared" si="884"/>
        <v>0</v>
      </c>
      <c r="I961" s="350">
        <f t="shared" ref="I961:J961" si="885">ROUND(G961*I$7, )</f>
        <v>5544</v>
      </c>
      <c r="J961" s="350">
        <f t="shared" si="885"/>
        <v>0</v>
      </c>
      <c r="K961" s="104">
        <f t="shared" si="869"/>
        <v>10804</v>
      </c>
      <c r="L961" s="104">
        <f t="shared" si="870"/>
        <v>5402</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17" t="s">
        <v>716</v>
      </c>
      <c r="B962" s="318"/>
      <c r="C962" s="319"/>
      <c r="D962" s="320">
        <v>84020602</v>
      </c>
      <c r="E962" s="367">
        <v>-1395</v>
      </c>
      <c r="F962" s="368">
        <f t="shared" ref="F962:J962" si="886">SUM(F963:F964)</f>
        <v>0</v>
      </c>
      <c r="G962" s="369">
        <f t="shared" si="886"/>
        <v>-1395</v>
      </c>
      <c r="H962" s="370">
        <f t="shared" si="886"/>
        <v>0</v>
      </c>
      <c r="I962" s="371">
        <f t="shared" si="886"/>
        <v>0</v>
      </c>
      <c r="J962" s="371">
        <f t="shared" si="886"/>
        <v>0</v>
      </c>
      <c r="K962" s="104">
        <f t="shared" si="869"/>
        <v>-2790</v>
      </c>
      <c r="L962" s="104">
        <f t="shared" si="870"/>
        <v>-1395</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5"/>
      <c r="B963" s="336"/>
      <c r="C963" s="337" t="s">
        <v>706</v>
      </c>
      <c r="D963" s="338"/>
      <c r="E963" s="345">
        <v>-1149</v>
      </c>
      <c r="F963" s="346"/>
      <c r="G963" s="341">
        <f t="shared" ref="G963:G964" si="887">SUM(F963,E963)</f>
        <v>-1149</v>
      </c>
      <c r="H963" s="347"/>
      <c r="I963" s="348"/>
      <c r="J963" s="348"/>
      <c r="K963" s="104">
        <f t="shared" si="869"/>
        <v>-2298</v>
      </c>
      <c r="L963" s="104">
        <f t="shared" si="870"/>
        <v>-1149</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35"/>
      <c r="B964" s="336"/>
      <c r="C964" s="337" t="s">
        <v>707</v>
      </c>
      <c r="D964" s="338"/>
      <c r="E964" s="345">
        <v>-246</v>
      </c>
      <c r="F964" s="346"/>
      <c r="G964" s="341">
        <f t="shared" si="887"/>
        <v>-246</v>
      </c>
      <c r="H964" s="347"/>
      <c r="I964" s="348"/>
      <c r="J964" s="348"/>
      <c r="K964" s="104">
        <f t="shared" si="869"/>
        <v>-492</v>
      </c>
      <c r="L964" s="104">
        <f t="shared" si="870"/>
        <v>-246</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287" t="s">
        <v>896</v>
      </c>
      <c r="B965" s="288"/>
      <c r="C965" s="289"/>
      <c r="D965" s="290"/>
      <c r="E965" s="315">
        <v>5163.5000000000009</v>
      </c>
      <c r="F965" s="316">
        <f t="shared" ref="F965:J965" si="888">SUM(F968,F975)</f>
        <v>0</v>
      </c>
      <c r="G965" s="316">
        <f t="shared" si="888"/>
        <v>5163.5000000000009</v>
      </c>
      <c r="H965" s="573">
        <f t="shared" si="888"/>
        <v>0</v>
      </c>
      <c r="I965" s="574">
        <f t="shared" si="888"/>
        <v>0</v>
      </c>
      <c r="J965" s="574">
        <f t="shared" si="888"/>
        <v>0</v>
      </c>
      <c r="K965" s="104">
        <f t="shared" si="869"/>
        <v>10327.000000000002</v>
      </c>
      <c r="L965" s="104">
        <f t="shared" si="870"/>
        <v>5163.5000000000009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402"/>
      <c r="B966" s="403" t="s">
        <v>706</v>
      </c>
      <c r="C966" s="404"/>
      <c r="D966" s="405"/>
      <c r="E966" s="406">
        <v>0</v>
      </c>
      <c r="F966" s="407">
        <f>SUM(F970)</f>
        <v>0</v>
      </c>
      <c r="G966" s="408">
        <f>SUM(F966,E966)</f>
        <v>0</v>
      </c>
      <c r="H966" s="409">
        <f t="shared" ref="H966:J966" si="889">ROUND(F966*H$7, )</f>
        <v>0</v>
      </c>
      <c r="I966" s="410">
        <f t="shared" si="889"/>
        <v>0</v>
      </c>
      <c r="J966" s="410">
        <f t="shared" si="889"/>
        <v>0</v>
      </c>
      <c r="K966" s="104">
        <f t="shared" si="869"/>
        <v>0</v>
      </c>
      <c r="L966" s="104">
        <f t="shared" si="870"/>
        <v>0</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402"/>
      <c r="B967" s="403" t="s">
        <v>707</v>
      </c>
      <c r="C967" s="404"/>
      <c r="D967" s="510"/>
      <c r="E967" s="511">
        <v>5163.5000000000009</v>
      </c>
      <c r="F967" s="512">
        <f>SUM(F971,F973,F974,F977,F979)</f>
        <v>0</v>
      </c>
      <c r="G967" s="513">
        <f>SUM(G971,G973,G974,G977,G979)</f>
        <v>5163.5000000000009</v>
      </c>
      <c r="H967" s="514">
        <f t="shared" ref="H967:J967" si="890">SUM(H969:H974,H977)</f>
        <v>0</v>
      </c>
      <c r="I967" s="515">
        <f t="shared" si="890"/>
        <v>0</v>
      </c>
      <c r="J967" s="515">
        <f t="shared" si="890"/>
        <v>0</v>
      </c>
      <c r="K967" s="104">
        <f t="shared" si="869"/>
        <v>10327.000000000002</v>
      </c>
      <c r="L967" s="104">
        <f t="shared" si="870"/>
        <v>5163.5000000000009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t="s">
        <v>897</v>
      </c>
      <c r="B968" s="318"/>
      <c r="C968" s="319"/>
      <c r="D968" s="320"/>
      <c r="E968" s="321">
        <v>5163.5000000000009</v>
      </c>
      <c r="F968" s="322">
        <f>SUM(F969,F972,F974)</f>
        <v>0</v>
      </c>
      <c r="G968" s="323">
        <f>SUM(G969,G972,G974)</f>
        <v>5163.5000000000009</v>
      </c>
      <c r="H968" s="399">
        <f t="shared" ref="H968:J968" si="891">SUM(H969,H974)</f>
        <v>0</v>
      </c>
      <c r="I968" s="400">
        <f t="shared" si="891"/>
        <v>0</v>
      </c>
      <c r="J968" s="400">
        <f t="shared" si="891"/>
        <v>0</v>
      </c>
      <c r="K968" s="104">
        <f t="shared" si="869"/>
        <v>10327.000000000002</v>
      </c>
      <c r="L968" s="104">
        <f t="shared" si="870"/>
        <v>5163.5000000000009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75" t="s">
        <v>897</v>
      </c>
      <c r="B969" s="576"/>
      <c r="C969" s="577"/>
      <c r="D969" s="344" t="s">
        <v>898</v>
      </c>
      <c r="E969" s="345">
        <v>5260.5000000000009</v>
      </c>
      <c r="F969" s="346">
        <f t="shared" ref="F969:J969" si="892">SUM(F971,F970)</f>
        <v>0</v>
      </c>
      <c r="G969" s="442">
        <f t="shared" si="892"/>
        <v>5260.5000000000009</v>
      </c>
      <c r="H969" s="347">
        <f t="shared" si="892"/>
        <v>0</v>
      </c>
      <c r="I969" s="348">
        <f t="shared" si="892"/>
        <v>0</v>
      </c>
      <c r="J969" s="348">
        <f t="shared" si="892"/>
        <v>0</v>
      </c>
      <c r="K969" s="104">
        <f t="shared" si="869"/>
        <v>10521.000000000002</v>
      </c>
      <c r="L969" s="104">
        <f t="shared" si="870"/>
        <v>5260.5000000000009</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575"/>
      <c r="B970" s="576"/>
      <c r="C970" s="577" t="s">
        <v>706</v>
      </c>
      <c r="D970" s="578"/>
      <c r="E970" s="345">
        <v>0</v>
      </c>
      <c r="F970" s="346"/>
      <c r="G970" s="341">
        <f t="shared" ref="G970:G974" si="893">SUM(F970,E970)</f>
        <v>0</v>
      </c>
      <c r="H970" s="349"/>
      <c r="I970" s="350"/>
      <c r="J970" s="350"/>
      <c r="K970" s="104">
        <f t="shared" si="869"/>
        <v>0</v>
      </c>
      <c r="L970" s="104">
        <f t="shared" si="870"/>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575"/>
      <c r="B971" s="576"/>
      <c r="C971" s="577" t="s">
        <v>707</v>
      </c>
      <c r="D971" s="579"/>
      <c r="E971" s="345">
        <v>5260.5000000000009</v>
      </c>
      <c r="F971" s="346"/>
      <c r="G971" s="341">
        <f t="shared" si="893"/>
        <v>5260.5000000000009</v>
      </c>
      <c r="H971" s="349"/>
      <c r="I971" s="350"/>
      <c r="J971" s="350"/>
      <c r="K971" s="104">
        <f t="shared" si="869"/>
        <v>10521.000000000002</v>
      </c>
      <c r="L971" s="104">
        <f t="shared" si="870"/>
        <v>5260.5000000000009</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s="697" customFormat="1" ht="12.75" customHeight="1" x14ac:dyDescent="0.2">
      <c r="A972" s="317" t="s">
        <v>716</v>
      </c>
      <c r="B972" s="318"/>
      <c r="C972" s="319"/>
      <c r="D972" s="320">
        <v>870250</v>
      </c>
      <c r="E972" s="367">
        <v>-97</v>
      </c>
      <c r="F972" s="368">
        <f t="shared" ref="F972:J972" si="894">SUM(F973)</f>
        <v>0</v>
      </c>
      <c r="G972" s="369">
        <f t="shared" si="894"/>
        <v>-97</v>
      </c>
      <c r="H972" s="370">
        <f t="shared" si="894"/>
        <v>0</v>
      </c>
      <c r="I972" s="371">
        <f t="shared" si="894"/>
        <v>0</v>
      </c>
      <c r="J972" s="371">
        <f t="shared" si="894"/>
        <v>0</v>
      </c>
      <c r="K972" s="104">
        <f t="shared" ref="K972:K973" si="895">SUM(E972:G972)</f>
        <v>-194</v>
      </c>
      <c r="L972" s="104">
        <f t="shared" ref="L972:L973" si="896">IF(G972&lt;&gt;0,G972,0)</f>
        <v>-97</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s="697" customFormat="1" ht="12.75" customHeight="1" x14ac:dyDescent="0.2">
      <c r="A973" s="335"/>
      <c r="B973" s="336"/>
      <c r="C973" s="698" t="s">
        <v>707</v>
      </c>
      <c r="D973" s="338"/>
      <c r="E973" s="345">
        <v>-97</v>
      </c>
      <c r="F973" s="346"/>
      <c r="G973" s="341">
        <f>SUM(F973,E973)</f>
        <v>-97</v>
      </c>
      <c r="H973" s="347"/>
      <c r="I973" s="348"/>
      <c r="J973" s="348"/>
      <c r="K973" s="104">
        <f t="shared" si="895"/>
        <v>-194</v>
      </c>
      <c r="L973" s="104">
        <f t="shared" si="896"/>
        <v>-97</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575" t="s">
        <v>899</v>
      </c>
      <c r="B974" s="576"/>
      <c r="C974" s="577"/>
      <c r="D974" s="578"/>
      <c r="E974" s="345">
        <v>0</v>
      </c>
      <c r="F974" s="346"/>
      <c r="G974" s="341">
        <f t="shared" si="893"/>
        <v>0</v>
      </c>
      <c r="H974" s="349">
        <f t="shared" ref="H974:J974" si="897">ROUND(F974*H$7, )</f>
        <v>0</v>
      </c>
      <c r="I974" s="350">
        <f t="shared" si="897"/>
        <v>0</v>
      </c>
      <c r="J974" s="350">
        <f t="shared" si="897"/>
        <v>0</v>
      </c>
      <c r="K974" s="104">
        <f t="shared" si="869"/>
        <v>0</v>
      </c>
      <c r="L974" s="104">
        <f t="shared" si="870"/>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317" t="s">
        <v>900</v>
      </c>
      <c r="B975" s="318"/>
      <c r="C975" s="319"/>
      <c r="D975" s="366">
        <v>870205</v>
      </c>
      <c r="E975" s="321">
        <v>0</v>
      </c>
      <c r="F975" s="699">
        <f t="shared" ref="F975:G975" si="898">SUM(F976,F978)</f>
        <v>0</v>
      </c>
      <c r="G975" s="323">
        <f t="shared" si="898"/>
        <v>0</v>
      </c>
      <c r="H975" s="324">
        <f t="shared" ref="H975:J975" si="899">SUM(H976)</f>
        <v>0</v>
      </c>
      <c r="I975" s="325">
        <f t="shared" si="899"/>
        <v>0</v>
      </c>
      <c r="J975" s="325">
        <f t="shared" si="899"/>
        <v>0</v>
      </c>
      <c r="K975" s="104">
        <f t="shared" si="869"/>
        <v>0</v>
      </c>
      <c r="L975" s="104">
        <f t="shared" si="870"/>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35"/>
      <c r="B976" s="360" t="s">
        <v>901</v>
      </c>
      <c r="C976" s="337"/>
      <c r="D976" s="338"/>
      <c r="E976" s="345">
        <v>0</v>
      </c>
      <c r="F976" s="346">
        <f t="shared" ref="F976:J976" si="900">SUM(F977)</f>
        <v>0</v>
      </c>
      <c r="G976" s="442">
        <f t="shared" si="900"/>
        <v>0</v>
      </c>
      <c r="H976" s="349">
        <f t="shared" si="900"/>
        <v>0</v>
      </c>
      <c r="I976" s="350">
        <f t="shared" si="900"/>
        <v>0</v>
      </c>
      <c r="J976" s="350">
        <f t="shared" si="900"/>
        <v>0</v>
      </c>
      <c r="K976" s="104">
        <f t="shared" si="869"/>
        <v>0</v>
      </c>
      <c r="L976" s="104">
        <f t="shared" si="870"/>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575"/>
      <c r="B977" s="576"/>
      <c r="C977" s="337" t="s">
        <v>902</v>
      </c>
      <c r="D977" s="578"/>
      <c r="E977" s="345">
        <v>0</v>
      </c>
      <c r="F977" s="346"/>
      <c r="G977" s="341">
        <f>SUM(F977,E977)</f>
        <v>0</v>
      </c>
      <c r="H977" s="349"/>
      <c r="I977" s="350"/>
      <c r="J977" s="350"/>
      <c r="K977" s="104">
        <f t="shared" si="869"/>
        <v>0</v>
      </c>
      <c r="L977" s="104">
        <f t="shared" si="870"/>
        <v>0</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t="s">
        <v>716</v>
      </c>
      <c r="B978" s="318"/>
      <c r="C978" s="319"/>
      <c r="D978" s="320">
        <v>870250</v>
      </c>
      <c r="E978" s="367">
        <v>0</v>
      </c>
      <c r="F978" s="368">
        <f t="shared" ref="F978:J978" si="901">SUM(F979)</f>
        <v>0</v>
      </c>
      <c r="G978" s="369">
        <f t="shared" si="901"/>
        <v>0</v>
      </c>
      <c r="H978" s="370">
        <f t="shared" si="901"/>
        <v>0</v>
      </c>
      <c r="I978" s="371">
        <f t="shared" si="901"/>
        <v>0</v>
      </c>
      <c r="J978" s="371">
        <f t="shared" si="901"/>
        <v>0</v>
      </c>
      <c r="K978" s="104">
        <f t="shared" si="869"/>
        <v>0</v>
      </c>
      <c r="L978" s="104">
        <f t="shared" si="870"/>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335"/>
      <c r="B979" s="336"/>
      <c r="C979" s="337" t="s">
        <v>707</v>
      </c>
      <c r="D979" s="338"/>
      <c r="E979" s="345">
        <v>0</v>
      </c>
      <c r="F979" s="346"/>
      <c r="G979" s="341">
        <f>SUM(F979,E979)</f>
        <v>0</v>
      </c>
      <c r="H979" s="347"/>
      <c r="I979" s="348"/>
      <c r="J979" s="348"/>
      <c r="K979" s="104">
        <f t="shared" si="869"/>
        <v>0</v>
      </c>
      <c r="L979" s="104">
        <f t="shared" si="870"/>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580" t="s">
        <v>903</v>
      </c>
      <c r="B980" s="581"/>
      <c r="C980" s="582"/>
      <c r="D980" s="583"/>
      <c r="E980" s="584">
        <v>-30772.999999999942</v>
      </c>
      <c r="F980" s="585">
        <f t="shared" ref="F980:J980" si="902">SUM(F981:F982)</f>
        <v>0</v>
      </c>
      <c r="G980" s="586">
        <f t="shared" si="902"/>
        <v>-30772.999999999942</v>
      </c>
      <c r="H980" s="587" t="e">
        <f t="shared" si="902"/>
        <v>#REF!</v>
      </c>
      <c r="I980" s="588" t="e">
        <f t="shared" si="902"/>
        <v>#REF!</v>
      </c>
      <c r="J980" s="588" t="e">
        <f t="shared" si="902"/>
        <v>#REF!</v>
      </c>
      <c r="K980" s="104">
        <f t="shared" si="869"/>
        <v>-61545.999999999884</v>
      </c>
      <c r="L980" s="104">
        <f t="shared" si="870"/>
        <v>-30772.999999999942</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80"/>
      <c r="B981" s="589" t="s">
        <v>904</v>
      </c>
      <c r="C981" s="590"/>
      <c r="D981" s="591"/>
      <c r="E981" s="592">
        <v>0</v>
      </c>
      <c r="F981" s="593">
        <f t="shared" ref="F981:J981" si="903">IF(F10&gt;F582,F10-F582,0)</f>
        <v>0</v>
      </c>
      <c r="G981" s="594">
        <f t="shared" si="903"/>
        <v>0</v>
      </c>
      <c r="H981" s="595" t="e">
        <f t="shared" si="903"/>
        <v>#REF!</v>
      </c>
      <c r="I981" s="596" t="e">
        <f t="shared" si="903"/>
        <v>#REF!</v>
      </c>
      <c r="J981" s="596" t="e">
        <f t="shared" si="903"/>
        <v>#REF!</v>
      </c>
      <c r="K981" s="104">
        <f t="shared" si="869"/>
        <v>0</v>
      </c>
      <c r="L981" s="104">
        <f t="shared" si="870"/>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580"/>
      <c r="B982" s="589" t="s">
        <v>905</v>
      </c>
      <c r="C982" s="590"/>
      <c r="D982" s="597"/>
      <c r="E982" s="592">
        <v>-30772.999999999942</v>
      </c>
      <c r="F982" s="593">
        <f t="shared" ref="F982:J982" si="904">IF(F10&lt;F582,F10-F582,0)</f>
        <v>0</v>
      </c>
      <c r="G982" s="594">
        <f t="shared" si="904"/>
        <v>-30772.999999999942</v>
      </c>
      <c r="H982" s="595" t="e">
        <f t="shared" si="904"/>
        <v>#REF!</v>
      </c>
      <c r="I982" s="596" t="e">
        <f t="shared" si="904"/>
        <v>#REF!</v>
      </c>
      <c r="J982" s="596" t="e">
        <f t="shared" si="904"/>
        <v>#REF!</v>
      </c>
      <c r="K982" s="104">
        <f t="shared" si="869"/>
        <v>-61545.999999999884</v>
      </c>
      <c r="L982" s="104">
        <f t="shared" si="870"/>
        <v>-30772.999999999942</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80" t="s">
        <v>706</v>
      </c>
      <c r="B983" s="581"/>
      <c r="C983" s="582"/>
      <c r="D983" s="583"/>
      <c r="E983" s="584">
        <v>0</v>
      </c>
      <c r="F983" s="585">
        <f t="shared" ref="F983:J983" si="905">SUM(F984:F985)</f>
        <v>0</v>
      </c>
      <c r="G983" s="586">
        <f t="shared" si="905"/>
        <v>0</v>
      </c>
      <c r="H983" s="587">
        <f t="shared" si="905"/>
        <v>38876</v>
      </c>
      <c r="I983" s="588">
        <f t="shared" si="905"/>
        <v>39246</v>
      </c>
      <c r="J983" s="588">
        <f t="shared" si="905"/>
        <v>39642</v>
      </c>
      <c r="K983" s="104">
        <f t="shared" si="869"/>
        <v>0</v>
      </c>
      <c r="L983" s="104">
        <f t="shared" ref="L983:L984" si="906">E983</f>
        <v>0</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598"/>
      <c r="B984" s="599"/>
      <c r="C984" s="600" t="s">
        <v>906</v>
      </c>
      <c r="D984" s="601"/>
      <c r="E984" s="602">
        <v>0</v>
      </c>
      <c r="F984" s="603">
        <f t="shared" ref="F984:J984" si="907">IF(F287&gt;F584,F287-F584,0)</f>
        <v>0</v>
      </c>
      <c r="G984" s="604">
        <f t="shared" si="907"/>
        <v>0</v>
      </c>
      <c r="H984" s="605">
        <f t="shared" si="907"/>
        <v>38876</v>
      </c>
      <c r="I984" s="606">
        <f t="shared" si="907"/>
        <v>39246</v>
      </c>
      <c r="J984" s="606">
        <f t="shared" si="907"/>
        <v>39642</v>
      </c>
      <c r="K984" s="104">
        <f t="shared" si="869"/>
        <v>0</v>
      </c>
      <c r="L984" s="104">
        <f t="shared" si="906"/>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598"/>
      <c r="B985" s="599"/>
      <c r="C985" s="600" t="s">
        <v>907</v>
      </c>
      <c r="D985" s="607"/>
      <c r="E985" s="602">
        <v>0</v>
      </c>
      <c r="F985" s="603">
        <f t="shared" ref="F985:G985" si="908">IF(F287&gt;F584,0,F287-F584)</f>
        <v>0</v>
      </c>
      <c r="G985" s="604">
        <f t="shared" si="908"/>
        <v>0</v>
      </c>
      <c r="H985" s="605">
        <f t="shared" ref="H985:J985" si="909">IF(H287&lt;H584,H287-H584,0)</f>
        <v>0</v>
      </c>
      <c r="I985" s="606">
        <f t="shared" si="909"/>
        <v>0</v>
      </c>
      <c r="J985" s="606">
        <f t="shared" si="909"/>
        <v>0</v>
      </c>
      <c r="K985" s="104">
        <f t="shared" si="869"/>
        <v>0</v>
      </c>
      <c r="L985" s="104">
        <f t="shared" ref="L985:L986" si="910">IF(G985&lt;&gt;0,G985,0)</f>
        <v>0</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80" t="s">
        <v>707</v>
      </c>
      <c r="B986" s="581"/>
      <c r="C986" s="582"/>
      <c r="D986" s="583"/>
      <c r="E986" s="584">
        <v>-30773</v>
      </c>
      <c r="F986" s="585">
        <f t="shared" ref="F986:J986" si="911">SUM(F987:F988)</f>
        <v>0</v>
      </c>
      <c r="G986" s="586">
        <f t="shared" si="911"/>
        <v>-30773</v>
      </c>
      <c r="H986" s="587">
        <f t="shared" si="911"/>
        <v>0</v>
      </c>
      <c r="I986" s="588">
        <f t="shared" si="911"/>
        <v>-5544</v>
      </c>
      <c r="J986" s="588">
        <f t="shared" si="911"/>
        <v>0</v>
      </c>
      <c r="K986" s="104">
        <f t="shared" si="869"/>
        <v>-61546</v>
      </c>
      <c r="L986" s="104">
        <f t="shared" si="910"/>
        <v>-30773</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98"/>
      <c r="B987" s="599"/>
      <c r="C987" s="600" t="s">
        <v>906</v>
      </c>
      <c r="D987" s="601"/>
      <c r="E987" s="602">
        <v>0</v>
      </c>
      <c r="F987" s="603">
        <f t="shared" ref="F987:J987" si="912">IF(F429&gt;F585,F429-F585,0)</f>
        <v>0</v>
      </c>
      <c r="G987" s="604">
        <f t="shared" si="912"/>
        <v>0</v>
      </c>
      <c r="H987" s="605">
        <f t="shared" si="912"/>
        <v>0</v>
      </c>
      <c r="I987" s="606">
        <f t="shared" si="912"/>
        <v>0</v>
      </c>
      <c r="J987" s="606">
        <f t="shared" si="912"/>
        <v>0</v>
      </c>
      <c r="K987" s="104">
        <f t="shared" si="869"/>
        <v>0</v>
      </c>
      <c r="L987" s="104">
        <f>F987+G987</f>
        <v>0</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608"/>
      <c r="B988" s="609"/>
      <c r="C988" s="610" t="s">
        <v>907</v>
      </c>
      <c r="D988" s="611"/>
      <c r="E988" s="612">
        <v>-30773</v>
      </c>
      <c r="F988" s="613">
        <f t="shared" ref="F988:J988" si="913">IF(F429&lt;F585,F429-F585,0)</f>
        <v>0</v>
      </c>
      <c r="G988" s="614">
        <f t="shared" si="913"/>
        <v>-30773</v>
      </c>
      <c r="H988" s="615">
        <f t="shared" si="913"/>
        <v>0</v>
      </c>
      <c r="I988" s="616">
        <f t="shared" si="913"/>
        <v>-5544</v>
      </c>
      <c r="J988" s="616">
        <f t="shared" si="913"/>
        <v>0</v>
      </c>
      <c r="K988" s="104">
        <f t="shared" si="869"/>
        <v>-61546</v>
      </c>
      <c r="L988" s="104">
        <f>IF(G988&lt;&gt;0,G988,0)</f>
        <v>-30773</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11"/>
      <c r="B989" s="76"/>
      <c r="C989" s="10"/>
      <c r="D989" s="69"/>
      <c r="E989" s="77"/>
      <c r="F989" s="77"/>
      <c r="G989" s="77"/>
      <c r="H989" s="11"/>
      <c r="I989" s="11"/>
      <c r="J989" s="11"/>
      <c r="K989" s="11"/>
      <c r="L989" s="77">
        <f>F980</f>
        <v>0</v>
      </c>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11"/>
      <c r="B990" s="76"/>
      <c r="C990" s="10"/>
      <c r="D990" s="69"/>
      <c r="E990" s="77"/>
      <c r="F990" s="77"/>
      <c r="G990" s="77"/>
      <c r="H990" s="11"/>
      <c r="I990" s="11"/>
      <c r="J990" s="11"/>
      <c r="K990" s="11"/>
      <c r="L990" s="77">
        <v>19652</v>
      </c>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11"/>
      <c r="B991" s="76"/>
      <c r="C991" s="10"/>
      <c r="D991" s="69"/>
      <c r="E991" s="77"/>
      <c r="F991" s="77"/>
      <c r="G991" s="77"/>
      <c r="H991" s="11"/>
      <c r="I991" s="11"/>
      <c r="J991" s="11"/>
      <c r="K991" s="11"/>
      <c r="L991" s="77">
        <f>SUBTOTAL(9,L989:L990)</f>
        <v>19652</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11"/>
      <c r="B992" s="76"/>
      <c r="C992" s="10"/>
      <c r="D992" s="69"/>
      <c r="E992" s="77"/>
      <c r="F992" s="77"/>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24" customHeight="1" x14ac:dyDescent="0.2">
      <c r="A993" s="744" t="s">
        <v>181</v>
      </c>
      <c r="B993" s="721"/>
      <c r="C993" s="721"/>
      <c r="D993" s="756" t="str">
        <f>IF($L$1="proiect","DIRECTOR EXECUTIV,","SECRETAR GENERAL AL JUDEŢULUI,")</f>
        <v>DIRECTOR EXECUTIV,</v>
      </c>
      <c r="E993" s="721"/>
      <c r="F993" s="721"/>
      <c r="G993" s="721"/>
      <c r="H993" s="617"/>
      <c r="I993" s="617"/>
      <c r="J993" s="617"/>
      <c r="K993" s="265"/>
      <c r="L993" s="265"/>
      <c r="M993" s="265"/>
      <c r="N993" s="265"/>
      <c r="O993" s="265"/>
      <c r="P993" s="265"/>
      <c r="Q993" s="265"/>
      <c r="R993" s="265"/>
      <c r="S993" s="265"/>
      <c r="T993" s="265"/>
      <c r="U993" s="265"/>
      <c r="V993" s="265"/>
      <c r="W993" s="265"/>
      <c r="X993" s="265"/>
      <c r="Y993" s="265"/>
      <c r="Z993" s="265"/>
      <c r="AA993" s="265"/>
      <c r="AB993" s="265"/>
      <c r="AC993" s="265"/>
      <c r="AD993" s="265"/>
      <c r="AE993" s="265"/>
      <c r="AF993" s="265"/>
      <c r="AG993" s="265"/>
      <c r="AH993" s="265"/>
      <c r="AI993" s="265"/>
      <c r="AJ993" s="265"/>
    </row>
    <row r="994" spans="1:36" ht="12.75" customHeight="1" x14ac:dyDescent="0.2">
      <c r="A994" s="745" t="s">
        <v>182</v>
      </c>
      <c r="B994" s="721"/>
      <c r="C994" s="721"/>
      <c r="D994" s="750" t="str">
        <f>IF($L$1="proiect","Hadady Éva Katalin","Crasnai Mihaela Elena Ana")</f>
        <v>Hadady Éva Katalin</v>
      </c>
      <c r="E994" s="721"/>
      <c r="F994" s="721"/>
      <c r="G994" s="72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81"/>
      <c r="B995" s="81"/>
      <c r="C995" s="81"/>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81"/>
      <c r="B996" s="81"/>
      <c r="C996" s="81"/>
      <c r="D996" s="83"/>
      <c r="E996" s="83"/>
      <c r="F996" s="83"/>
      <c r="G996" s="83"/>
      <c r="H996" s="82"/>
      <c r="I996" s="82"/>
      <c r="J996" s="82"/>
      <c r="K996" s="11"/>
      <c r="L996" s="618">
        <f>G988-G982</f>
        <v>-5.8207660913467407E-11</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81"/>
      <c r="C997" s="82"/>
      <c r="D997" s="9"/>
      <c r="E997" s="83"/>
      <c r="F997" s="83"/>
      <c r="G997" s="77"/>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11"/>
      <c r="C998" s="10"/>
      <c r="D998" s="750" t="str">
        <f>IF($L$1="proiect","ŞEF SERVICIU,"," ")</f>
        <v>ŞEF SERVICIU,</v>
      </c>
      <c r="E998" s="721"/>
      <c r="F998" s="721"/>
      <c r="G998" s="721"/>
      <c r="H998" s="82"/>
      <c r="I998" s="82"/>
      <c r="J998" s="82"/>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1" t="s">
        <v>908</v>
      </c>
      <c r="B999" s="11"/>
      <c r="C999" s="10"/>
      <c r="D999" s="750" t="str">
        <f>IF($L$1="proiect","Manţa Magdalena Sofia"," ")</f>
        <v>Manţa Magdalena Sofia</v>
      </c>
      <c r="E999" s="721"/>
      <c r="F999" s="721"/>
      <c r="G999" s="721"/>
      <c r="H999" s="82"/>
      <c r="I999" s="82"/>
      <c r="J999" s="82"/>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1" t="s">
        <v>184</v>
      </c>
      <c r="B1000" s="11"/>
      <c r="C1000" s="10"/>
      <c r="D1000" s="83"/>
      <c r="E1000" s="83"/>
      <c r="F1000" s="83"/>
      <c r="G1000" s="83"/>
      <c r="H1000" s="82"/>
      <c r="I1000" s="82"/>
      <c r="J1000" s="82"/>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11"/>
      <c r="B1001" s="76"/>
      <c r="C1001" s="11"/>
      <c r="D1001" s="69"/>
      <c r="E1001" s="77"/>
      <c r="F1001" s="77"/>
      <c r="G1001" s="77"/>
      <c r="H1001" s="11"/>
      <c r="I1001" s="11"/>
      <c r="J1001" s="11"/>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76"/>
      <c r="C1002" s="77"/>
      <c r="D1002" s="69"/>
      <c r="E1002" s="77"/>
      <c r="F1002" s="77"/>
      <c r="G1002" s="77"/>
      <c r="H1002" s="79"/>
      <c r="I1002" s="79"/>
      <c r="J1002" s="79"/>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76"/>
      <c r="C1003" s="77"/>
      <c r="D1003" s="69"/>
      <c r="E1003" s="77"/>
      <c r="F1003" s="77"/>
      <c r="G1003" s="77"/>
      <c r="H1003" s="79"/>
      <c r="I1003" s="79"/>
      <c r="J1003" s="79"/>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sheetData>
  <autoFilter ref="A10:AJ990" xr:uid="{00000000-0009-0000-0000-000001000000}">
    <filterColumn colId="11">
      <filters blank="1">
        <filter val="1"/>
        <filter val="1.007"/>
        <filter val="1.018"/>
        <filter val="1.043"/>
        <filter val="1.101"/>
        <filter val="1.103"/>
        <filter val="1.121"/>
        <filter val="1.148"/>
        <filter val="-1.149"/>
        <filter val="1.156"/>
        <filter val="1.164"/>
        <filter val="1.200"/>
        <filter val="1.225"/>
        <filter val="1.239"/>
        <filter val="-1.395"/>
        <filter val="1.397"/>
        <filter val="1.400"/>
        <filter val="1.424"/>
        <filter val="1.450"/>
        <filter val="1.483"/>
        <filter val="1.629"/>
        <filter val="1.661"/>
        <filter val="1.747"/>
        <filter val="1.799"/>
        <filter val="1.881"/>
        <filter val="1.900"/>
        <filter val="-1.948"/>
        <filter val="10.169"/>
        <filter val="10.171"/>
        <filter val="100"/>
        <filter val="101"/>
        <filter val="108"/>
        <filter val="11.116"/>
        <filter val="120"/>
        <filter val="127.788"/>
        <filter val="13"/>
        <filter val="13.933"/>
        <filter val="133.043"/>
        <filter val="136.195"/>
        <filter val="137.592"/>
        <filter val="14.221"/>
        <filter val="14.704"/>
        <filter val="14.981"/>
        <filter val="155"/>
        <filter val="157.166"/>
        <filter val="159.043"/>
        <filter val="16.267"/>
        <filter val="16.933"/>
        <filter val="160"/>
        <filter val="165"/>
        <filter val="168.069"/>
        <filter val="17.709"/>
        <filter val="172"/>
        <filter val="18.678"/>
        <filter val="18.711"/>
        <filter val="182"/>
        <filter val="185"/>
        <filter val="186.567"/>
        <filter val="188.448"/>
        <filter val="19.652,00"/>
        <filter val="192"/>
        <filter val="192.294"/>
        <filter val="193"/>
        <filter val="194.670"/>
        <filter val="195.103"/>
        <filter val="196.551"/>
        <filter val="197.751"/>
        <filter val="2"/>
        <filter val="2.025"/>
        <filter val="2.187"/>
        <filter val="2.240"/>
        <filter val="2.250"/>
        <filter val="2.318"/>
        <filter val="2.320"/>
        <filter val="2.321"/>
        <filter val="2.450"/>
        <filter val="2.600"/>
        <filter val="2.648"/>
        <filter val="2.650"/>
        <filter val="20.106"/>
        <filter val="20.760"/>
        <filter val="211.005"/>
        <filter val="216.168"/>
        <filter val="227.750"/>
        <filter val="235"/>
        <filter val="24"/>
        <filter val="24.783"/>
        <filter val="24.929"/>
        <filter val="-246"/>
        <filter val="25"/>
        <filter val="258.523"/>
        <filter val="276"/>
        <filter val="29.377"/>
        <filter val="3"/>
        <filter val="3. Asistenta acordata persoanelor in vârstă"/>
        <filter val="3.064"/>
        <filter val="3.082"/>
        <filter val="-3.082"/>
        <filter val="3.333"/>
        <filter val="3.847"/>
        <filter val="3.860"/>
        <filter val="30.265"/>
        <filter val="-30.773"/>
        <filter val="31.525"/>
        <filter val="32.078"/>
        <filter val="32.263"/>
        <filter val="328"/>
        <filter val="33"/>
        <filter val="33.744"/>
        <filter val="33.927"/>
        <filter val="34.288"/>
        <filter val="34.765"/>
        <filter val="34.805"/>
        <filter val="34.843"/>
        <filter val="34.920"/>
        <filter val="34.960"/>
        <filter val="340"/>
        <filter val="347"/>
        <filter val="35.125"/>
        <filter val="35.128"/>
        <filter val="35.561"/>
        <filter val="35.615"/>
        <filter val="35.635"/>
        <filter val="36.114"/>
        <filter val="36.498"/>
        <filter val="361"/>
        <filter val="37.621"/>
        <filter val="370"/>
        <filter val="38.101"/>
        <filter val="382"/>
        <filter val="39.516"/>
        <filter val="4"/>
        <filter val="4.015"/>
        <filter val="4.121"/>
        <filter val="4.175"/>
        <filter val="4.322"/>
        <filter val="4.385"/>
        <filter val="4.445"/>
        <filter val="4.557"/>
        <filter val="4.785"/>
        <filter val="4.940"/>
        <filter val="40"/>
        <filter val="40.729"/>
        <filter val="400"/>
        <filter val="42"/>
        <filter val="42.935"/>
        <filter val="425"/>
        <filter val="-434"/>
        <filter val="44"/>
        <filter val="446"/>
        <filter val="455.074"/>
        <filter val="48.916"/>
        <filter val="5.113"/>
        <filter val="5.164"/>
        <filter val="5.261"/>
        <filter val="5.371"/>
        <filter val="5.402"/>
        <filter val="5.847"/>
        <filter val="50"/>
        <filter val="53"/>
        <filter val="54.228"/>
        <filter val="57.511"/>
        <filter val="6.127"/>
        <filter val="6.129"/>
        <filter val="6.588"/>
        <filter val="6.695"/>
        <filter val="6.848"/>
        <filter val="60.422"/>
        <filter val="61"/>
        <filter val="61.819"/>
        <filter val="-653"/>
        <filter val="666"/>
        <filter val="67.746"/>
        <filter val="69.542"/>
        <filter val="699"/>
        <filter val="7.105"/>
        <filter val="7.300"/>
        <filter val="7.391"/>
        <filter val="7.845"/>
        <filter val="71.792"/>
        <filter val="724"/>
        <filter val="733"/>
        <filter val="735"/>
        <filter val="738"/>
        <filter val="76.842"/>
        <filter val="-762"/>
        <filter val="778"/>
        <filter val="79.092"/>
        <filter val="799"/>
        <filter val="8.190"/>
        <filter val="8.344"/>
        <filter val="93"/>
        <filter val="94"/>
        <filter val="-97"/>
        <filter val="977"/>
        <filter val="Plăți efectuate în anul curent"/>
        <filter val="Secţiunea de dezvoltare"/>
        <filter val="Secţiunea de funcţionare"/>
        <filter val="Sume primite în contul plăţilor efectuate în anii anteriori"/>
        <filter val="x"/>
      </filters>
    </filterColumn>
  </autoFilter>
  <mergeCells count="425">
    <mergeCell ref="B604:C604"/>
    <mergeCell ref="A395:C395"/>
    <mergeCell ref="B396:C396"/>
    <mergeCell ref="B397:C397"/>
    <mergeCell ref="B398:C398"/>
    <mergeCell ref="B399:C399"/>
    <mergeCell ref="B400:C400"/>
    <mergeCell ref="A401:C401"/>
    <mergeCell ref="A402:C402"/>
    <mergeCell ref="A403:C403"/>
    <mergeCell ref="A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8:C418"/>
    <mergeCell ref="B419:C419"/>
    <mergeCell ref="B421:C421"/>
    <mergeCell ref="B423:C423"/>
    <mergeCell ref="A424:C424"/>
    <mergeCell ref="B425:C425"/>
    <mergeCell ref="B426:C426"/>
    <mergeCell ref="B427:C427"/>
    <mergeCell ref="B428:C428"/>
    <mergeCell ref="A429:C429"/>
    <mergeCell ref="A430:C430"/>
    <mergeCell ref="A431:C431"/>
    <mergeCell ref="A432:C432"/>
    <mergeCell ref="A433:C433"/>
    <mergeCell ref="A434:C434"/>
    <mergeCell ref="B435:C435"/>
    <mergeCell ref="A436:C436"/>
    <mergeCell ref="A437:C437"/>
    <mergeCell ref="A438:C438"/>
    <mergeCell ref="B439:C439"/>
    <mergeCell ref="B440:C440"/>
    <mergeCell ref="A441:C441"/>
    <mergeCell ref="A443:C443"/>
    <mergeCell ref="B444:C444"/>
    <mergeCell ref="B445:C445"/>
    <mergeCell ref="B446:C446"/>
    <mergeCell ref="B447:C447"/>
    <mergeCell ref="B448:C448"/>
    <mergeCell ref="B449:C449"/>
    <mergeCell ref="A450:C450"/>
    <mergeCell ref="A451:C451"/>
    <mergeCell ref="B452:C452"/>
    <mergeCell ref="B453:C453"/>
    <mergeCell ref="B454:C454"/>
    <mergeCell ref="A455:C455"/>
    <mergeCell ref="A456:C456"/>
    <mergeCell ref="A457:C457"/>
    <mergeCell ref="A458:C458"/>
    <mergeCell ref="B463:C463"/>
    <mergeCell ref="B464:C464"/>
    <mergeCell ref="B465:C465"/>
    <mergeCell ref="B469:C469"/>
    <mergeCell ref="B470:C470"/>
    <mergeCell ref="B471:C471"/>
    <mergeCell ref="B472:C472"/>
    <mergeCell ref="B473:C473"/>
    <mergeCell ref="B474:C474"/>
    <mergeCell ref="B478:C478"/>
    <mergeCell ref="B479:C479"/>
    <mergeCell ref="B513:C513"/>
    <mergeCell ref="B517:C517"/>
    <mergeCell ref="B521:C521"/>
    <mergeCell ref="B526:C526"/>
    <mergeCell ref="B483:C483"/>
    <mergeCell ref="B484:C484"/>
    <mergeCell ref="B486:C486"/>
    <mergeCell ref="B487:C487"/>
    <mergeCell ref="B488:C488"/>
    <mergeCell ref="B489:C489"/>
    <mergeCell ref="B490:C490"/>
    <mergeCell ref="B492:C492"/>
    <mergeCell ref="B493:C493"/>
    <mergeCell ref="A544:C544"/>
    <mergeCell ref="B545:C545"/>
    <mergeCell ref="B549:C549"/>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4:C494"/>
    <mergeCell ref="B495:C495"/>
    <mergeCell ref="B500:C500"/>
    <mergeCell ref="B505:C505"/>
    <mergeCell ref="B509:C509"/>
    <mergeCell ref="B23:C23"/>
    <mergeCell ref="B25:C25"/>
    <mergeCell ref="A26:C26"/>
    <mergeCell ref="A27:C27"/>
    <mergeCell ref="B28:C28"/>
    <mergeCell ref="B24:C24"/>
    <mergeCell ref="A29:C29"/>
    <mergeCell ref="B30:C30"/>
    <mergeCell ref="A31:C31"/>
    <mergeCell ref="A32:C32"/>
    <mergeCell ref="B33:C33"/>
    <mergeCell ref="B36:C36"/>
    <mergeCell ref="B40:C40"/>
    <mergeCell ref="B41:C41"/>
    <mergeCell ref="A42:C42"/>
    <mergeCell ref="A43:C43"/>
    <mergeCell ref="B44:C44"/>
    <mergeCell ref="B63:C63"/>
    <mergeCell ref="B64:C64"/>
    <mergeCell ref="B65:C65"/>
    <mergeCell ref="B66:C66"/>
    <mergeCell ref="A67:C67"/>
    <mergeCell ref="B68:C68"/>
    <mergeCell ref="A69:C69"/>
    <mergeCell ref="B70:C70"/>
    <mergeCell ref="B71:C71"/>
    <mergeCell ref="A72:C72"/>
    <mergeCell ref="B73:C73"/>
    <mergeCell ref="B76:C76"/>
    <mergeCell ref="B77:C77"/>
    <mergeCell ref="A78:C78"/>
    <mergeCell ref="A79:C79"/>
    <mergeCell ref="B80:C80"/>
    <mergeCell ref="A81:C81"/>
    <mergeCell ref="A82:C82"/>
    <mergeCell ref="A83:C83"/>
    <mergeCell ref="B84:C84"/>
    <mergeCell ref="B85:C85"/>
    <mergeCell ref="B86:C86"/>
    <mergeCell ref="B88:C88"/>
    <mergeCell ref="A89:C89"/>
    <mergeCell ref="B90:C90"/>
    <mergeCell ref="A91:C91"/>
    <mergeCell ref="A92:C92"/>
    <mergeCell ref="B93:C93"/>
    <mergeCell ref="B94:C94"/>
    <mergeCell ref="B95:C95"/>
    <mergeCell ref="B96:C96"/>
    <mergeCell ref="B97:C97"/>
    <mergeCell ref="B98:C98"/>
    <mergeCell ref="B99:C99"/>
    <mergeCell ref="A100:C100"/>
    <mergeCell ref="B101:C101"/>
    <mergeCell ref="B102:C102"/>
    <mergeCell ref="A103:C103"/>
    <mergeCell ref="B104:C104"/>
    <mergeCell ref="B105:C105"/>
    <mergeCell ref="B106:C106"/>
    <mergeCell ref="B107:C107"/>
    <mergeCell ref="A108:C108"/>
    <mergeCell ref="B109:C109"/>
    <mergeCell ref="B110:C110"/>
    <mergeCell ref="B111:C111"/>
    <mergeCell ref="B112:C112"/>
    <mergeCell ref="B113:C113"/>
    <mergeCell ref="B114:C114"/>
    <mergeCell ref="B115:C115"/>
    <mergeCell ref="A116:C116"/>
    <mergeCell ref="B117:C117"/>
    <mergeCell ref="B118:C118"/>
    <mergeCell ref="B119:C119"/>
    <mergeCell ref="B120:C120"/>
    <mergeCell ref="A121:C121"/>
    <mergeCell ref="B122:C122"/>
    <mergeCell ref="B123:C123"/>
    <mergeCell ref="B124:C124"/>
    <mergeCell ref="B125:C125"/>
    <mergeCell ref="B126:C126"/>
    <mergeCell ref="B127:C127"/>
    <mergeCell ref="A128:C128"/>
    <mergeCell ref="A129:C129"/>
    <mergeCell ref="B130:C130"/>
    <mergeCell ref="B131:C131"/>
    <mergeCell ref="B132:C132"/>
    <mergeCell ref="B133:C133"/>
    <mergeCell ref="B134:C134"/>
    <mergeCell ref="B135:C135"/>
    <mergeCell ref="B136:C136"/>
    <mergeCell ref="B137:C137"/>
    <mergeCell ref="A138:C138"/>
    <mergeCell ref="A139:C139"/>
    <mergeCell ref="A140:C140"/>
    <mergeCell ref="A141:C141"/>
    <mergeCell ref="B142:C142"/>
    <mergeCell ref="B143:C143"/>
    <mergeCell ref="B144:C144"/>
    <mergeCell ref="B145:C145"/>
    <mergeCell ref="B146:C146"/>
    <mergeCell ref="B147:C147"/>
    <mergeCell ref="B148:C148"/>
    <mergeCell ref="B152:C152"/>
    <mergeCell ref="B153:C153"/>
    <mergeCell ref="B154:C154"/>
    <mergeCell ref="B155:C155"/>
    <mergeCell ref="B156:C156"/>
    <mergeCell ref="B157:C157"/>
    <mergeCell ref="B161:C161"/>
    <mergeCell ref="B162:C162"/>
    <mergeCell ref="B166:C166"/>
    <mergeCell ref="B167:C167"/>
    <mergeCell ref="A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4:C184"/>
    <mergeCell ref="B187:C187"/>
    <mergeCell ref="B188:C188"/>
    <mergeCell ref="B189:C189"/>
    <mergeCell ref="B190:C190"/>
    <mergeCell ref="B193:C193"/>
    <mergeCell ref="B194:C194"/>
    <mergeCell ref="B195:C195"/>
    <mergeCell ref="A196:C196"/>
    <mergeCell ref="B197:C197"/>
    <mergeCell ref="B198:C198"/>
    <mergeCell ref="B199:C199"/>
    <mergeCell ref="B200:C200"/>
    <mergeCell ref="A201:C201"/>
    <mergeCell ref="B202:C202"/>
    <mergeCell ref="B207:C207"/>
    <mergeCell ref="B212:C212"/>
    <mergeCell ref="B216:C216"/>
    <mergeCell ref="B220:C220"/>
    <mergeCell ref="B224:C224"/>
    <mergeCell ref="B228:C228"/>
    <mergeCell ref="B233:C233"/>
    <mergeCell ref="B237:C237"/>
    <mergeCell ref="B241:C241"/>
    <mergeCell ref="B245:C245"/>
    <mergeCell ref="A249:C249"/>
    <mergeCell ref="B250:C250"/>
    <mergeCell ref="A251:C251"/>
    <mergeCell ref="B252:C252"/>
    <mergeCell ref="B256:C256"/>
    <mergeCell ref="B260:C260"/>
    <mergeCell ref="B264:C264"/>
    <mergeCell ref="B268:C268"/>
    <mergeCell ref="B272:C272"/>
    <mergeCell ref="B276:C276"/>
    <mergeCell ref="B280:C280"/>
    <mergeCell ref="B283:C283"/>
    <mergeCell ref="A287:C287"/>
    <mergeCell ref="A288:C288"/>
    <mergeCell ref="A289:C289"/>
    <mergeCell ref="A290:C290"/>
    <mergeCell ref="A291:C291"/>
    <mergeCell ref="A292:C292"/>
    <mergeCell ref="A293:C293"/>
    <mergeCell ref="B294:C294"/>
    <mergeCell ref="A295:C295"/>
    <mergeCell ref="A296:C296"/>
    <mergeCell ref="B297:C297"/>
    <mergeCell ref="B298:C298"/>
    <mergeCell ref="A299:C299"/>
    <mergeCell ref="B300:C300"/>
    <mergeCell ref="B302:C302"/>
    <mergeCell ref="A303:C303"/>
    <mergeCell ref="A304:C304"/>
    <mergeCell ref="B301:C301"/>
    <mergeCell ref="B374:C374"/>
    <mergeCell ref="B375:C375"/>
    <mergeCell ref="A376:C376"/>
    <mergeCell ref="B377:C377"/>
    <mergeCell ref="B378:C378"/>
    <mergeCell ref="A379:C379"/>
    <mergeCell ref="B380:C380"/>
    <mergeCell ref="B346:C346"/>
    <mergeCell ref="B347:C347"/>
    <mergeCell ref="A348:C348"/>
    <mergeCell ref="B349:C349"/>
    <mergeCell ref="B352:C352"/>
    <mergeCell ref="B353:C353"/>
    <mergeCell ref="A354:C354"/>
    <mergeCell ref="A355:C355"/>
    <mergeCell ref="B356:C356"/>
    <mergeCell ref="A357:C357"/>
    <mergeCell ref="A358:C358"/>
    <mergeCell ref="A359:C359"/>
    <mergeCell ref="B360:C360"/>
    <mergeCell ref="B361:C361"/>
    <mergeCell ref="B362:C362"/>
    <mergeCell ref="A320:C320"/>
    <mergeCell ref="B321:C321"/>
    <mergeCell ref="B340:C340"/>
    <mergeCell ref="B341:C341"/>
    <mergeCell ref="B342:C342"/>
    <mergeCell ref="A343:C343"/>
    <mergeCell ref="B344:C344"/>
    <mergeCell ref="A345:C345"/>
    <mergeCell ref="B305:C305"/>
    <mergeCell ref="A306:C306"/>
    <mergeCell ref="B307:C307"/>
    <mergeCell ref="A308:C308"/>
    <mergeCell ref="A309:C309"/>
    <mergeCell ref="B310:C310"/>
    <mergeCell ref="B313:C313"/>
    <mergeCell ref="B317:C317"/>
    <mergeCell ref="B318:C318"/>
    <mergeCell ref="A319:C319"/>
    <mergeCell ref="A791:C791"/>
    <mergeCell ref="A814:C814"/>
    <mergeCell ref="A816:C816"/>
    <mergeCell ref="B364:C364"/>
    <mergeCell ref="A365:C365"/>
    <mergeCell ref="B366:C366"/>
    <mergeCell ref="A367:C367"/>
    <mergeCell ref="A368:C368"/>
    <mergeCell ref="B369:C369"/>
    <mergeCell ref="B370:C370"/>
    <mergeCell ref="B371:C371"/>
    <mergeCell ref="B372:C372"/>
    <mergeCell ref="B381:C381"/>
    <mergeCell ref="B382:C382"/>
    <mergeCell ref="B383:C383"/>
    <mergeCell ref="A384:C384"/>
    <mergeCell ref="B385:C385"/>
    <mergeCell ref="B386:C386"/>
    <mergeCell ref="B387:C387"/>
    <mergeCell ref="B530:C530"/>
    <mergeCell ref="B534:C534"/>
    <mergeCell ref="B538:C538"/>
    <mergeCell ref="A542:C542"/>
    <mergeCell ref="B543:C543"/>
    <mergeCell ref="D993:G993"/>
    <mergeCell ref="D994:G994"/>
    <mergeCell ref="D998:G998"/>
    <mergeCell ref="B373:C373"/>
    <mergeCell ref="B388:C388"/>
    <mergeCell ref="B389:C389"/>
    <mergeCell ref="A390:C390"/>
    <mergeCell ref="B391:C391"/>
    <mergeCell ref="B392:C392"/>
    <mergeCell ref="B393:C393"/>
    <mergeCell ref="A394:C394"/>
    <mergeCell ref="B865:C865"/>
    <mergeCell ref="B606:C606"/>
    <mergeCell ref="B607:C607"/>
    <mergeCell ref="A645:C645"/>
    <mergeCell ref="A650:C650"/>
    <mergeCell ref="A654:C654"/>
    <mergeCell ref="A657:C657"/>
    <mergeCell ref="A695:C695"/>
    <mergeCell ref="A701:C701"/>
    <mergeCell ref="A708:C708"/>
    <mergeCell ref="A746:C746"/>
    <mergeCell ref="A749:C749"/>
    <mergeCell ref="A787:C787"/>
    <mergeCell ref="D999:G999"/>
    <mergeCell ref="B894:C894"/>
    <mergeCell ref="B895:C895"/>
    <mergeCell ref="B896:C896"/>
    <mergeCell ref="B897:C897"/>
    <mergeCell ref="A899:C899"/>
    <mergeCell ref="A907:C907"/>
    <mergeCell ref="A916:C916"/>
    <mergeCell ref="B553:C553"/>
    <mergeCell ref="B557:C557"/>
    <mergeCell ref="B561:C561"/>
    <mergeCell ref="B565:C565"/>
    <mergeCell ref="B569:C569"/>
    <mergeCell ref="B573:C573"/>
    <mergeCell ref="A580:C580"/>
    <mergeCell ref="B576:C576"/>
    <mergeCell ref="B592:C592"/>
    <mergeCell ref="B594:C594"/>
    <mergeCell ref="B595:C595"/>
    <mergeCell ref="B596:C596"/>
    <mergeCell ref="B601:C601"/>
    <mergeCell ref="B602:C602"/>
    <mergeCell ref="B603:C603"/>
    <mergeCell ref="B605:C605"/>
    <mergeCell ref="B861:C861"/>
    <mergeCell ref="B863:C863"/>
    <mergeCell ref="A943:C943"/>
    <mergeCell ref="A954:C954"/>
    <mergeCell ref="A956:C956"/>
    <mergeCell ref="A993:C993"/>
    <mergeCell ref="A994:C994"/>
    <mergeCell ref="A838:C838"/>
    <mergeCell ref="A842:C842"/>
    <mergeCell ref="B843:C843"/>
    <mergeCell ref="B846:C846"/>
    <mergeCell ref="A849:C849"/>
    <mergeCell ref="B850:C850"/>
    <mergeCell ref="A853:C853"/>
    <mergeCell ref="B854:C854"/>
    <mergeCell ref="B857:C857"/>
    <mergeCell ref="A868:C868"/>
    <mergeCell ref="A872:C872"/>
    <mergeCell ref="A879:C879"/>
    <mergeCell ref="B882:C882"/>
    <mergeCell ref="B884:C884"/>
    <mergeCell ref="B893:C893"/>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2DFE72-74C1-4E47-B87E-25E0AB03DDC5}">
  <sheetPr filterMode="1"/>
  <dimension ref="A1:AJ1003"/>
  <sheetViews>
    <sheetView topLeftCell="A169" workbookViewId="0">
      <selection activeCell="L2" sqref="L2"/>
    </sheetView>
  </sheetViews>
  <sheetFormatPr defaultColWidth="14.42578125" defaultRowHeight="15" customHeight="1" x14ac:dyDescent="0.2"/>
  <cols>
    <col min="1" max="1" width="3.42578125" style="710" customWidth="1"/>
    <col min="2" max="2" width="3.28515625" style="710" customWidth="1"/>
    <col min="3" max="3" width="53" style="710" customWidth="1"/>
    <col min="4" max="4" width="10.85546875" style="710" customWidth="1"/>
    <col min="5" max="5" width="11.85546875" style="710" customWidth="1"/>
    <col min="6" max="6" width="10.85546875" style="710" customWidth="1"/>
    <col min="7" max="7" width="14.85546875" style="710" customWidth="1"/>
    <col min="8" max="10" width="12.7109375" style="710" hidden="1" customWidth="1"/>
    <col min="11" max="11" width="9.140625" style="710" customWidth="1"/>
    <col min="12" max="12" width="10.140625" style="710" customWidth="1"/>
    <col min="13" max="13" width="9.7109375" style="710" customWidth="1"/>
    <col min="14" max="14" width="37" style="710" customWidth="1"/>
    <col min="15" max="15" width="20" style="710" customWidth="1"/>
    <col min="16" max="36" width="50.28515625" style="710" customWidth="1"/>
    <col min="37" max="16384" width="14.42578125" style="710"/>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45" t="s">
        <v>186</v>
      </c>
      <c r="B5" s="721"/>
      <c r="C5" s="721"/>
      <c r="D5" s="721"/>
      <c r="E5" s="721"/>
      <c r="F5" s="721"/>
      <c r="G5" s="721"/>
      <c r="H5" s="714"/>
      <c r="I5" s="714"/>
      <c r="J5" s="714"/>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714"/>
      <c r="C6" s="82"/>
      <c r="D6" s="711"/>
      <c r="E6" s="716"/>
      <c r="F6" s="716"/>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72"/>
      <c r="B8" s="773"/>
      <c r="C8" s="774"/>
      <c r="D8" s="87"/>
      <c r="E8" s="88" t="s">
        <v>188</v>
      </c>
      <c r="F8" s="89" t="s">
        <v>189</v>
      </c>
      <c r="G8" s="90" t="s">
        <v>190</v>
      </c>
      <c r="H8" s="91" t="s">
        <v>191</v>
      </c>
      <c r="I8" s="92" t="s">
        <v>192</v>
      </c>
      <c r="J8" s="92" t="s">
        <v>193</v>
      </c>
      <c r="K8" s="11">
        <f>SUBTOTAL(9,F348,F359,F368,F379,F384,F393,F425)</f>
        <v>0</v>
      </c>
      <c r="L8" s="77">
        <f>G10-G135</f>
        <v>417300.66000000003</v>
      </c>
      <c r="M8" s="11"/>
      <c r="N8" s="77">
        <f>F10-G10</f>
        <v>-416234.41000000003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75"/>
      <c r="B9" s="776"/>
      <c r="C9" s="777"/>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58" t="s">
        <v>194</v>
      </c>
      <c r="B10" s="739"/>
      <c r="C10" s="741"/>
      <c r="D10" s="98" t="s">
        <v>195</v>
      </c>
      <c r="E10" s="99">
        <v>416234.41000000003</v>
      </c>
      <c r="F10" s="100">
        <f t="shared" ref="F10:G10" si="0">SUM(F12,F121,F128,F138,F201,F249,F251)</f>
        <v>1066.25</v>
      </c>
      <c r="G10" s="101">
        <f t="shared" si="0"/>
        <v>417300.66000000003</v>
      </c>
      <c r="H10" s="102" t="e">
        <f t="shared" ref="H10:J10" si="1">SUM(H12,H121,H128,H138,H201,H249)</f>
        <v>#REF!</v>
      </c>
      <c r="I10" s="103" t="e">
        <f t="shared" si="1"/>
        <v>#REF!</v>
      </c>
      <c r="J10" s="103" t="e">
        <f t="shared" si="1"/>
        <v>#REF!</v>
      </c>
      <c r="K10" s="104">
        <f t="shared" ref="K10:K153" si="2">SUM(E10:G10)</f>
        <v>834601.32000000007</v>
      </c>
      <c r="L10" s="104">
        <f t="shared" ref="L10:L115" si="3">IF(G10&lt;&gt;0,G10,0)</f>
        <v>417300.66000000003</v>
      </c>
      <c r="M10" s="105">
        <f>SUM(G72,G83,G92,G108,G116,G122,G180,G197)</f>
        <v>4003.01</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58" t="s">
        <v>196</v>
      </c>
      <c r="B11" s="739"/>
      <c r="C11" s="741"/>
      <c r="D11" s="98" t="s">
        <v>197</v>
      </c>
      <c r="E11" s="99">
        <v>59356.000000000007</v>
      </c>
      <c r="F11" s="100">
        <f t="shared" ref="F11:J11" si="4">F12-F43-F116+F121+F128</f>
        <v>1066.25</v>
      </c>
      <c r="G11" s="101">
        <f t="shared" si="4"/>
        <v>60422.250000000007</v>
      </c>
      <c r="H11" s="107">
        <f t="shared" si="4"/>
        <v>1082</v>
      </c>
      <c r="I11" s="108">
        <f t="shared" si="4"/>
        <v>1094</v>
      </c>
      <c r="J11" s="108">
        <f t="shared" si="4"/>
        <v>1108</v>
      </c>
      <c r="K11" s="104">
        <f t="shared" si="2"/>
        <v>120844.50000000001</v>
      </c>
      <c r="L11" s="104">
        <f t="shared" si="3"/>
        <v>60422.250000000007</v>
      </c>
      <c r="M11" s="109">
        <f>G11-G22</f>
        <v>2911.0000000000073</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58" t="s">
        <v>198</v>
      </c>
      <c r="B12" s="739"/>
      <c r="C12" s="741"/>
      <c r="D12" s="98" t="s">
        <v>199</v>
      </c>
      <c r="E12" s="99">
        <v>189685.01</v>
      </c>
      <c r="F12" s="100">
        <f t="shared" ref="F12:J12" si="5">SUM(F13,F81)</f>
        <v>1066.25</v>
      </c>
      <c r="G12" s="101">
        <f t="shared" si="5"/>
        <v>190751.26</v>
      </c>
      <c r="H12" s="107">
        <f t="shared" si="5"/>
        <v>47060</v>
      </c>
      <c r="I12" s="108">
        <f t="shared" si="5"/>
        <v>47565</v>
      </c>
      <c r="J12" s="108">
        <f t="shared" si="5"/>
        <v>48026</v>
      </c>
      <c r="K12" s="104">
        <f t="shared" si="2"/>
        <v>381502.52</v>
      </c>
      <c r="L12" s="104">
        <f t="shared" si="3"/>
        <v>190751.26</v>
      </c>
      <c r="M12" s="84">
        <f>M10-M11</f>
        <v>1092.0099999999929</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58" t="s">
        <v>200</v>
      </c>
      <c r="B13" s="739"/>
      <c r="C13" s="741"/>
      <c r="D13" s="98" t="s">
        <v>201</v>
      </c>
      <c r="E13" s="99">
        <v>187037</v>
      </c>
      <c r="F13" s="100">
        <f t="shared" ref="F13:J13" si="6">SUM(F14,F31,F42,F78)</f>
        <v>1066.25</v>
      </c>
      <c r="G13" s="101">
        <f t="shared" si="6"/>
        <v>188103.25</v>
      </c>
      <c r="H13" s="107">
        <f t="shared" si="6"/>
        <v>47060</v>
      </c>
      <c r="I13" s="108">
        <f t="shared" si="6"/>
        <v>47565</v>
      </c>
      <c r="J13" s="108">
        <f t="shared" si="6"/>
        <v>48026</v>
      </c>
      <c r="K13" s="104">
        <f t="shared" si="2"/>
        <v>376206.5</v>
      </c>
      <c r="L13" s="104">
        <f t="shared" si="3"/>
        <v>188103.25</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58" t="s">
        <v>202</v>
      </c>
      <c r="B14" s="739"/>
      <c r="C14" s="741"/>
      <c r="D14" s="98" t="s">
        <v>203</v>
      </c>
      <c r="E14" s="99">
        <v>56445</v>
      </c>
      <c r="F14" s="100">
        <f t="shared" ref="F14:J14" si="7">SUM(F15,F18,F26)</f>
        <v>1066.25</v>
      </c>
      <c r="G14" s="101">
        <f t="shared" si="7"/>
        <v>57511.25</v>
      </c>
      <c r="H14" s="107">
        <f t="shared" si="7"/>
        <v>1082</v>
      </c>
      <c r="I14" s="108">
        <f t="shared" si="7"/>
        <v>1094</v>
      </c>
      <c r="J14" s="108">
        <f t="shared" si="7"/>
        <v>1108</v>
      </c>
      <c r="K14" s="104">
        <f t="shared" si="2"/>
        <v>115022.5</v>
      </c>
      <c r="L14" s="104">
        <f t="shared" si="3"/>
        <v>57511.25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58" t="s">
        <v>204</v>
      </c>
      <c r="B15" s="739"/>
      <c r="C15" s="741"/>
      <c r="D15" s="111" t="s">
        <v>205</v>
      </c>
      <c r="E15" s="99">
        <v>0</v>
      </c>
      <c r="F15" s="100">
        <f t="shared" ref="F15:J16"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58" t="s">
        <v>206</v>
      </c>
      <c r="B16" s="739"/>
      <c r="C16" s="741"/>
      <c r="D16" s="111" t="s">
        <v>207</v>
      </c>
      <c r="E16" s="99">
        <v>0</v>
      </c>
      <c r="F16" s="100">
        <f t="shared" si="8"/>
        <v>0</v>
      </c>
      <c r="G16" s="101">
        <f t="shared" si="8"/>
        <v>0</v>
      </c>
      <c r="H16" s="107">
        <f t="shared" si="8"/>
        <v>0</v>
      </c>
      <c r="I16" s="108">
        <f t="shared" si="8"/>
        <v>0</v>
      </c>
      <c r="J16" s="108">
        <f t="shared" si="8"/>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66" t="s">
        <v>208</v>
      </c>
      <c r="C17" s="741"/>
      <c r="D17" s="113" t="s">
        <v>209</v>
      </c>
      <c r="E17" s="114">
        <v>0</v>
      </c>
      <c r="F17" s="115">
        <f t="shared" ref="F17:J17" si="9">SUM(F294)</f>
        <v>0</v>
      </c>
      <c r="G17" s="116">
        <f t="shared" si="9"/>
        <v>0</v>
      </c>
      <c r="H17" s="117">
        <f t="shared" si="9"/>
        <v>0</v>
      </c>
      <c r="I17" s="118">
        <f t="shared" si="9"/>
        <v>0</v>
      </c>
      <c r="J17" s="118">
        <f t="shared" si="9"/>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58" t="s">
        <v>210</v>
      </c>
      <c r="B18" s="739"/>
      <c r="C18" s="741"/>
      <c r="D18" s="98" t="s">
        <v>211</v>
      </c>
      <c r="E18" s="99">
        <v>56445</v>
      </c>
      <c r="F18" s="100">
        <f t="shared" ref="F18:J18" si="10">SUM(F19,F22)</f>
        <v>1066.25</v>
      </c>
      <c r="G18" s="101">
        <f t="shared" si="10"/>
        <v>57511.25</v>
      </c>
      <c r="H18" s="107">
        <f t="shared" si="10"/>
        <v>1082</v>
      </c>
      <c r="I18" s="108">
        <f t="shared" si="10"/>
        <v>1094</v>
      </c>
      <c r="J18" s="108">
        <f t="shared" si="10"/>
        <v>1108</v>
      </c>
      <c r="K18" s="104">
        <f t="shared" si="2"/>
        <v>115022.5</v>
      </c>
      <c r="L18" s="104">
        <f t="shared" si="3"/>
        <v>57511.25</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58" t="s">
        <v>212</v>
      </c>
      <c r="B19" s="739"/>
      <c r="C19" s="741"/>
      <c r="D19" s="111" t="s">
        <v>213</v>
      </c>
      <c r="E19" s="99">
        <v>0</v>
      </c>
      <c r="F19" s="100">
        <f t="shared" ref="F19:J19" si="11">SUM(F20:F21)</f>
        <v>0</v>
      </c>
      <c r="G19" s="101">
        <f t="shared" si="11"/>
        <v>0</v>
      </c>
      <c r="H19" s="107">
        <f t="shared" si="11"/>
        <v>0</v>
      </c>
      <c r="I19" s="108">
        <f t="shared" si="11"/>
        <v>0</v>
      </c>
      <c r="J19" s="108">
        <f t="shared" si="11"/>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66" t="s">
        <v>214</v>
      </c>
      <c r="C20" s="741"/>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66" t="s">
        <v>217</v>
      </c>
      <c r="C21" s="741"/>
      <c r="D21" s="113" t="s">
        <v>218</v>
      </c>
      <c r="E21" s="114">
        <v>0</v>
      </c>
      <c r="F21" s="115">
        <f t="shared" ref="F21:J21" si="12">SUM(F298)</f>
        <v>0</v>
      </c>
      <c r="G21" s="116">
        <f t="shared" si="12"/>
        <v>0</v>
      </c>
      <c r="H21" s="117">
        <f t="shared" si="12"/>
        <v>0</v>
      </c>
      <c r="I21" s="118">
        <f t="shared" si="12"/>
        <v>0</v>
      </c>
      <c r="J21" s="118">
        <f t="shared" si="12"/>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58" t="s">
        <v>219</v>
      </c>
      <c r="B22" s="739"/>
      <c r="C22" s="741"/>
      <c r="D22" s="98" t="s">
        <v>220</v>
      </c>
      <c r="E22" s="99">
        <v>56445</v>
      </c>
      <c r="F22" s="100">
        <f t="shared" ref="F22:J22" si="13">SUM(F23:F25)</f>
        <v>1066.25</v>
      </c>
      <c r="G22" s="101">
        <f t="shared" si="13"/>
        <v>57511.25</v>
      </c>
      <c r="H22" s="107">
        <f t="shared" si="13"/>
        <v>1082</v>
      </c>
      <c r="I22" s="108">
        <f t="shared" si="13"/>
        <v>1094</v>
      </c>
      <c r="J22" s="108">
        <f t="shared" si="13"/>
        <v>1108</v>
      </c>
      <c r="K22" s="104">
        <f t="shared" si="2"/>
        <v>115022.5</v>
      </c>
      <c r="L22" s="104">
        <f t="shared" si="3"/>
        <v>57511.25</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66" t="s">
        <v>221</v>
      </c>
      <c r="C23" s="741"/>
      <c r="D23" s="121" t="s">
        <v>222</v>
      </c>
      <c r="E23" s="114">
        <v>48707</v>
      </c>
      <c r="F23" s="115">
        <f t="shared" ref="F23:J23" si="14">SUM(F300)</f>
        <v>209</v>
      </c>
      <c r="G23" s="116">
        <f t="shared" si="14"/>
        <v>48916</v>
      </c>
      <c r="H23" s="117">
        <f t="shared" si="14"/>
        <v>212</v>
      </c>
      <c r="I23" s="118">
        <f t="shared" si="14"/>
        <v>214</v>
      </c>
      <c r="J23" s="118">
        <f t="shared" si="14"/>
        <v>217</v>
      </c>
      <c r="K23" s="104">
        <f t="shared" si="2"/>
        <v>97832</v>
      </c>
      <c r="L23" s="104">
        <f t="shared" si="3"/>
        <v>48916</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66" t="s">
        <v>223</v>
      </c>
      <c r="C24" s="741"/>
      <c r="D24" s="125" t="s">
        <v>224</v>
      </c>
      <c r="E24" s="114">
        <v>6848</v>
      </c>
      <c r="F24" s="115">
        <f t="shared" ref="F24:J25" si="15">SUM(F301)</f>
        <v>0</v>
      </c>
      <c r="G24" s="116">
        <f t="shared" si="15"/>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66" t="s">
        <v>979</v>
      </c>
      <c r="C25" s="741"/>
      <c r="D25" s="126">
        <v>38023</v>
      </c>
      <c r="E25" s="114">
        <v>890</v>
      </c>
      <c r="F25" s="115">
        <f t="shared" si="15"/>
        <v>857.25</v>
      </c>
      <c r="G25" s="116">
        <f t="shared" si="15"/>
        <v>1747.25</v>
      </c>
      <c r="H25" s="117">
        <f t="shared" si="15"/>
        <v>870</v>
      </c>
      <c r="I25" s="118">
        <f t="shared" si="15"/>
        <v>880</v>
      </c>
      <c r="J25" s="118">
        <f t="shared" si="15"/>
        <v>891</v>
      </c>
      <c r="K25" s="104">
        <f t="shared" si="2"/>
        <v>3494.5</v>
      </c>
      <c r="L25" s="104">
        <f t="shared" si="3"/>
        <v>1747.25</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58" t="s">
        <v>225</v>
      </c>
      <c r="B26" s="739"/>
      <c r="C26" s="741"/>
      <c r="D26" s="111" t="s">
        <v>226</v>
      </c>
      <c r="E26" s="99">
        <v>0</v>
      </c>
      <c r="F26" s="100">
        <f t="shared" ref="F26:J27" si="16">SUM(F27)</f>
        <v>0</v>
      </c>
      <c r="G26" s="101">
        <f t="shared" si="16"/>
        <v>0</v>
      </c>
      <c r="H26" s="107">
        <f t="shared" si="16"/>
        <v>0</v>
      </c>
      <c r="I26" s="108">
        <f t="shared" si="16"/>
        <v>0</v>
      </c>
      <c r="J26" s="108">
        <f t="shared" si="16"/>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58" t="s">
        <v>227</v>
      </c>
      <c r="B27" s="739"/>
      <c r="C27" s="741"/>
      <c r="D27" s="111" t="s">
        <v>228</v>
      </c>
      <c r="E27" s="99">
        <v>0</v>
      </c>
      <c r="F27" s="100">
        <f t="shared" si="16"/>
        <v>0</v>
      </c>
      <c r="G27" s="101">
        <f t="shared" si="16"/>
        <v>0</v>
      </c>
      <c r="H27" s="107">
        <f t="shared" si="16"/>
        <v>0</v>
      </c>
      <c r="I27" s="108">
        <f t="shared" si="16"/>
        <v>0</v>
      </c>
      <c r="J27" s="108">
        <f t="shared" si="16"/>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66" t="s">
        <v>229</v>
      </c>
      <c r="C28" s="741"/>
      <c r="D28" s="113" t="s">
        <v>230</v>
      </c>
      <c r="E28" s="114">
        <v>0</v>
      </c>
      <c r="F28" s="115">
        <f t="shared" ref="F28:J28" si="17">SUM(F305)</f>
        <v>0</v>
      </c>
      <c r="G28" s="116">
        <f t="shared" si="17"/>
        <v>0</v>
      </c>
      <c r="H28" s="117">
        <f t="shared" si="17"/>
        <v>0</v>
      </c>
      <c r="I28" s="118">
        <f t="shared" si="17"/>
        <v>0</v>
      </c>
      <c r="J28" s="118">
        <f t="shared" si="17"/>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58" t="s">
        <v>231</v>
      </c>
      <c r="B29" s="739"/>
      <c r="C29" s="741"/>
      <c r="D29" s="111" t="s">
        <v>232</v>
      </c>
      <c r="E29" s="99">
        <v>0</v>
      </c>
      <c r="F29" s="100">
        <f t="shared" ref="F29:J29" si="18">SUM(F30)</f>
        <v>0</v>
      </c>
      <c r="G29" s="101">
        <f t="shared" si="18"/>
        <v>0</v>
      </c>
      <c r="H29" s="107">
        <f t="shared" si="18"/>
        <v>0</v>
      </c>
      <c r="I29" s="108">
        <f t="shared" si="18"/>
        <v>0</v>
      </c>
      <c r="J29" s="108">
        <f t="shared" si="18"/>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66" t="s">
        <v>233</v>
      </c>
      <c r="C30" s="741"/>
      <c r="D30" s="113" t="s">
        <v>234</v>
      </c>
      <c r="E30" s="114">
        <v>0</v>
      </c>
      <c r="F30" s="115">
        <f t="shared" ref="F30:J30" si="19">SUM(F307)</f>
        <v>0</v>
      </c>
      <c r="G30" s="116">
        <f t="shared" si="19"/>
        <v>0</v>
      </c>
      <c r="H30" s="117">
        <f t="shared" si="19"/>
        <v>0</v>
      </c>
      <c r="I30" s="118">
        <f t="shared" si="19"/>
        <v>0</v>
      </c>
      <c r="J30" s="118">
        <f t="shared" si="19"/>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58" t="s">
        <v>235</v>
      </c>
      <c r="B31" s="739"/>
      <c r="C31" s="741"/>
      <c r="D31" s="111" t="s">
        <v>236</v>
      </c>
      <c r="E31" s="99">
        <v>0</v>
      </c>
      <c r="F31" s="100">
        <f t="shared" ref="F31:J31" si="20">SUM(F32)</f>
        <v>0</v>
      </c>
      <c r="G31" s="101">
        <f t="shared" si="20"/>
        <v>0</v>
      </c>
      <c r="H31" s="107">
        <f t="shared" si="20"/>
        <v>0</v>
      </c>
      <c r="I31" s="108">
        <f t="shared" si="20"/>
        <v>0</v>
      </c>
      <c r="J31" s="108">
        <f t="shared" si="20"/>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58" t="s">
        <v>237</v>
      </c>
      <c r="B32" s="739"/>
      <c r="C32" s="741"/>
      <c r="D32" s="111" t="s">
        <v>238</v>
      </c>
      <c r="E32" s="99">
        <v>0</v>
      </c>
      <c r="F32" s="100">
        <f t="shared" ref="F32:J32" si="21">SUM(F33,F36,F40,F41)</f>
        <v>0</v>
      </c>
      <c r="G32" s="101">
        <f t="shared" si="21"/>
        <v>0</v>
      </c>
      <c r="H32" s="107">
        <f t="shared" si="21"/>
        <v>0</v>
      </c>
      <c r="I32" s="108">
        <f t="shared" si="21"/>
        <v>0</v>
      </c>
      <c r="J32" s="108">
        <f t="shared" si="21"/>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66" t="s">
        <v>239</v>
      </c>
      <c r="C33" s="741"/>
      <c r="D33" s="113" t="s">
        <v>240</v>
      </c>
      <c r="E33" s="114">
        <v>0</v>
      </c>
      <c r="F33" s="115">
        <f t="shared" ref="F33:J33" si="22">SUM(F34:F35)</f>
        <v>0</v>
      </c>
      <c r="G33" s="116">
        <f t="shared" si="22"/>
        <v>0</v>
      </c>
      <c r="H33" s="117">
        <f t="shared" si="22"/>
        <v>0</v>
      </c>
      <c r="I33" s="118">
        <f t="shared" si="22"/>
        <v>0</v>
      </c>
      <c r="J33" s="118">
        <f t="shared" si="22"/>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3">SUM(F311)</f>
        <v>0</v>
      </c>
      <c r="G34" s="116">
        <f t="shared" si="23"/>
        <v>0</v>
      </c>
      <c r="H34" s="117">
        <f t="shared" si="23"/>
        <v>0</v>
      </c>
      <c r="I34" s="118">
        <f t="shared" si="23"/>
        <v>0</v>
      </c>
      <c r="J34" s="118">
        <f t="shared" si="23"/>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4">SUM(F312)</f>
        <v>0</v>
      </c>
      <c r="G35" s="116">
        <f t="shared" si="24"/>
        <v>0</v>
      </c>
      <c r="H35" s="117">
        <f t="shared" si="24"/>
        <v>0</v>
      </c>
      <c r="I35" s="118">
        <f t="shared" si="24"/>
        <v>0</v>
      </c>
      <c r="J35" s="118">
        <f t="shared" si="24"/>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66" t="s">
        <v>245</v>
      </c>
      <c r="C36" s="741"/>
      <c r="D36" s="113" t="s">
        <v>246</v>
      </c>
      <c r="E36" s="114">
        <v>0</v>
      </c>
      <c r="F36" s="115">
        <f t="shared" ref="F36:J36" si="25">SUM(F37:F39)</f>
        <v>0</v>
      </c>
      <c r="G36" s="116">
        <f t="shared" si="25"/>
        <v>0</v>
      </c>
      <c r="H36" s="117">
        <f t="shared" si="25"/>
        <v>0</v>
      </c>
      <c r="I36" s="118">
        <f t="shared" si="25"/>
        <v>0</v>
      </c>
      <c r="J36" s="118">
        <f t="shared" si="25"/>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6">SUM(F311)</f>
        <v>0</v>
      </c>
      <c r="G37" s="116">
        <f t="shared" si="26"/>
        <v>0</v>
      </c>
      <c r="H37" s="117">
        <f t="shared" si="26"/>
        <v>0</v>
      </c>
      <c r="I37" s="118">
        <f t="shared" si="26"/>
        <v>0</v>
      </c>
      <c r="J37" s="118">
        <f t="shared" si="26"/>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41" si="27">SUM(F312)</f>
        <v>0</v>
      </c>
      <c r="G38" s="116">
        <f t="shared" si="27"/>
        <v>0</v>
      </c>
      <c r="H38" s="117">
        <f t="shared" si="27"/>
        <v>0</v>
      </c>
      <c r="I38" s="118">
        <f t="shared" si="27"/>
        <v>0</v>
      </c>
      <c r="J38" s="118">
        <f t="shared" si="27"/>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si="27"/>
        <v>0</v>
      </c>
      <c r="G39" s="116">
        <f t="shared" si="27"/>
        <v>0</v>
      </c>
      <c r="H39" s="117">
        <f t="shared" si="27"/>
        <v>0</v>
      </c>
      <c r="I39" s="118">
        <f t="shared" si="27"/>
        <v>0</v>
      </c>
      <c r="J39" s="118">
        <f t="shared" si="27"/>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66" t="s">
        <v>253</v>
      </c>
      <c r="C40" s="741"/>
      <c r="D40" s="113" t="s">
        <v>254</v>
      </c>
      <c r="E40" s="114">
        <v>0</v>
      </c>
      <c r="F40" s="115">
        <f t="shared" si="27"/>
        <v>0</v>
      </c>
      <c r="G40" s="116">
        <f t="shared" si="27"/>
        <v>0</v>
      </c>
      <c r="H40" s="117">
        <f t="shared" si="27"/>
        <v>0</v>
      </c>
      <c r="I40" s="118">
        <f t="shared" si="27"/>
        <v>0</v>
      </c>
      <c r="J40" s="118">
        <f t="shared" si="27"/>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66" t="s">
        <v>255</v>
      </c>
      <c r="C41" s="741"/>
      <c r="D41" s="113" t="s">
        <v>256</v>
      </c>
      <c r="E41" s="114">
        <v>0</v>
      </c>
      <c r="F41" s="115">
        <f t="shared" si="27"/>
        <v>0</v>
      </c>
      <c r="G41" s="116">
        <f t="shared" si="27"/>
        <v>0</v>
      </c>
      <c r="H41" s="117">
        <f t="shared" si="27"/>
        <v>0</v>
      </c>
      <c r="I41" s="118">
        <f t="shared" si="27"/>
        <v>0</v>
      </c>
      <c r="J41" s="118">
        <f t="shared" si="27"/>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58" t="s">
        <v>257</v>
      </c>
      <c r="B42" s="739"/>
      <c r="C42" s="741"/>
      <c r="D42" s="98" t="s">
        <v>258</v>
      </c>
      <c r="E42" s="99">
        <v>130592</v>
      </c>
      <c r="F42" s="100">
        <f t="shared" ref="F42:J42" si="28">SUM(F43,F67,F69,F72)</f>
        <v>0</v>
      </c>
      <c r="G42" s="101">
        <f t="shared" si="28"/>
        <v>130592</v>
      </c>
      <c r="H42" s="107">
        <f t="shared" si="28"/>
        <v>45978</v>
      </c>
      <c r="I42" s="108">
        <f t="shared" si="28"/>
        <v>46471</v>
      </c>
      <c r="J42" s="108">
        <f t="shared" si="28"/>
        <v>46918</v>
      </c>
      <c r="K42" s="104">
        <f t="shared" si="2"/>
        <v>261184</v>
      </c>
      <c r="L42" s="104">
        <f t="shared" si="3"/>
        <v>130592</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58" t="s">
        <v>45</v>
      </c>
      <c r="B43" s="739"/>
      <c r="C43" s="741"/>
      <c r="D43" s="98" t="s">
        <v>259</v>
      </c>
      <c r="E43" s="99">
        <v>129195</v>
      </c>
      <c r="F43" s="100">
        <f t="shared" ref="F43:J43" si="29">SUM(F44,F63,F64,F65,F66)</f>
        <v>0</v>
      </c>
      <c r="G43" s="101">
        <f t="shared" si="29"/>
        <v>129195</v>
      </c>
      <c r="H43" s="107">
        <f t="shared" si="29"/>
        <v>45978</v>
      </c>
      <c r="I43" s="108">
        <f t="shared" si="29"/>
        <v>46471</v>
      </c>
      <c r="J43" s="108">
        <f t="shared" si="29"/>
        <v>46918</v>
      </c>
      <c r="K43" s="104">
        <f t="shared" si="2"/>
        <v>258390</v>
      </c>
      <c r="L43" s="104">
        <f t="shared" si="3"/>
        <v>129195</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66" t="s">
        <v>260</v>
      </c>
      <c r="C44" s="741"/>
      <c r="D44" s="121" t="s">
        <v>261</v>
      </c>
      <c r="E44" s="114">
        <v>54228</v>
      </c>
      <c r="F44" s="115">
        <f t="shared" ref="F44:G44" si="30">SUM(F45,F46,F48,F56,F57,F60:F61,F62,F47,F58:F59)</f>
        <v>0</v>
      </c>
      <c r="G44" s="116">
        <f t="shared" si="30"/>
        <v>54228</v>
      </c>
      <c r="H44" s="117">
        <f t="shared" ref="H44:J44" si="31">SUM(H45,H46,H48,H56,H57,H60,H62)</f>
        <v>28553</v>
      </c>
      <c r="I44" s="118">
        <f t="shared" si="31"/>
        <v>28553</v>
      </c>
      <c r="J44" s="118">
        <f t="shared" si="31"/>
        <v>28553</v>
      </c>
      <c r="K44" s="104">
        <f t="shared" si="2"/>
        <v>108456</v>
      </c>
      <c r="L44" s="104">
        <f t="shared" si="3"/>
        <v>54228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60" si="32">SUM(F322)</f>
        <v>0</v>
      </c>
      <c r="G45" s="116">
        <f t="shared" si="32"/>
        <v>18678</v>
      </c>
      <c r="H45" s="117">
        <f t="shared" si="32"/>
        <v>10543</v>
      </c>
      <c r="I45" s="118">
        <f t="shared" si="32"/>
        <v>10543</v>
      </c>
      <c r="J45" s="118">
        <f t="shared" si="32"/>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si="32"/>
        <v>0</v>
      </c>
      <c r="G46" s="116">
        <f t="shared" si="32"/>
        <v>17709</v>
      </c>
      <c r="H46" s="117">
        <f t="shared" si="32"/>
        <v>9993</v>
      </c>
      <c r="I46" s="118">
        <f t="shared" si="32"/>
        <v>9993</v>
      </c>
      <c r="J46" s="118">
        <f t="shared" si="32"/>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si="32"/>
        <v>0</v>
      </c>
      <c r="G47" s="116">
        <f t="shared" si="32"/>
        <v>0</v>
      </c>
      <c r="H47" s="117">
        <f t="shared" si="32"/>
        <v>9993</v>
      </c>
      <c r="I47" s="118">
        <f t="shared" si="32"/>
        <v>9993</v>
      </c>
      <c r="J47" s="118">
        <f t="shared" si="32"/>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si="32"/>
        <v>0</v>
      </c>
      <c r="G48" s="116">
        <f t="shared" si="32"/>
        <v>1007</v>
      </c>
      <c r="H48" s="117">
        <f t="shared" si="32"/>
        <v>0</v>
      </c>
      <c r="I48" s="118">
        <f t="shared" si="32"/>
        <v>0</v>
      </c>
      <c r="J48" s="118">
        <f t="shared" si="32"/>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si="32"/>
        <v>0</v>
      </c>
      <c r="G49" s="116">
        <f t="shared" si="3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si="32"/>
        <v>0</v>
      </c>
      <c r="G50" s="116">
        <f t="shared" si="32"/>
        <v>0</v>
      </c>
      <c r="H50" s="117">
        <f t="shared" si="32"/>
        <v>286</v>
      </c>
      <c r="I50" s="118">
        <f t="shared" si="32"/>
        <v>294</v>
      </c>
      <c r="J50" s="118">
        <f t="shared" si="32"/>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si="32"/>
        <v>0</v>
      </c>
      <c r="G51" s="116">
        <f t="shared" si="32"/>
        <v>0</v>
      </c>
      <c r="H51" s="117">
        <f t="shared" si="32"/>
        <v>0</v>
      </c>
      <c r="I51" s="118">
        <f t="shared" si="32"/>
        <v>0</v>
      </c>
      <c r="J51" s="118">
        <f t="shared" si="32"/>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si="32"/>
        <v>0</v>
      </c>
      <c r="G52" s="116">
        <f t="shared" si="32"/>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si="32"/>
        <v>0</v>
      </c>
      <c r="G53" s="141">
        <f t="shared" si="32"/>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si="32"/>
        <v>0</v>
      </c>
      <c r="G54" s="141">
        <f t="shared" si="32"/>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si="32"/>
        <v>0</v>
      </c>
      <c r="G55" s="116">
        <f t="shared" si="32"/>
        <v>0</v>
      </c>
      <c r="H55" s="117">
        <f t="shared" si="32"/>
        <v>0</v>
      </c>
      <c r="I55" s="118">
        <f t="shared" si="32"/>
        <v>0</v>
      </c>
      <c r="J55" s="118">
        <f t="shared" si="32"/>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si="32"/>
        <v>0</v>
      </c>
      <c r="G56" s="116">
        <f t="shared" si="32"/>
        <v>0</v>
      </c>
      <c r="H56" s="117">
        <f t="shared" si="32"/>
        <v>8017</v>
      </c>
      <c r="I56" s="118">
        <f t="shared" si="32"/>
        <v>8017</v>
      </c>
      <c r="J56" s="118">
        <f t="shared" si="32"/>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165</v>
      </c>
      <c r="F57" s="115">
        <f t="shared" si="32"/>
        <v>0</v>
      </c>
      <c r="G57" s="116">
        <f t="shared" si="32"/>
        <v>165</v>
      </c>
      <c r="H57" s="117">
        <f t="shared" si="32"/>
        <v>0</v>
      </c>
      <c r="I57" s="118">
        <f t="shared" si="32"/>
        <v>0</v>
      </c>
      <c r="J57" s="118">
        <f t="shared" si="32"/>
        <v>0</v>
      </c>
      <c r="K57" s="104">
        <f t="shared" si="2"/>
        <v>330</v>
      </c>
      <c r="L57" s="104">
        <f t="shared" si="3"/>
        <v>165</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si="32"/>
        <v>0</v>
      </c>
      <c r="G58" s="116">
        <f t="shared" si="32"/>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si="32"/>
        <v>0</v>
      </c>
      <c r="G59" s="116">
        <f t="shared" si="32"/>
        <v>1156</v>
      </c>
      <c r="H59" s="117">
        <f t="shared" si="32"/>
        <v>0</v>
      </c>
      <c r="I59" s="118">
        <f t="shared" si="32"/>
        <v>0</v>
      </c>
      <c r="J59" s="118">
        <f t="shared" si="3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si="32"/>
        <v>0</v>
      </c>
      <c r="G60" s="116">
        <f t="shared" si="32"/>
        <v>11116</v>
      </c>
      <c r="H60" s="117">
        <f t="shared" si="32"/>
        <v>0</v>
      </c>
      <c r="I60" s="118">
        <f t="shared" si="32"/>
        <v>0</v>
      </c>
      <c r="J60" s="118">
        <f t="shared" si="32"/>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J65" si="33">SUM(F338)</f>
        <v>0</v>
      </c>
      <c r="G61" s="116">
        <f t="shared" si="33"/>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si="33"/>
        <v>0</v>
      </c>
      <c r="G62" s="116">
        <f t="shared" si="33"/>
        <v>0</v>
      </c>
      <c r="H62" s="117">
        <f t="shared" si="33"/>
        <v>0</v>
      </c>
      <c r="I62" s="118">
        <f t="shared" si="33"/>
        <v>0</v>
      </c>
      <c r="J62" s="118">
        <f t="shared" si="33"/>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66" t="s">
        <v>280</v>
      </c>
      <c r="C63" s="741"/>
      <c r="D63" s="113" t="s">
        <v>281</v>
      </c>
      <c r="E63" s="114">
        <v>0</v>
      </c>
      <c r="F63" s="115">
        <f t="shared" si="33"/>
        <v>0</v>
      </c>
      <c r="G63" s="116">
        <f t="shared" si="33"/>
        <v>0</v>
      </c>
      <c r="H63" s="117">
        <f t="shared" si="33"/>
        <v>0</v>
      </c>
      <c r="I63" s="118">
        <f t="shared" si="33"/>
        <v>0</v>
      </c>
      <c r="J63" s="118">
        <f t="shared" si="33"/>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66" t="s">
        <v>282</v>
      </c>
      <c r="C64" s="741"/>
      <c r="D64" s="121" t="s">
        <v>283</v>
      </c>
      <c r="E64" s="114">
        <v>14221</v>
      </c>
      <c r="F64" s="115">
        <f t="shared" si="33"/>
        <v>0</v>
      </c>
      <c r="G64" s="116">
        <f t="shared" si="33"/>
        <v>14221</v>
      </c>
      <c r="H64" s="145">
        <f t="shared" si="33"/>
        <v>7835</v>
      </c>
      <c r="I64" s="146">
        <f t="shared" si="33"/>
        <v>8054</v>
      </c>
      <c r="J64" s="146">
        <f t="shared" si="33"/>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66" t="s">
        <v>284</v>
      </c>
      <c r="C65" s="741"/>
      <c r="D65" s="121" t="s">
        <v>285</v>
      </c>
      <c r="E65" s="114">
        <v>60746</v>
      </c>
      <c r="F65" s="115">
        <f t="shared" si="33"/>
        <v>0</v>
      </c>
      <c r="G65" s="116">
        <f t="shared" si="33"/>
        <v>60746</v>
      </c>
      <c r="H65" s="117">
        <f t="shared" si="33"/>
        <v>9590</v>
      </c>
      <c r="I65" s="118">
        <f t="shared" si="33"/>
        <v>9864</v>
      </c>
      <c r="J65" s="118">
        <f t="shared" si="33"/>
        <v>10110</v>
      </c>
      <c r="K65" s="104">
        <f t="shared" si="2"/>
        <v>121492</v>
      </c>
      <c r="L65" s="104">
        <f t="shared" si="3"/>
        <v>60746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66" t="s">
        <v>286</v>
      </c>
      <c r="C66" s="741"/>
      <c r="D66" s="113" t="s">
        <v>287</v>
      </c>
      <c r="E66" s="114">
        <v>0</v>
      </c>
      <c r="F66" s="115">
        <f t="shared" ref="F66:J66" si="34">SUM(F435)</f>
        <v>0</v>
      </c>
      <c r="G66" s="116">
        <f t="shared" si="34"/>
        <v>0</v>
      </c>
      <c r="H66" s="117">
        <f t="shared" si="34"/>
        <v>0</v>
      </c>
      <c r="I66" s="118">
        <f t="shared" si="34"/>
        <v>0</v>
      </c>
      <c r="J66" s="118">
        <f t="shared" si="34"/>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58" t="s">
        <v>288</v>
      </c>
      <c r="B67" s="739"/>
      <c r="C67" s="741"/>
      <c r="D67" s="111" t="s">
        <v>289</v>
      </c>
      <c r="E67" s="99">
        <v>0</v>
      </c>
      <c r="F67" s="100">
        <f t="shared" ref="F67:J67" si="35">SUM(F68)</f>
        <v>0</v>
      </c>
      <c r="G67" s="101">
        <f t="shared" si="35"/>
        <v>0</v>
      </c>
      <c r="H67" s="107">
        <f t="shared" si="35"/>
        <v>0</v>
      </c>
      <c r="I67" s="108">
        <f t="shared" si="35"/>
        <v>0</v>
      </c>
      <c r="J67" s="108">
        <f t="shared" si="35"/>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66" t="s">
        <v>290</v>
      </c>
      <c r="C68" s="741"/>
      <c r="D68" s="113" t="s">
        <v>291</v>
      </c>
      <c r="E68" s="114">
        <v>0</v>
      </c>
      <c r="F68" s="115">
        <f t="shared" ref="F68:J68" si="36">SUM(F344)</f>
        <v>0</v>
      </c>
      <c r="G68" s="116">
        <f t="shared" si="36"/>
        <v>0</v>
      </c>
      <c r="H68" s="117">
        <f t="shared" si="36"/>
        <v>0</v>
      </c>
      <c r="I68" s="118">
        <f t="shared" si="36"/>
        <v>0</v>
      </c>
      <c r="J68" s="118">
        <f t="shared" si="36"/>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58" t="s">
        <v>49</v>
      </c>
      <c r="B69" s="739"/>
      <c r="C69" s="741"/>
      <c r="D69" s="111" t="s">
        <v>292</v>
      </c>
      <c r="E69" s="99">
        <v>0</v>
      </c>
      <c r="F69" s="100">
        <f t="shared" ref="F69:J69" si="37">SUM(F70:F71)</f>
        <v>0</v>
      </c>
      <c r="G69" s="101">
        <f t="shared" si="37"/>
        <v>0</v>
      </c>
      <c r="H69" s="107">
        <f t="shared" si="37"/>
        <v>0</v>
      </c>
      <c r="I69" s="108">
        <f t="shared" si="37"/>
        <v>0</v>
      </c>
      <c r="J69" s="108">
        <f t="shared" si="37"/>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66" t="s">
        <v>293</v>
      </c>
      <c r="C70" s="741"/>
      <c r="D70" s="113" t="s">
        <v>294</v>
      </c>
      <c r="E70" s="114">
        <v>0</v>
      </c>
      <c r="F70" s="115">
        <f t="shared" ref="F70:J70" si="38">SUM(F346)</f>
        <v>0</v>
      </c>
      <c r="G70" s="116">
        <f t="shared" si="38"/>
        <v>0</v>
      </c>
      <c r="H70" s="117">
        <f t="shared" si="38"/>
        <v>0</v>
      </c>
      <c r="I70" s="118">
        <f t="shared" si="38"/>
        <v>0</v>
      </c>
      <c r="J70" s="118">
        <f t="shared" si="38"/>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66" t="s">
        <v>295</v>
      </c>
      <c r="C71" s="741"/>
      <c r="D71" s="113" t="s">
        <v>296</v>
      </c>
      <c r="E71" s="114">
        <v>0</v>
      </c>
      <c r="F71" s="115">
        <f t="shared" ref="F71:J71" si="39">SUM(F347)</f>
        <v>0</v>
      </c>
      <c r="G71" s="116">
        <f t="shared" si="39"/>
        <v>0</v>
      </c>
      <c r="H71" s="117">
        <f t="shared" si="39"/>
        <v>0</v>
      </c>
      <c r="I71" s="118">
        <f t="shared" si="39"/>
        <v>0</v>
      </c>
      <c r="J71" s="118">
        <f t="shared" si="39"/>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58" t="s">
        <v>51</v>
      </c>
      <c r="B72" s="739"/>
      <c r="C72" s="741"/>
      <c r="D72" s="98" t="s">
        <v>297</v>
      </c>
      <c r="E72" s="99">
        <v>1397</v>
      </c>
      <c r="F72" s="100">
        <f t="shared" ref="F72:J72" si="40">SUM(F73,F76,F77)</f>
        <v>0</v>
      </c>
      <c r="G72" s="101">
        <f t="shared" si="40"/>
        <v>1397</v>
      </c>
      <c r="H72" s="107">
        <f t="shared" si="40"/>
        <v>0</v>
      </c>
      <c r="I72" s="108">
        <f t="shared" si="40"/>
        <v>0</v>
      </c>
      <c r="J72" s="108">
        <f t="shared" si="40"/>
        <v>0</v>
      </c>
      <c r="K72" s="104">
        <f t="shared" si="2"/>
        <v>2794</v>
      </c>
      <c r="L72" s="104">
        <f t="shared" si="3"/>
        <v>1397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66" t="s">
        <v>298</v>
      </c>
      <c r="C73" s="741"/>
      <c r="D73" s="121" t="s">
        <v>299</v>
      </c>
      <c r="E73" s="114">
        <v>1225</v>
      </c>
      <c r="F73" s="115">
        <f t="shared" ref="F73:J73" si="41">SUM(F74:F75)</f>
        <v>0</v>
      </c>
      <c r="G73" s="116">
        <f t="shared" si="41"/>
        <v>1225</v>
      </c>
      <c r="H73" s="117">
        <f t="shared" si="41"/>
        <v>0</v>
      </c>
      <c r="I73" s="118">
        <f t="shared" si="41"/>
        <v>0</v>
      </c>
      <c r="J73" s="118">
        <f t="shared" si="41"/>
        <v>0</v>
      </c>
      <c r="K73" s="104">
        <f t="shared" si="2"/>
        <v>2450</v>
      </c>
      <c r="L73" s="104">
        <f t="shared" si="3"/>
        <v>1225</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61</v>
      </c>
      <c r="F74" s="115">
        <f t="shared" ref="F74:J74" si="42">SUM(F350)</f>
        <v>0</v>
      </c>
      <c r="G74" s="116">
        <f t="shared" si="42"/>
        <v>61</v>
      </c>
      <c r="H74" s="117">
        <f t="shared" si="42"/>
        <v>0</v>
      </c>
      <c r="I74" s="118">
        <f t="shared" si="42"/>
        <v>0</v>
      </c>
      <c r="J74" s="118">
        <f t="shared" si="42"/>
        <v>0</v>
      </c>
      <c r="K74" s="104">
        <f t="shared" si="2"/>
        <v>122</v>
      </c>
      <c r="L74" s="104">
        <f t="shared" si="3"/>
        <v>61</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1164</v>
      </c>
      <c r="F75" s="115">
        <f t="shared" ref="F75:J77" si="43">SUM(F351)</f>
        <v>0</v>
      </c>
      <c r="G75" s="116">
        <f t="shared" si="43"/>
        <v>1164</v>
      </c>
      <c r="H75" s="117">
        <f t="shared" si="43"/>
        <v>0</v>
      </c>
      <c r="I75" s="118">
        <f t="shared" si="43"/>
        <v>0</v>
      </c>
      <c r="J75" s="118">
        <f t="shared" si="43"/>
        <v>0</v>
      </c>
      <c r="K75" s="104">
        <f t="shared" si="2"/>
        <v>2328</v>
      </c>
      <c r="L75" s="104">
        <f t="shared" si="3"/>
        <v>1164</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66" t="s">
        <v>304</v>
      </c>
      <c r="C76" s="741"/>
      <c r="D76" s="121" t="s">
        <v>305</v>
      </c>
      <c r="E76" s="114">
        <v>172</v>
      </c>
      <c r="F76" s="115">
        <f t="shared" si="43"/>
        <v>0</v>
      </c>
      <c r="G76" s="116">
        <f t="shared" si="43"/>
        <v>172</v>
      </c>
      <c r="H76" s="117">
        <f t="shared" si="43"/>
        <v>0</v>
      </c>
      <c r="I76" s="118">
        <f t="shared" si="43"/>
        <v>0</v>
      </c>
      <c r="J76" s="118">
        <f t="shared" si="43"/>
        <v>0</v>
      </c>
      <c r="K76" s="104">
        <f t="shared" si="2"/>
        <v>344</v>
      </c>
      <c r="L76" s="104">
        <f t="shared" si="3"/>
        <v>172</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66" t="s">
        <v>306</v>
      </c>
      <c r="C77" s="741"/>
      <c r="D77" s="113" t="s">
        <v>307</v>
      </c>
      <c r="E77" s="114">
        <v>0</v>
      </c>
      <c r="F77" s="115">
        <f t="shared" si="43"/>
        <v>0</v>
      </c>
      <c r="G77" s="116">
        <f t="shared" si="43"/>
        <v>0</v>
      </c>
      <c r="H77" s="117">
        <f t="shared" si="43"/>
        <v>0</v>
      </c>
      <c r="I77" s="118">
        <f t="shared" si="43"/>
        <v>0</v>
      </c>
      <c r="J77" s="118">
        <f t="shared" si="43"/>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58" t="s">
        <v>308</v>
      </c>
      <c r="B78" s="739"/>
      <c r="C78" s="741"/>
      <c r="D78" s="111" t="s">
        <v>309</v>
      </c>
      <c r="E78" s="99">
        <v>0</v>
      </c>
      <c r="F78" s="100">
        <f t="shared" ref="F78:J79" si="44">SUM(F79)</f>
        <v>0</v>
      </c>
      <c r="G78" s="101">
        <f t="shared" si="44"/>
        <v>0</v>
      </c>
      <c r="H78" s="107">
        <f t="shared" si="44"/>
        <v>0</v>
      </c>
      <c r="I78" s="108">
        <f t="shared" si="44"/>
        <v>0</v>
      </c>
      <c r="J78" s="108">
        <f t="shared" si="44"/>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58" t="s">
        <v>53</v>
      </c>
      <c r="B79" s="739"/>
      <c r="C79" s="741"/>
      <c r="D79" s="111" t="s">
        <v>310</v>
      </c>
      <c r="E79" s="99">
        <v>0</v>
      </c>
      <c r="F79" s="100">
        <f t="shared" si="44"/>
        <v>0</v>
      </c>
      <c r="G79" s="101">
        <f t="shared" si="44"/>
        <v>0</v>
      </c>
      <c r="H79" s="107">
        <f t="shared" si="44"/>
        <v>0</v>
      </c>
      <c r="I79" s="108">
        <f t="shared" si="44"/>
        <v>0</v>
      </c>
      <c r="J79" s="108">
        <f t="shared" si="44"/>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66" t="s">
        <v>311</v>
      </c>
      <c r="C80" s="741"/>
      <c r="D80" s="113" t="s">
        <v>312</v>
      </c>
      <c r="E80" s="114">
        <v>0</v>
      </c>
      <c r="F80" s="115">
        <f t="shared" ref="F80:J80" si="45">SUM(F356)</f>
        <v>0</v>
      </c>
      <c r="G80" s="116">
        <f t="shared" si="45"/>
        <v>0</v>
      </c>
      <c r="H80" s="117">
        <f t="shared" si="45"/>
        <v>0</v>
      </c>
      <c r="I80" s="118">
        <f t="shared" si="45"/>
        <v>0</v>
      </c>
      <c r="J80" s="118">
        <f t="shared" si="45"/>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58" t="s">
        <v>313</v>
      </c>
      <c r="B81" s="739"/>
      <c r="C81" s="741"/>
      <c r="D81" s="98" t="s">
        <v>314</v>
      </c>
      <c r="E81" s="99">
        <v>2648.01</v>
      </c>
      <c r="F81" s="100">
        <f t="shared" ref="F81:J81" si="46">SUM(F82,F91)</f>
        <v>0</v>
      </c>
      <c r="G81" s="101">
        <f t="shared" si="46"/>
        <v>2648.01</v>
      </c>
      <c r="H81" s="107">
        <f t="shared" si="46"/>
        <v>0</v>
      </c>
      <c r="I81" s="108">
        <f t="shared" si="46"/>
        <v>0</v>
      </c>
      <c r="J81" s="108">
        <f t="shared" si="46"/>
        <v>0</v>
      </c>
      <c r="K81" s="104">
        <f t="shared" si="2"/>
        <v>5296.02</v>
      </c>
      <c r="L81" s="104">
        <f t="shared" si="3"/>
        <v>2648.01</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58" t="s">
        <v>315</v>
      </c>
      <c r="B82" s="739"/>
      <c r="C82" s="741"/>
      <c r="D82" s="98" t="s">
        <v>316</v>
      </c>
      <c r="E82" s="99">
        <v>328</v>
      </c>
      <c r="F82" s="100">
        <f t="shared" ref="F82:J82" si="47">SUM(F83,F89)</f>
        <v>0</v>
      </c>
      <c r="G82" s="101">
        <f t="shared" si="47"/>
        <v>328</v>
      </c>
      <c r="H82" s="107">
        <f t="shared" si="47"/>
        <v>0</v>
      </c>
      <c r="I82" s="108">
        <f t="shared" si="47"/>
        <v>0</v>
      </c>
      <c r="J82" s="108">
        <f t="shared" si="47"/>
        <v>0</v>
      </c>
      <c r="K82" s="104">
        <f t="shared" si="2"/>
        <v>656</v>
      </c>
      <c r="L82" s="104">
        <f t="shared" si="3"/>
        <v>328</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58" t="s">
        <v>317</v>
      </c>
      <c r="B83" s="739"/>
      <c r="C83" s="741"/>
      <c r="D83" s="98" t="s">
        <v>318</v>
      </c>
      <c r="E83" s="99">
        <v>328</v>
      </c>
      <c r="F83" s="100">
        <f t="shared" ref="F83:J83" si="48">SUM(F84:F86,F88)</f>
        <v>0</v>
      </c>
      <c r="G83" s="101">
        <f t="shared" si="48"/>
        <v>328</v>
      </c>
      <c r="H83" s="107">
        <f t="shared" si="48"/>
        <v>0</v>
      </c>
      <c r="I83" s="108">
        <f t="shared" si="48"/>
        <v>0</v>
      </c>
      <c r="J83" s="108">
        <f t="shared" si="48"/>
        <v>0</v>
      </c>
      <c r="K83" s="104">
        <f t="shared" si="2"/>
        <v>656</v>
      </c>
      <c r="L83" s="104">
        <f t="shared" si="3"/>
        <v>328</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66" t="s">
        <v>319</v>
      </c>
      <c r="C84" s="741"/>
      <c r="D84" s="113" t="s">
        <v>320</v>
      </c>
      <c r="E84" s="114">
        <v>0</v>
      </c>
      <c r="F84" s="115">
        <f t="shared" ref="F84:J84" si="49">SUM(F360)</f>
        <v>0</v>
      </c>
      <c r="G84" s="116">
        <f t="shared" si="49"/>
        <v>0</v>
      </c>
      <c r="H84" s="117">
        <f t="shared" si="49"/>
        <v>0</v>
      </c>
      <c r="I84" s="118">
        <f t="shared" si="49"/>
        <v>0</v>
      </c>
      <c r="J84" s="118">
        <f t="shared" si="49"/>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66" t="s">
        <v>321</v>
      </c>
      <c r="C85" s="741"/>
      <c r="D85" s="121" t="s">
        <v>322</v>
      </c>
      <c r="E85" s="114">
        <v>328</v>
      </c>
      <c r="F85" s="115">
        <f t="shared" ref="F85:J85" si="50">SUM(F361)</f>
        <v>0</v>
      </c>
      <c r="G85" s="116">
        <f t="shared" si="50"/>
        <v>328</v>
      </c>
      <c r="H85" s="117">
        <f t="shared" si="50"/>
        <v>0</v>
      </c>
      <c r="I85" s="118">
        <f t="shared" si="50"/>
        <v>0</v>
      </c>
      <c r="J85" s="118">
        <f t="shared" si="50"/>
        <v>0</v>
      </c>
      <c r="K85" s="104">
        <f t="shared" si="2"/>
        <v>656</v>
      </c>
      <c r="L85" s="104">
        <f t="shared" si="3"/>
        <v>328</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66" t="s">
        <v>323</v>
      </c>
      <c r="C86" s="741"/>
      <c r="D86" s="113" t="s">
        <v>324</v>
      </c>
      <c r="E86" s="114">
        <v>0</v>
      </c>
      <c r="F86" s="115">
        <f t="shared" ref="F86:J86" si="51">SUM(F87)</f>
        <v>0</v>
      </c>
      <c r="G86" s="116">
        <f t="shared" si="51"/>
        <v>0</v>
      </c>
      <c r="H86" s="117">
        <f t="shared" si="51"/>
        <v>0</v>
      </c>
      <c r="I86" s="118">
        <f t="shared" si="51"/>
        <v>0</v>
      </c>
      <c r="J86" s="118">
        <f t="shared" si="51"/>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8" si="52">SUM(F363)</f>
        <v>0</v>
      </c>
      <c r="G87" s="116">
        <f t="shared" si="52"/>
        <v>0</v>
      </c>
      <c r="H87" s="117">
        <f t="shared" si="52"/>
        <v>0</v>
      </c>
      <c r="I87" s="118">
        <f t="shared" si="52"/>
        <v>0</v>
      </c>
      <c r="J87" s="118">
        <f t="shared" si="52"/>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66" t="s">
        <v>327</v>
      </c>
      <c r="C88" s="741"/>
      <c r="D88" s="113" t="s">
        <v>328</v>
      </c>
      <c r="E88" s="114">
        <v>0</v>
      </c>
      <c r="F88" s="115">
        <f t="shared" si="52"/>
        <v>0</v>
      </c>
      <c r="G88" s="116">
        <f t="shared" si="52"/>
        <v>0</v>
      </c>
      <c r="H88" s="117">
        <f t="shared" si="52"/>
        <v>0</v>
      </c>
      <c r="I88" s="118">
        <f t="shared" si="52"/>
        <v>0</v>
      </c>
      <c r="J88" s="118">
        <f t="shared" si="52"/>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58" t="s">
        <v>329</v>
      </c>
      <c r="B89" s="739"/>
      <c r="C89" s="741"/>
      <c r="D89" s="111" t="s">
        <v>330</v>
      </c>
      <c r="E89" s="99">
        <v>0</v>
      </c>
      <c r="F89" s="100">
        <f t="shared" ref="F89:J89" si="53">SUM(F90)</f>
        <v>0</v>
      </c>
      <c r="G89" s="101">
        <f t="shared" si="53"/>
        <v>0</v>
      </c>
      <c r="H89" s="107">
        <f t="shared" si="53"/>
        <v>0</v>
      </c>
      <c r="I89" s="108">
        <f t="shared" si="53"/>
        <v>0</v>
      </c>
      <c r="J89" s="108">
        <f t="shared" si="53"/>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66" t="s">
        <v>331</v>
      </c>
      <c r="C90" s="741"/>
      <c r="D90" s="113" t="s">
        <v>332</v>
      </c>
      <c r="E90" s="114">
        <v>0</v>
      </c>
      <c r="F90" s="115">
        <f t="shared" ref="F90:J90" si="54">SUM(F366)</f>
        <v>0</v>
      </c>
      <c r="G90" s="116">
        <f t="shared" si="54"/>
        <v>0</v>
      </c>
      <c r="H90" s="117">
        <f t="shared" si="54"/>
        <v>0</v>
      </c>
      <c r="I90" s="118">
        <f t="shared" si="54"/>
        <v>0</v>
      </c>
      <c r="J90" s="118">
        <f t="shared" si="54"/>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58" t="s">
        <v>333</v>
      </c>
      <c r="B91" s="739"/>
      <c r="C91" s="741"/>
      <c r="D91" s="98" t="s">
        <v>334</v>
      </c>
      <c r="E91" s="99">
        <v>2320.0100000000002</v>
      </c>
      <c r="F91" s="100">
        <f t="shared" ref="F91:J91" si="55">SUM(F92,F100,F103,F108,F116)</f>
        <v>0</v>
      </c>
      <c r="G91" s="101">
        <f t="shared" si="55"/>
        <v>2320.0100000000002</v>
      </c>
      <c r="H91" s="107">
        <f t="shared" si="55"/>
        <v>0</v>
      </c>
      <c r="I91" s="108">
        <f t="shared" si="55"/>
        <v>0</v>
      </c>
      <c r="J91" s="108">
        <f t="shared" si="55"/>
        <v>0</v>
      </c>
      <c r="K91" s="104">
        <f t="shared" si="2"/>
        <v>4640.0200000000004</v>
      </c>
      <c r="L91" s="104">
        <f t="shared" si="3"/>
        <v>2320.0100000000002</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58" t="s">
        <v>335</v>
      </c>
      <c r="B92" s="739"/>
      <c r="C92" s="741"/>
      <c r="D92" s="98" t="s">
        <v>336</v>
      </c>
      <c r="E92" s="99">
        <v>1043</v>
      </c>
      <c r="F92" s="100">
        <f t="shared" ref="F92:J92" si="56">SUM(F93:F99)</f>
        <v>0</v>
      </c>
      <c r="G92" s="101">
        <f t="shared" si="56"/>
        <v>1043</v>
      </c>
      <c r="H92" s="107">
        <f t="shared" si="56"/>
        <v>0</v>
      </c>
      <c r="I92" s="108">
        <f t="shared" si="56"/>
        <v>0</v>
      </c>
      <c r="J92" s="108">
        <f t="shared" si="56"/>
        <v>0</v>
      </c>
      <c r="K92" s="104">
        <f t="shared" si="2"/>
        <v>2086</v>
      </c>
      <c r="L92" s="104">
        <f t="shared" si="3"/>
        <v>1043</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66" t="s">
        <v>337</v>
      </c>
      <c r="C93" s="741"/>
      <c r="D93" s="121" t="s">
        <v>338</v>
      </c>
      <c r="E93" s="114">
        <v>1043</v>
      </c>
      <c r="F93" s="115">
        <f t="shared" ref="F93:J93" si="57">SUM(F369)</f>
        <v>0</v>
      </c>
      <c r="G93" s="116">
        <f t="shared" si="57"/>
        <v>1043</v>
      </c>
      <c r="H93" s="117">
        <f t="shared" si="57"/>
        <v>0</v>
      </c>
      <c r="I93" s="118">
        <f t="shared" si="57"/>
        <v>0</v>
      </c>
      <c r="J93" s="118">
        <f t="shared" si="57"/>
        <v>0</v>
      </c>
      <c r="K93" s="104">
        <f t="shared" si="2"/>
        <v>2086</v>
      </c>
      <c r="L93" s="104">
        <f t="shared" si="3"/>
        <v>1043</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66" t="s">
        <v>339</v>
      </c>
      <c r="C94" s="741"/>
      <c r="D94" s="113" t="s">
        <v>340</v>
      </c>
      <c r="E94" s="114">
        <v>0</v>
      </c>
      <c r="F94" s="115">
        <f t="shared" ref="F94:J99" si="58">SUM(F370)</f>
        <v>0</v>
      </c>
      <c r="G94" s="116">
        <f t="shared" si="58"/>
        <v>0</v>
      </c>
      <c r="H94" s="117">
        <f t="shared" si="58"/>
        <v>0</v>
      </c>
      <c r="I94" s="118">
        <f t="shared" si="58"/>
        <v>0</v>
      </c>
      <c r="J94" s="118">
        <f t="shared" si="58"/>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66" t="s">
        <v>341</v>
      </c>
      <c r="C95" s="741"/>
      <c r="D95" s="113" t="s">
        <v>342</v>
      </c>
      <c r="E95" s="114">
        <v>0</v>
      </c>
      <c r="F95" s="115">
        <f t="shared" si="58"/>
        <v>0</v>
      </c>
      <c r="G95" s="116">
        <f t="shared" si="58"/>
        <v>0</v>
      </c>
      <c r="H95" s="117">
        <f t="shared" si="58"/>
        <v>0</v>
      </c>
      <c r="I95" s="118">
        <f t="shared" si="58"/>
        <v>0</v>
      </c>
      <c r="J95" s="118">
        <f t="shared" si="5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66" t="s">
        <v>343</v>
      </c>
      <c r="C96" s="741"/>
      <c r="D96" s="113" t="s">
        <v>344</v>
      </c>
      <c r="E96" s="114">
        <v>0</v>
      </c>
      <c r="F96" s="115">
        <f t="shared" si="58"/>
        <v>0</v>
      </c>
      <c r="G96" s="116">
        <f t="shared" si="58"/>
        <v>0</v>
      </c>
      <c r="H96" s="117">
        <f t="shared" si="58"/>
        <v>0</v>
      </c>
      <c r="I96" s="118">
        <f t="shared" si="58"/>
        <v>0</v>
      </c>
      <c r="J96" s="118">
        <f t="shared" si="58"/>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66" t="s">
        <v>345</v>
      </c>
      <c r="C97" s="741"/>
      <c r="D97" s="113" t="s">
        <v>346</v>
      </c>
      <c r="E97" s="114">
        <v>0</v>
      </c>
      <c r="F97" s="115">
        <f t="shared" si="58"/>
        <v>0</v>
      </c>
      <c r="G97" s="116">
        <f t="shared" si="58"/>
        <v>0</v>
      </c>
      <c r="H97" s="117">
        <f t="shared" si="58"/>
        <v>0</v>
      </c>
      <c r="I97" s="118">
        <f t="shared" si="58"/>
        <v>0</v>
      </c>
      <c r="J97" s="118">
        <f t="shared" si="58"/>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66" t="s">
        <v>347</v>
      </c>
      <c r="C98" s="741"/>
      <c r="D98" s="113" t="s">
        <v>348</v>
      </c>
      <c r="E98" s="114">
        <v>0</v>
      </c>
      <c r="F98" s="115">
        <f t="shared" si="58"/>
        <v>0</v>
      </c>
      <c r="G98" s="116">
        <f t="shared" si="58"/>
        <v>0</v>
      </c>
      <c r="H98" s="117">
        <f t="shared" si="58"/>
        <v>0</v>
      </c>
      <c r="I98" s="118">
        <f t="shared" si="58"/>
        <v>0</v>
      </c>
      <c r="J98" s="118">
        <f t="shared" si="58"/>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66" t="s">
        <v>349</v>
      </c>
      <c r="C99" s="741"/>
      <c r="D99" s="113" t="s">
        <v>350</v>
      </c>
      <c r="E99" s="114">
        <v>0</v>
      </c>
      <c r="F99" s="115">
        <f t="shared" si="58"/>
        <v>0</v>
      </c>
      <c r="G99" s="116">
        <f t="shared" si="58"/>
        <v>0</v>
      </c>
      <c r="H99" s="117">
        <f t="shared" si="58"/>
        <v>0</v>
      </c>
      <c r="I99" s="118">
        <f t="shared" si="58"/>
        <v>0</v>
      </c>
      <c r="J99" s="118">
        <f t="shared" si="58"/>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58" t="s">
        <v>351</v>
      </c>
      <c r="B100" s="739"/>
      <c r="C100" s="741"/>
      <c r="D100" s="111" t="s">
        <v>352</v>
      </c>
      <c r="E100" s="99">
        <v>0</v>
      </c>
      <c r="F100" s="100">
        <f t="shared" ref="F100:J100" si="59">SUM(F101:F102)</f>
        <v>0</v>
      </c>
      <c r="G100" s="101">
        <f t="shared" si="59"/>
        <v>0</v>
      </c>
      <c r="H100" s="107">
        <f t="shared" si="59"/>
        <v>0</v>
      </c>
      <c r="I100" s="108">
        <f t="shared" si="59"/>
        <v>0</v>
      </c>
      <c r="J100" s="108">
        <f t="shared" si="59"/>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66" t="s">
        <v>353</v>
      </c>
      <c r="C101" s="741"/>
      <c r="D101" s="113" t="s">
        <v>354</v>
      </c>
      <c r="E101" s="114">
        <v>0</v>
      </c>
      <c r="F101" s="115">
        <f t="shared" ref="F101:J101" si="60">SUM(F377)</f>
        <v>0</v>
      </c>
      <c r="G101" s="116">
        <f t="shared" si="60"/>
        <v>0</v>
      </c>
      <c r="H101" s="117">
        <f t="shared" si="60"/>
        <v>0</v>
      </c>
      <c r="I101" s="118">
        <f t="shared" si="60"/>
        <v>0</v>
      </c>
      <c r="J101" s="118">
        <f t="shared" si="60"/>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66" t="s">
        <v>355</v>
      </c>
      <c r="C102" s="741"/>
      <c r="D102" s="113" t="s">
        <v>356</v>
      </c>
      <c r="E102" s="114">
        <v>0</v>
      </c>
      <c r="F102" s="115">
        <f t="shared" ref="F102:J102" si="61">SUM(F378)</f>
        <v>0</v>
      </c>
      <c r="G102" s="116">
        <f t="shared" si="61"/>
        <v>0</v>
      </c>
      <c r="H102" s="117">
        <f t="shared" si="61"/>
        <v>0</v>
      </c>
      <c r="I102" s="118">
        <f t="shared" si="61"/>
        <v>0</v>
      </c>
      <c r="J102" s="118">
        <f t="shared" si="61"/>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58" t="s">
        <v>357</v>
      </c>
      <c r="B103" s="739"/>
      <c r="C103" s="741"/>
      <c r="D103" s="98" t="s">
        <v>358</v>
      </c>
      <c r="E103" s="99">
        <v>42</v>
      </c>
      <c r="F103" s="100">
        <f t="shared" ref="F103:J103" si="62">SUM(F104:F107)</f>
        <v>0</v>
      </c>
      <c r="G103" s="101">
        <f t="shared" si="62"/>
        <v>42</v>
      </c>
      <c r="H103" s="107">
        <f t="shared" si="62"/>
        <v>0</v>
      </c>
      <c r="I103" s="108">
        <f t="shared" si="62"/>
        <v>0</v>
      </c>
      <c r="J103" s="108">
        <f t="shared" si="62"/>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66" t="s">
        <v>359</v>
      </c>
      <c r="C104" s="741"/>
      <c r="D104" s="121" t="s">
        <v>360</v>
      </c>
      <c r="E104" s="114">
        <v>0</v>
      </c>
      <c r="F104" s="115">
        <f t="shared" ref="F104:J104" si="63">SUM(F380)</f>
        <v>0</v>
      </c>
      <c r="G104" s="116">
        <f t="shared" si="63"/>
        <v>0</v>
      </c>
      <c r="H104" s="117">
        <f t="shared" si="63"/>
        <v>0</v>
      </c>
      <c r="I104" s="118">
        <f t="shared" si="63"/>
        <v>0</v>
      </c>
      <c r="J104" s="118">
        <f t="shared" si="63"/>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66" t="s">
        <v>361</v>
      </c>
      <c r="C105" s="741"/>
      <c r="D105" s="113" t="s">
        <v>362</v>
      </c>
      <c r="E105" s="114">
        <v>0</v>
      </c>
      <c r="F105" s="115">
        <f t="shared" ref="F105:J107" si="64">SUM(F381)</f>
        <v>0</v>
      </c>
      <c r="G105" s="116">
        <f t="shared" si="64"/>
        <v>0</v>
      </c>
      <c r="H105" s="117">
        <f t="shared" si="64"/>
        <v>0</v>
      </c>
      <c r="I105" s="118">
        <f t="shared" si="64"/>
        <v>0</v>
      </c>
      <c r="J105" s="118">
        <f t="shared" si="64"/>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66" t="s">
        <v>363</v>
      </c>
      <c r="C106" s="741"/>
      <c r="D106" s="113" t="s">
        <v>364</v>
      </c>
      <c r="E106" s="114">
        <v>0</v>
      </c>
      <c r="F106" s="115">
        <f t="shared" si="64"/>
        <v>0</v>
      </c>
      <c r="G106" s="116">
        <f t="shared" si="64"/>
        <v>0</v>
      </c>
      <c r="H106" s="117">
        <f t="shared" si="64"/>
        <v>0</v>
      </c>
      <c r="I106" s="118">
        <f t="shared" si="64"/>
        <v>0</v>
      </c>
      <c r="J106" s="118">
        <f t="shared" si="64"/>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66" t="s">
        <v>365</v>
      </c>
      <c r="C107" s="741"/>
      <c r="D107" s="113" t="s">
        <v>366</v>
      </c>
      <c r="E107" s="114">
        <v>42</v>
      </c>
      <c r="F107" s="115">
        <f t="shared" si="64"/>
        <v>0</v>
      </c>
      <c r="G107" s="116">
        <f t="shared" si="64"/>
        <v>42</v>
      </c>
      <c r="H107" s="117">
        <f t="shared" si="64"/>
        <v>0</v>
      </c>
      <c r="I107" s="118">
        <f t="shared" si="64"/>
        <v>0</v>
      </c>
      <c r="J107" s="118">
        <f t="shared" si="64"/>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58" t="s">
        <v>367</v>
      </c>
      <c r="B108" s="739"/>
      <c r="C108" s="741"/>
      <c r="D108" s="98" t="s">
        <v>368</v>
      </c>
      <c r="E108" s="99">
        <v>101</v>
      </c>
      <c r="F108" s="100">
        <f t="shared" ref="F108:J108" si="65">SUM(F109:F115)</f>
        <v>0</v>
      </c>
      <c r="G108" s="101">
        <f t="shared" si="65"/>
        <v>101</v>
      </c>
      <c r="H108" s="107">
        <f t="shared" si="65"/>
        <v>0</v>
      </c>
      <c r="I108" s="108">
        <f t="shared" si="65"/>
        <v>0</v>
      </c>
      <c r="J108" s="108">
        <f t="shared" si="65"/>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66" t="s">
        <v>369</v>
      </c>
      <c r="C109" s="741"/>
      <c r="D109" s="113" t="s">
        <v>370</v>
      </c>
      <c r="E109" s="114">
        <v>0</v>
      </c>
      <c r="F109" s="115">
        <f t="shared" ref="F109:J109" si="66">SUM(F385)</f>
        <v>0</v>
      </c>
      <c r="G109" s="116">
        <f t="shared" si="66"/>
        <v>0</v>
      </c>
      <c r="H109" s="117">
        <f t="shared" si="66"/>
        <v>0</v>
      </c>
      <c r="I109" s="118">
        <f t="shared" si="66"/>
        <v>0</v>
      </c>
      <c r="J109" s="118">
        <f t="shared" si="66"/>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66" t="s">
        <v>371</v>
      </c>
      <c r="C110" s="741"/>
      <c r="D110" s="113" t="s">
        <v>372</v>
      </c>
      <c r="E110" s="114">
        <v>0</v>
      </c>
      <c r="F110" s="115">
        <f t="shared" ref="F110:J111" si="67">SUM(F386)</f>
        <v>0</v>
      </c>
      <c r="G110" s="116">
        <f t="shared" si="67"/>
        <v>0</v>
      </c>
      <c r="H110" s="117">
        <f t="shared" si="67"/>
        <v>0</v>
      </c>
      <c r="I110" s="118">
        <f t="shared" si="67"/>
        <v>0</v>
      </c>
      <c r="J110" s="118">
        <f t="shared" si="67"/>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66" t="s">
        <v>373</v>
      </c>
      <c r="C111" s="741"/>
      <c r="D111" s="113" t="s">
        <v>374</v>
      </c>
      <c r="E111" s="114">
        <v>0</v>
      </c>
      <c r="F111" s="115">
        <f t="shared" si="67"/>
        <v>0</v>
      </c>
      <c r="G111" s="116">
        <f t="shared" si="67"/>
        <v>0</v>
      </c>
      <c r="H111" s="117">
        <f t="shared" si="67"/>
        <v>0</v>
      </c>
      <c r="I111" s="118">
        <f t="shared" si="67"/>
        <v>0</v>
      </c>
      <c r="J111" s="118">
        <f t="shared" si="67"/>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66" t="s">
        <v>375</v>
      </c>
      <c r="C112" s="741"/>
      <c r="D112" s="113" t="s">
        <v>376</v>
      </c>
      <c r="E112" s="114">
        <v>0</v>
      </c>
      <c r="F112" s="115">
        <f t="shared" ref="F112:J112" si="68">SUM(F439)</f>
        <v>0</v>
      </c>
      <c r="G112" s="116">
        <f t="shared" si="68"/>
        <v>0</v>
      </c>
      <c r="H112" s="117">
        <f t="shared" si="68"/>
        <v>0</v>
      </c>
      <c r="I112" s="118">
        <f t="shared" si="68"/>
        <v>0</v>
      </c>
      <c r="J112" s="118">
        <f t="shared" si="68"/>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66" t="s">
        <v>377</v>
      </c>
      <c r="C113" s="741"/>
      <c r="D113" s="121" t="s">
        <v>378</v>
      </c>
      <c r="E113" s="114">
        <v>0</v>
      </c>
      <c r="F113" s="115">
        <f t="shared" ref="F113:J113" si="69">SUM(F388)</f>
        <v>0</v>
      </c>
      <c r="G113" s="116">
        <f t="shared" si="69"/>
        <v>0</v>
      </c>
      <c r="H113" s="117">
        <f t="shared" si="69"/>
        <v>0</v>
      </c>
      <c r="I113" s="118">
        <f t="shared" si="69"/>
        <v>0</v>
      </c>
      <c r="J113" s="118">
        <f t="shared" si="69"/>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66" t="s">
        <v>379</v>
      </c>
      <c r="C114" s="741"/>
      <c r="D114" s="121" t="s">
        <v>380</v>
      </c>
      <c r="E114" s="114">
        <v>0</v>
      </c>
      <c r="F114" s="115">
        <f t="shared" ref="F114:G114" si="70">F440</f>
        <v>0</v>
      </c>
      <c r="G114" s="116">
        <f t="shared" si="70"/>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66" t="s">
        <v>381</v>
      </c>
      <c r="C115" s="741"/>
      <c r="D115" s="121" t="s">
        <v>382</v>
      </c>
      <c r="E115" s="114">
        <v>101</v>
      </c>
      <c r="F115" s="115">
        <f t="shared" ref="F115:J115" si="71">SUM(F389)</f>
        <v>0</v>
      </c>
      <c r="G115" s="116">
        <f t="shared" si="71"/>
        <v>101</v>
      </c>
      <c r="H115" s="117">
        <f t="shared" si="71"/>
        <v>0</v>
      </c>
      <c r="I115" s="118">
        <f t="shared" si="71"/>
        <v>0</v>
      </c>
      <c r="J115" s="118">
        <f t="shared" si="71"/>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58" t="s">
        <v>383</v>
      </c>
      <c r="B116" s="739"/>
      <c r="C116" s="741"/>
      <c r="D116" s="98" t="s">
        <v>384</v>
      </c>
      <c r="E116" s="99">
        <v>1134.01</v>
      </c>
      <c r="F116" s="100">
        <f t="shared" ref="F116:J116" si="72">SUM(F117:F120)</f>
        <v>0</v>
      </c>
      <c r="G116" s="101">
        <f t="shared" si="72"/>
        <v>1134.01</v>
      </c>
      <c r="H116" s="107">
        <f t="shared" si="72"/>
        <v>0</v>
      </c>
      <c r="I116" s="108">
        <f t="shared" si="72"/>
        <v>0</v>
      </c>
      <c r="J116" s="108">
        <f t="shared" si="72"/>
        <v>0</v>
      </c>
      <c r="K116" s="104">
        <f t="shared" si="2"/>
        <v>2268.02</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customHeight="1" x14ac:dyDescent="0.2">
      <c r="A117" s="127"/>
      <c r="B117" s="766" t="s">
        <v>385</v>
      </c>
      <c r="C117" s="741"/>
      <c r="D117" s="121" t="s">
        <v>386</v>
      </c>
      <c r="E117" s="114">
        <v>13.31</v>
      </c>
      <c r="F117" s="115">
        <f t="shared" ref="F117:J117" si="73">SUM(F391)</f>
        <v>0</v>
      </c>
      <c r="G117" s="116">
        <f t="shared" si="73"/>
        <v>13.31</v>
      </c>
      <c r="H117" s="117">
        <f t="shared" si="73"/>
        <v>0</v>
      </c>
      <c r="I117" s="118">
        <f t="shared" si="73"/>
        <v>0</v>
      </c>
      <c r="J117" s="118">
        <f t="shared" si="73"/>
        <v>0</v>
      </c>
      <c r="K117" s="104">
        <f t="shared" si="2"/>
        <v>26.62</v>
      </c>
      <c r="L117" s="104">
        <f t="shared" ref="L117:L140" si="74">IF(G117&lt;&gt;0,G117,0)</f>
        <v>13.31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66" t="s">
        <v>387</v>
      </c>
      <c r="C118" s="741"/>
      <c r="D118" s="121" t="s">
        <v>388</v>
      </c>
      <c r="E118" s="114">
        <v>-3081.7000000000007</v>
      </c>
      <c r="F118" s="115">
        <f t="shared" ref="F118:J118" si="75">SUM(F392)</f>
        <v>0</v>
      </c>
      <c r="G118" s="116">
        <f t="shared" si="75"/>
        <v>-3081.7000000000007</v>
      </c>
      <c r="H118" s="117">
        <f t="shared" si="75"/>
        <v>0</v>
      </c>
      <c r="I118" s="118">
        <f t="shared" si="75"/>
        <v>0</v>
      </c>
      <c r="J118" s="118">
        <f t="shared" si="75"/>
        <v>0</v>
      </c>
      <c r="K118" s="104">
        <f t="shared" si="2"/>
        <v>-6163.4000000000015</v>
      </c>
      <c r="L118" s="104">
        <f t="shared" si="74"/>
        <v>-3081.7000000000007</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66" t="s">
        <v>389</v>
      </c>
      <c r="C119" s="741"/>
      <c r="D119" s="121" t="s">
        <v>390</v>
      </c>
      <c r="E119" s="114">
        <v>3081.7000000000007</v>
      </c>
      <c r="F119" s="115">
        <f t="shared" ref="F119:J119" si="76">SUM(F442)</f>
        <v>0</v>
      </c>
      <c r="G119" s="116">
        <f t="shared" si="76"/>
        <v>3081.7000000000007</v>
      </c>
      <c r="H119" s="117">
        <f t="shared" si="76"/>
        <v>0</v>
      </c>
      <c r="I119" s="118">
        <f t="shared" si="76"/>
        <v>0</v>
      </c>
      <c r="J119" s="118">
        <f t="shared" si="76"/>
        <v>0</v>
      </c>
      <c r="K119" s="104">
        <f t="shared" si="2"/>
        <v>6163.4000000000015</v>
      </c>
      <c r="L119" s="104">
        <f t="shared" si="74"/>
        <v>3081.7000000000007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66" t="s">
        <v>391</v>
      </c>
      <c r="C120" s="741"/>
      <c r="D120" s="121" t="s">
        <v>392</v>
      </c>
      <c r="E120" s="114">
        <v>1120.7</v>
      </c>
      <c r="F120" s="115">
        <f t="shared" ref="F120:J120" si="77">SUM(F393)</f>
        <v>0</v>
      </c>
      <c r="G120" s="116">
        <f t="shared" si="77"/>
        <v>1120.7</v>
      </c>
      <c r="H120" s="117">
        <f t="shared" si="77"/>
        <v>0</v>
      </c>
      <c r="I120" s="118">
        <f t="shared" si="77"/>
        <v>0</v>
      </c>
      <c r="J120" s="118">
        <f t="shared" si="77"/>
        <v>0</v>
      </c>
      <c r="K120" s="104">
        <f t="shared" si="2"/>
        <v>2241.4</v>
      </c>
      <c r="L120" s="104">
        <f t="shared" si="74"/>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58" t="s">
        <v>393</v>
      </c>
      <c r="B121" s="739"/>
      <c r="C121" s="741"/>
      <c r="D121" s="111" t="s">
        <v>394</v>
      </c>
      <c r="E121" s="99">
        <v>0</v>
      </c>
      <c r="F121" s="100">
        <f t="shared" ref="F121:J121" si="78">SUM(F123:F127)</f>
        <v>0</v>
      </c>
      <c r="G121" s="101">
        <f t="shared" si="78"/>
        <v>0</v>
      </c>
      <c r="H121" s="107">
        <f t="shared" si="78"/>
        <v>0</v>
      </c>
      <c r="I121" s="108">
        <f t="shared" si="78"/>
        <v>0</v>
      </c>
      <c r="J121" s="108">
        <f t="shared" si="78"/>
        <v>0</v>
      </c>
      <c r="K121" s="104">
        <f t="shared" si="2"/>
        <v>0</v>
      </c>
      <c r="L121" s="104">
        <f t="shared" si="74"/>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71" t="s">
        <v>395</v>
      </c>
      <c r="C122" s="741"/>
      <c r="D122" s="111" t="s">
        <v>396</v>
      </c>
      <c r="E122" s="99">
        <v>0</v>
      </c>
      <c r="F122" s="100">
        <f t="shared" ref="F122:J122" si="79">SUM(F123:F126)</f>
        <v>0</v>
      </c>
      <c r="G122" s="101">
        <f t="shared" si="79"/>
        <v>0</v>
      </c>
      <c r="H122" s="107">
        <f t="shared" si="79"/>
        <v>0</v>
      </c>
      <c r="I122" s="108">
        <f t="shared" si="79"/>
        <v>0</v>
      </c>
      <c r="J122" s="108">
        <f t="shared" si="79"/>
        <v>0</v>
      </c>
      <c r="K122" s="104">
        <f t="shared" si="2"/>
        <v>0</v>
      </c>
      <c r="L122" s="104">
        <f t="shared" si="74"/>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66" t="s">
        <v>397</v>
      </c>
      <c r="C123" s="741"/>
      <c r="D123" s="113" t="s">
        <v>398</v>
      </c>
      <c r="E123" s="114">
        <v>0</v>
      </c>
      <c r="F123" s="115">
        <f t="shared" ref="F123:J123" si="80">SUM(F445)</f>
        <v>0</v>
      </c>
      <c r="G123" s="116">
        <f t="shared" si="80"/>
        <v>0</v>
      </c>
      <c r="H123" s="117">
        <f t="shared" si="80"/>
        <v>0</v>
      </c>
      <c r="I123" s="118">
        <f t="shared" si="80"/>
        <v>0</v>
      </c>
      <c r="J123" s="118">
        <f t="shared" si="80"/>
        <v>0</v>
      </c>
      <c r="K123" s="104">
        <f t="shared" si="2"/>
        <v>0</v>
      </c>
      <c r="L123" s="104">
        <f t="shared" si="74"/>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66" t="s">
        <v>399</v>
      </c>
      <c r="C124" s="741"/>
      <c r="D124" s="113" t="s">
        <v>400</v>
      </c>
      <c r="E124" s="114">
        <v>0</v>
      </c>
      <c r="F124" s="115">
        <f t="shared" ref="F124:J127" si="81">SUM(F446)</f>
        <v>0</v>
      </c>
      <c r="G124" s="116">
        <f t="shared" si="81"/>
        <v>0</v>
      </c>
      <c r="H124" s="117">
        <f t="shared" si="81"/>
        <v>0</v>
      </c>
      <c r="I124" s="118">
        <f t="shared" si="81"/>
        <v>0</v>
      </c>
      <c r="J124" s="118">
        <f t="shared" si="81"/>
        <v>0</v>
      </c>
      <c r="K124" s="104">
        <f t="shared" si="2"/>
        <v>0</v>
      </c>
      <c r="L124" s="104">
        <f t="shared" si="74"/>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66" t="s">
        <v>401</v>
      </c>
      <c r="C125" s="741"/>
      <c r="D125" s="113" t="s">
        <v>402</v>
      </c>
      <c r="E125" s="114">
        <v>0</v>
      </c>
      <c r="F125" s="115">
        <f t="shared" si="81"/>
        <v>0</v>
      </c>
      <c r="G125" s="116">
        <f t="shared" si="81"/>
        <v>0</v>
      </c>
      <c r="H125" s="117">
        <f t="shared" si="81"/>
        <v>0</v>
      </c>
      <c r="I125" s="118">
        <f t="shared" si="81"/>
        <v>0</v>
      </c>
      <c r="J125" s="118">
        <f t="shared" si="81"/>
        <v>0</v>
      </c>
      <c r="K125" s="104">
        <f t="shared" si="2"/>
        <v>0</v>
      </c>
      <c r="L125" s="104">
        <f t="shared" si="74"/>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66" t="s">
        <v>403</v>
      </c>
      <c r="C126" s="741"/>
      <c r="D126" s="113" t="s">
        <v>404</v>
      </c>
      <c r="E126" s="114">
        <v>0</v>
      </c>
      <c r="F126" s="115">
        <f t="shared" si="81"/>
        <v>0</v>
      </c>
      <c r="G126" s="116">
        <f t="shared" si="81"/>
        <v>0</v>
      </c>
      <c r="H126" s="117">
        <f t="shared" si="81"/>
        <v>0</v>
      </c>
      <c r="I126" s="118">
        <f t="shared" si="81"/>
        <v>0</v>
      </c>
      <c r="J126" s="118">
        <f t="shared" si="81"/>
        <v>0</v>
      </c>
      <c r="K126" s="104">
        <f t="shared" si="2"/>
        <v>0</v>
      </c>
      <c r="L126" s="104">
        <f t="shared" si="74"/>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66" t="s">
        <v>405</v>
      </c>
      <c r="C127" s="741"/>
      <c r="D127" s="113" t="s">
        <v>406</v>
      </c>
      <c r="E127" s="114">
        <v>0</v>
      </c>
      <c r="F127" s="115">
        <f t="shared" si="81"/>
        <v>0</v>
      </c>
      <c r="G127" s="116">
        <f t="shared" si="81"/>
        <v>0</v>
      </c>
      <c r="H127" s="117">
        <f t="shared" si="81"/>
        <v>0</v>
      </c>
      <c r="I127" s="118">
        <f t="shared" si="81"/>
        <v>0</v>
      </c>
      <c r="J127" s="118">
        <f t="shared" si="81"/>
        <v>0</v>
      </c>
      <c r="K127" s="104">
        <f t="shared" si="2"/>
        <v>0</v>
      </c>
      <c r="L127" s="104">
        <f t="shared" si="74"/>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58" t="s">
        <v>407</v>
      </c>
      <c r="B128" s="739"/>
      <c r="C128" s="741"/>
      <c r="D128" s="98" t="s">
        <v>408</v>
      </c>
      <c r="E128" s="99">
        <v>0</v>
      </c>
      <c r="F128" s="100">
        <f t="shared" ref="F128:J128" si="82">SUM(F129)</f>
        <v>0</v>
      </c>
      <c r="G128" s="101">
        <f t="shared" si="82"/>
        <v>0</v>
      </c>
      <c r="H128" s="107">
        <f t="shared" si="82"/>
        <v>0</v>
      </c>
      <c r="I128" s="108">
        <f t="shared" si="82"/>
        <v>0</v>
      </c>
      <c r="J128" s="108">
        <f t="shared" si="82"/>
        <v>0</v>
      </c>
      <c r="K128" s="104">
        <f t="shared" si="2"/>
        <v>0</v>
      </c>
      <c r="L128" s="104">
        <f t="shared" si="74"/>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58" t="s">
        <v>409</v>
      </c>
      <c r="B129" s="739"/>
      <c r="C129" s="741"/>
      <c r="D129" s="98" t="s">
        <v>410</v>
      </c>
      <c r="E129" s="99">
        <v>0</v>
      </c>
      <c r="F129" s="100">
        <f t="shared" ref="F129:J129" si="83">SUM(F130:F137)</f>
        <v>0</v>
      </c>
      <c r="G129" s="101">
        <f t="shared" si="83"/>
        <v>0</v>
      </c>
      <c r="H129" s="107">
        <f t="shared" si="83"/>
        <v>0</v>
      </c>
      <c r="I129" s="108">
        <f t="shared" si="83"/>
        <v>0</v>
      </c>
      <c r="J129" s="108">
        <f t="shared" si="83"/>
        <v>0</v>
      </c>
      <c r="K129" s="104">
        <f t="shared" si="2"/>
        <v>0</v>
      </c>
      <c r="L129" s="104">
        <f t="shared" si="7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66" t="s">
        <v>411</v>
      </c>
      <c r="C130" s="741"/>
      <c r="D130" s="113" t="s">
        <v>412</v>
      </c>
      <c r="E130" s="114">
        <v>0</v>
      </c>
      <c r="F130" s="115">
        <f t="shared" ref="F130:J130" si="84">SUM(F396)</f>
        <v>0</v>
      </c>
      <c r="G130" s="116">
        <f t="shared" si="84"/>
        <v>0</v>
      </c>
      <c r="H130" s="117">
        <f t="shared" si="84"/>
        <v>0</v>
      </c>
      <c r="I130" s="118">
        <f t="shared" si="84"/>
        <v>0</v>
      </c>
      <c r="J130" s="118">
        <f t="shared" si="84"/>
        <v>0</v>
      </c>
      <c r="K130" s="104">
        <f t="shared" si="2"/>
        <v>0</v>
      </c>
      <c r="L130" s="104">
        <f t="shared" si="7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66" t="s">
        <v>413</v>
      </c>
      <c r="C131" s="741"/>
      <c r="D131" s="113" t="s">
        <v>414</v>
      </c>
      <c r="E131" s="114">
        <v>0</v>
      </c>
      <c r="F131" s="115">
        <f t="shared" ref="F131:J133" si="85">SUM(F397)</f>
        <v>0</v>
      </c>
      <c r="G131" s="116">
        <f t="shared" si="85"/>
        <v>0</v>
      </c>
      <c r="H131" s="117">
        <f t="shared" si="85"/>
        <v>0</v>
      </c>
      <c r="I131" s="118">
        <f t="shared" si="85"/>
        <v>0</v>
      </c>
      <c r="J131" s="118">
        <f t="shared" si="85"/>
        <v>0</v>
      </c>
      <c r="K131" s="104">
        <f t="shared" si="2"/>
        <v>0</v>
      </c>
      <c r="L131" s="104">
        <f t="shared" si="74"/>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66" t="s">
        <v>415</v>
      </c>
      <c r="C132" s="741"/>
      <c r="D132" s="113" t="s">
        <v>416</v>
      </c>
      <c r="E132" s="114">
        <v>0</v>
      </c>
      <c r="F132" s="115">
        <f t="shared" si="85"/>
        <v>0</v>
      </c>
      <c r="G132" s="116">
        <f t="shared" si="85"/>
        <v>0</v>
      </c>
      <c r="H132" s="117">
        <f t="shared" si="85"/>
        <v>0</v>
      </c>
      <c r="I132" s="118">
        <f t="shared" si="85"/>
        <v>0</v>
      </c>
      <c r="J132" s="118">
        <f t="shared" si="85"/>
        <v>0</v>
      </c>
      <c r="K132" s="104">
        <f t="shared" si="2"/>
        <v>0</v>
      </c>
      <c r="L132" s="104">
        <f t="shared" si="7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66" t="s">
        <v>417</v>
      </c>
      <c r="C133" s="741"/>
      <c r="D133" s="113" t="s">
        <v>418</v>
      </c>
      <c r="E133" s="114">
        <v>0</v>
      </c>
      <c r="F133" s="115">
        <f t="shared" si="85"/>
        <v>0</v>
      </c>
      <c r="G133" s="116">
        <f t="shared" si="85"/>
        <v>0</v>
      </c>
      <c r="H133" s="117">
        <f t="shared" si="85"/>
        <v>0</v>
      </c>
      <c r="I133" s="118">
        <f t="shared" si="85"/>
        <v>0</v>
      </c>
      <c r="J133" s="118">
        <f t="shared" si="85"/>
        <v>0</v>
      </c>
      <c r="K133" s="104">
        <f t="shared" si="2"/>
        <v>0</v>
      </c>
      <c r="L133" s="104">
        <f t="shared" si="7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66" t="s">
        <v>419</v>
      </c>
      <c r="C134" s="741"/>
      <c r="D134" s="113" t="s">
        <v>420</v>
      </c>
      <c r="E134" s="114">
        <v>0</v>
      </c>
      <c r="F134" s="115">
        <f t="shared" ref="F134:J136" si="86">SUM(F452)</f>
        <v>0</v>
      </c>
      <c r="G134" s="116">
        <f t="shared" si="86"/>
        <v>0</v>
      </c>
      <c r="H134" s="117">
        <f t="shared" si="86"/>
        <v>0</v>
      </c>
      <c r="I134" s="118">
        <f t="shared" si="86"/>
        <v>0</v>
      </c>
      <c r="J134" s="118">
        <f t="shared" si="86"/>
        <v>0</v>
      </c>
      <c r="K134" s="104">
        <f t="shared" si="2"/>
        <v>0</v>
      </c>
      <c r="L134" s="104">
        <f t="shared" si="7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66" t="s">
        <v>421</v>
      </c>
      <c r="C135" s="741"/>
      <c r="D135" s="121" t="s">
        <v>422</v>
      </c>
      <c r="E135" s="114">
        <v>0</v>
      </c>
      <c r="F135" s="115">
        <f t="shared" si="86"/>
        <v>0</v>
      </c>
      <c r="G135" s="116">
        <f t="shared" si="86"/>
        <v>0</v>
      </c>
      <c r="H135" s="117">
        <f t="shared" si="86"/>
        <v>0</v>
      </c>
      <c r="I135" s="118">
        <f t="shared" si="86"/>
        <v>0</v>
      </c>
      <c r="J135" s="118">
        <f t="shared" si="86"/>
        <v>0</v>
      </c>
      <c r="K135" s="104">
        <f t="shared" si="2"/>
        <v>0</v>
      </c>
      <c r="L135" s="104">
        <f t="shared" si="7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66" t="s">
        <v>423</v>
      </c>
      <c r="C136" s="741"/>
      <c r="D136" s="113" t="s">
        <v>424</v>
      </c>
      <c r="E136" s="114">
        <v>0</v>
      </c>
      <c r="F136" s="115">
        <f t="shared" si="86"/>
        <v>0</v>
      </c>
      <c r="G136" s="116">
        <f t="shared" si="86"/>
        <v>0</v>
      </c>
      <c r="H136" s="117">
        <f t="shared" si="86"/>
        <v>0</v>
      </c>
      <c r="I136" s="118">
        <f t="shared" si="86"/>
        <v>0</v>
      </c>
      <c r="J136" s="118">
        <f t="shared" si="86"/>
        <v>0</v>
      </c>
      <c r="K136" s="104">
        <f t="shared" si="2"/>
        <v>0</v>
      </c>
      <c r="L136" s="104">
        <f t="shared" si="7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66" t="s">
        <v>425</v>
      </c>
      <c r="C137" s="741"/>
      <c r="D137" s="113" t="s">
        <v>426</v>
      </c>
      <c r="E137" s="114">
        <v>0</v>
      </c>
      <c r="F137" s="115">
        <f t="shared" ref="F137:J137" si="87">SUM(F400)</f>
        <v>0</v>
      </c>
      <c r="G137" s="116">
        <f t="shared" si="87"/>
        <v>0</v>
      </c>
      <c r="H137" s="117">
        <f t="shared" si="87"/>
        <v>0</v>
      </c>
      <c r="I137" s="118">
        <f t="shared" si="87"/>
        <v>0</v>
      </c>
      <c r="J137" s="118">
        <f t="shared" si="87"/>
        <v>0</v>
      </c>
      <c r="K137" s="104">
        <f t="shared" si="2"/>
        <v>0</v>
      </c>
      <c r="L137" s="104">
        <f t="shared" si="74"/>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58" t="s">
        <v>427</v>
      </c>
      <c r="B138" s="739"/>
      <c r="C138" s="741"/>
      <c r="D138" s="98" t="s">
        <v>428</v>
      </c>
      <c r="E138" s="99">
        <v>188448.3</v>
      </c>
      <c r="F138" s="100">
        <f t="shared" ref="F138:J138" si="88">SUM(F139)</f>
        <v>0</v>
      </c>
      <c r="G138" s="101">
        <f t="shared" si="88"/>
        <v>188448.3</v>
      </c>
      <c r="H138" s="107" t="e">
        <f t="shared" si="88"/>
        <v>#REF!</v>
      </c>
      <c r="I138" s="108" t="e">
        <f t="shared" si="88"/>
        <v>#REF!</v>
      </c>
      <c r="J138" s="108" t="e">
        <f t="shared" si="88"/>
        <v>#REF!</v>
      </c>
      <c r="K138" s="104">
        <f t="shared" si="2"/>
        <v>376896.6</v>
      </c>
      <c r="L138" s="104">
        <f t="shared" si="74"/>
        <v>188448.3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58" t="s">
        <v>429</v>
      </c>
      <c r="B139" s="739"/>
      <c r="C139" s="741"/>
      <c r="D139" s="98" t="s">
        <v>430</v>
      </c>
      <c r="E139" s="99">
        <v>188448.3</v>
      </c>
      <c r="F139" s="100">
        <f t="shared" ref="F139:J139" si="89">SUM(F140,F196)</f>
        <v>0</v>
      </c>
      <c r="G139" s="101">
        <f t="shared" si="89"/>
        <v>188448.3</v>
      </c>
      <c r="H139" s="107" t="e">
        <f t="shared" si="89"/>
        <v>#REF!</v>
      </c>
      <c r="I139" s="108" t="e">
        <f t="shared" si="89"/>
        <v>#REF!</v>
      </c>
      <c r="J139" s="108" t="e">
        <f t="shared" si="89"/>
        <v>#REF!</v>
      </c>
      <c r="K139" s="104">
        <f t="shared" si="2"/>
        <v>376896.6</v>
      </c>
      <c r="L139" s="104">
        <f t="shared" si="74"/>
        <v>188448.3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58" t="s">
        <v>431</v>
      </c>
      <c r="B140" s="739"/>
      <c r="C140" s="741"/>
      <c r="D140" s="98" t="s">
        <v>432</v>
      </c>
      <c r="E140" s="99">
        <v>188448.3</v>
      </c>
      <c r="F140" s="100">
        <f t="shared" ref="F140:J140" si="90">SUM(F141,F168)</f>
        <v>0</v>
      </c>
      <c r="G140" s="101">
        <f t="shared" si="90"/>
        <v>188448.3</v>
      </c>
      <c r="H140" s="107" t="e">
        <f t="shared" si="90"/>
        <v>#REF!</v>
      </c>
      <c r="I140" s="108" t="e">
        <f t="shared" si="90"/>
        <v>#REF!</v>
      </c>
      <c r="J140" s="108" t="e">
        <f t="shared" si="90"/>
        <v>#REF!</v>
      </c>
      <c r="K140" s="104">
        <f t="shared" si="2"/>
        <v>376896.6</v>
      </c>
      <c r="L140" s="104">
        <f t="shared" si="74"/>
        <v>188448.3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58" t="s">
        <v>433</v>
      </c>
      <c r="B141" s="739"/>
      <c r="C141" s="741"/>
      <c r="D141" s="111" t="s">
        <v>434</v>
      </c>
      <c r="E141" s="99">
        <v>47677.4</v>
      </c>
      <c r="F141" s="100">
        <f t="shared" ref="F141:J141" si="91">SUM(F142:F148,F152:F157,F161,F166:F167,F162)</f>
        <v>0</v>
      </c>
      <c r="G141" s="101">
        <f t="shared" si="91"/>
        <v>47677.4</v>
      </c>
      <c r="H141" s="107">
        <f t="shared" si="91"/>
        <v>0</v>
      </c>
      <c r="I141" s="108">
        <f t="shared" si="91"/>
        <v>0</v>
      </c>
      <c r="J141" s="108">
        <f t="shared" si="91"/>
        <v>0</v>
      </c>
      <c r="K141" s="104">
        <f t="shared" si="2"/>
        <v>95354.8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66" t="s">
        <v>435</v>
      </c>
      <c r="C142" s="741"/>
      <c r="D142" s="113" t="s">
        <v>436</v>
      </c>
      <c r="E142" s="114">
        <v>0</v>
      </c>
      <c r="F142" s="115">
        <f t="shared" ref="F142:J142" si="92">SUM(F459)</f>
        <v>0</v>
      </c>
      <c r="G142" s="116">
        <f t="shared" si="92"/>
        <v>0</v>
      </c>
      <c r="H142" s="117">
        <f t="shared" si="92"/>
        <v>0</v>
      </c>
      <c r="I142" s="118">
        <f t="shared" si="92"/>
        <v>0</v>
      </c>
      <c r="J142" s="118">
        <f t="shared" si="92"/>
        <v>0</v>
      </c>
      <c r="K142" s="104">
        <f t="shared" si="2"/>
        <v>0</v>
      </c>
      <c r="L142" s="104">
        <f t="shared" ref="L142:L167" si="93">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66" t="s">
        <v>437</v>
      </c>
      <c r="C143" s="741"/>
      <c r="D143" s="113" t="s">
        <v>438</v>
      </c>
      <c r="E143" s="114">
        <v>0</v>
      </c>
      <c r="F143" s="115">
        <f t="shared" ref="F143:J143" si="94">SUM(F460)</f>
        <v>0</v>
      </c>
      <c r="G143" s="116">
        <f t="shared" si="94"/>
        <v>0</v>
      </c>
      <c r="H143" s="117">
        <f t="shared" si="94"/>
        <v>0</v>
      </c>
      <c r="I143" s="118">
        <f t="shared" si="94"/>
        <v>0</v>
      </c>
      <c r="J143" s="118">
        <f t="shared" si="94"/>
        <v>0</v>
      </c>
      <c r="K143" s="104">
        <f t="shared" si="2"/>
        <v>0</v>
      </c>
      <c r="L143" s="104">
        <f t="shared" si="9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66" t="s">
        <v>439</v>
      </c>
      <c r="C144" s="741"/>
      <c r="D144" s="113" t="s">
        <v>440</v>
      </c>
      <c r="E144" s="114">
        <v>0</v>
      </c>
      <c r="F144" s="115">
        <f t="shared" ref="F144:J147" si="95">SUM(F461)</f>
        <v>0</v>
      </c>
      <c r="G144" s="116">
        <f t="shared" si="95"/>
        <v>0</v>
      </c>
      <c r="H144" s="117">
        <f t="shared" si="95"/>
        <v>0</v>
      </c>
      <c r="I144" s="118">
        <f t="shared" si="95"/>
        <v>0</v>
      </c>
      <c r="J144" s="118">
        <f t="shared" si="95"/>
        <v>0</v>
      </c>
      <c r="K144" s="104">
        <f t="shared" si="2"/>
        <v>0</v>
      </c>
      <c r="L144" s="104">
        <f t="shared" si="9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66" t="s">
        <v>441</v>
      </c>
      <c r="C145" s="741"/>
      <c r="D145" s="113" t="s">
        <v>442</v>
      </c>
      <c r="E145" s="114">
        <v>0</v>
      </c>
      <c r="F145" s="115">
        <f t="shared" si="95"/>
        <v>0</v>
      </c>
      <c r="G145" s="116">
        <f t="shared" si="95"/>
        <v>0</v>
      </c>
      <c r="H145" s="117">
        <f t="shared" si="95"/>
        <v>0</v>
      </c>
      <c r="I145" s="118">
        <f t="shared" si="95"/>
        <v>0</v>
      </c>
      <c r="J145" s="118">
        <f t="shared" si="95"/>
        <v>0</v>
      </c>
      <c r="K145" s="104">
        <f t="shared" si="2"/>
        <v>0</v>
      </c>
      <c r="L145" s="104">
        <f t="shared" si="9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66" t="s">
        <v>443</v>
      </c>
      <c r="C146" s="741"/>
      <c r="D146" s="113" t="s">
        <v>444</v>
      </c>
      <c r="E146" s="114">
        <v>0</v>
      </c>
      <c r="F146" s="115">
        <f t="shared" si="95"/>
        <v>0</v>
      </c>
      <c r="G146" s="116">
        <f t="shared" si="95"/>
        <v>0</v>
      </c>
      <c r="H146" s="117">
        <f t="shared" si="95"/>
        <v>0</v>
      </c>
      <c r="I146" s="118">
        <f t="shared" si="95"/>
        <v>0</v>
      </c>
      <c r="J146" s="118">
        <f t="shared" si="95"/>
        <v>0</v>
      </c>
      <c r="K146" s="104">
        <f t="shared" si="2"/>
        <v>0</v>
      </c>
      <c r="L146" s="104">
        <f t="shared" si="9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66" t="s">
        <v>445</v>
      </c>
      <c r="C147" s="741"/>
      <c r="D147" s="113" t="s">
        <v>446</v>
      </c>
      <c r="E147" s="114">
        <v>0</v>
      </c>
      <c r="F147" s="115">
        <f t="shared" si="95"/>
        <v>0</v>
      </c>
      <c r="G147" s="116">
        <f t="shared" si="95"/>
        <v>0</v>
      </c>
      <c r="H147" s="117">
        <f t="shared" si="95"/>
        <v>0</v>
      </c>
      <c r="I147" s="118">
        <f t="shared" si="95"/>
        <v>0</v>
      </c>
      <c r="J147" s="118">
        <f t="shared" si="95"/>
        <v>0</v>
      </c>
      <c r="K147" s="104">
        <f t="shared" si="2"/>
        <v>0</v>
      </c>
      <c r="L147" s="104">
        <f t="shared" si="9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66" t="s">
        <v>447</v>
      </c>
      <c r="C148" s="741"/>
      <c r="D148" s="113" t="s">
        <v>448</v>
      </c>
      <c r="E148" s="114">
        <v>0</v>
      </c>
      <c r="F148" s="115">
        <f t="shared" ref="F148:J148" si="96">SUM(F149:F151)</f>
        <v>0</v>
      </c>
      <c r="G148" s="116">
        <f t="shared" si="96"/>
        <v>0</v>
      </c>
      <c r="H148" s="117">
        <f t="shared" si="96"/>
        <v>0</v>
      </c>
      <c r="I148" s="118">
        <f t="shared" si="96"/>
        <v>0</v>
      </c>
      <c r="J148" s="118">
        <f t="shared" si="96"/>
        <v>0</v>
      </c>
      <c r="K148" s="104">
        <f t="shared" si="2"/>
        <v>0</v>
      </c>
      <c r="L148" s="104">
        <f t="shared" si="9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97">SUM(F466)</f>
        <v>0</v>
      </c>
      <c r="G149" s="116">
        <f t="shared" si="97"/>
        <v>0</v>
      </c>
      <c r="H149" s="117">
        <f t="shared" si="97"/>
        <v>0</v>
      </c>
      <c r="I149" s="118">
        <f t="shared" si="97"/>
        <v>0</v>
      </c>
      <c r="J149" s="118">
        <f t="shared" si="97"/>
        <v>0</v>
      </c>
      <c r="K149" s="104">
        <f t="shared" si="2"/>
        <v>0</v>
      </c>
      <c r="L149" s="104">
        <f t="shared" si="93"/>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5" si="98">SUM(F467)</f>
        <v>0</v>
      </c>
      <c r="G150" s="116">
        <f t="shared" si="98"/>
        <v>0</v>
      </c>
      <c r="H150" s="117">
        <f t="shared" si="98"/>
        <v>0</v>
      </c>
      <c r="I150" s="118">
        <f t="shared" si="98"/>
        <v>0</v>
      </c>
      <c r="J150" s="118">
        <f t="shared" si="98"/>
        <v>0</v>
      </c>
      <c r="K150" s="104">
        <f t="shared" si="2"/>
        <v>0</v>
      </c>
      <c r="L150" s="104">
        <f t="shared" si="93"/>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si="98"/>
        <v>0</v>
      </c>
      <c r="G151" s="116">
        <f t="shared" si="98"/>
        <v>0</v>
      </c>
      <c r="H151" s="117">
        <f t="shared" si="98"/>
        <v>0</v>
      </c>
      <c r="I151" s="118">
        <f t="shared" si="98"/>
        <v>0</v>
      </c>
      <c r="J151" s="118">
        <f t="shared" si="98"/>
        <v>0</v>
      </c>
      <c r="K151" s="104">
        <f t="shared" si="2"/>
        <v>0</v>
      </c>
      <c r="L151" s="104">
        <f t="shared" si="93"/>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66" t="s">
        <v>455</v>
      </c>
      <c r="C152" s="741"/>
      <c r="D152" s="113" t="s">
        <v>456</v>
      </c>
      <c r="E152" s="114">
        <v>0</v>
      </c>
      <c r="F152" s="115">
        <f t="shared" si="98"/>
        <v>0</v>
      </c>
      <c r="G152" s="116">
        <f t="shared" si="98"/>
        <v>0</v>
      </c>
      <c r="H152" s="117">
        <f t="shared" si="98"/>
        <v>0</v>
      </c>
      <c r="I152" s="118">
        <f t="shared" si="98"/>
        <v>0</v>
      </c>
      <c r="J152" s="118">
        <f t="shared" si="98"/>
        <v>0</v>
      </c>
      <c r="K152" s="104">
        <f t="shared" si="2"/>
        <v>0</v>
      </c>
      <c r="L152" s="104">
        <f t="shared" si="9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66" t="s">
        <v>457</v>
      </c>
      <c r="C153" s="741"/>
      <c r="D153" s="113" t="s">
        <v>458</v>
      </c>
      <c r="E153" s="114">
        <v>0</v>
      </c>
      <c r="F153" s="115">
        <f t="shared" si="98"/>
        <v>0</v>
      </c>
      <c r="G153" s="116">
        <f t="shared" si="98"/>
        <v>0</v>
      </c>
      <c r="H153" s="117">
        <f t="shared" si="98"/>
        <v>0</v>
      </c>
      <c r="I153" s="118">
        <f t="shared" si="98"/>
        <v>0</v>
      </c>
      <c r="J153" s="118">
        <f t="shared" si="98"/>
        <v>0</v>
      </c>
      <c r="K153" s="104">
        <f t="shared" si="2"/>
        <v>0</v>
      </c>
      <c r="L153" s="104">
        <f t="shared" si="9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66" t="s">
        <v>459</v>
      </c>
      <c r="C154" s="741"/>
      <c r="D154" s="121" t="s">
        <v>460</v>
      </c>
      <c r="E154" s="114">
        <v>33744.400000000001</v>
      </c>
      <c r="F154" s="115">
        <f t="shared" si="98"/>
        <v>0</v>
      </c>
      <c r="G154" s="116">
        <f t="shared" si="98"/>
        <v>33744.400000000001</v>
      </c>
      <c r="H154" s="117">
        <f t="shared" si="98"/>
        <v>0</v>
      </c>
      <c r="I154" s="118">
        <f t="shared" si="98"/>
        <v>0</v>
      </c>
      <c r="J154" s="118">
        <f t="shared" si="98"/>
        <v>0</v>
      </c>
      <c r="K154" s="104">
        <v>0</v>
      </c>
      <c r="L154" s="104">
        <f t="shared" si="93"/>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66" t="s">
        <v>461</v>
      </c>
      <c r="C155" s="741"/>
      <c r="D155" s="113" t="s">
        <v>462</v>
      </c>
      <c r="E155" s="114">
        <v>0</v>
      </c>
      <c r="F155" s="115">
        <f t="shared" si="98"/>
        <v>0</v>
      </c>
      <c r="G155" s="116">
        <f t="shared" si="98"/>
        <v>0</v>
      </c>
      <c r="H155" s="117">
        <f t="shared" si="98"/>
        <v>0</v>
      </c>
      <c r="I155" s="118">
        <f t="shared" si="98"/>
        <v>0</v>
      </c>
      <c r="J155" s="118">
        <f t="shared" si="98"/>
        <v>0</v>
      </c>
      <c r="K155" s="104">
        <f t="shared" ref="K155:K167" si="99">SUM(E155:G155)</f>
        <v>0</v>
      </c>
      <c r="L155" s="104">
        <f t="shared" si="9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66" t="s">
        <v>463</v>
      </c>
      <c r="C156" s="741"/>
      <c r="D156" s="113" t="s">
        <v>464</v>
      </c>
      <c r="E156" s="114">
        <v>0</v>
      </c>
      <c r="F156" s="115">
        <f t="shared" ref="F156:J156" si="100">SUM(F473)</f>
        <v>0</v>
      </c>
      <c r="G156" s="116">
        <f t="shared" si="100"/>
        <v>0</v>
      </c>
      <c r="H156" s="117">
        <f t="shared" si="100"/>
        <v>0</v>
      </c>
      <c r="I156" s="118">
        <f t="shared" si="100"/>
        <v>0</v>
      </c>
      <c r="J156" s="118">
        <f t="shared" si="100"/>
        <v>0</v>
      </c>
      <c r="K156" s="104">
        <f t="shared" si="99"/>
        <v>0</v>
      </c>
      <c r="L156" s="104">
        <f t="shared" si="9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66" t="s">
        <v>465</v>
      </c>
      <c r="C157" s="741"/>
      <c r="D157" s="113" t="s">
        <v>466</v>
      </c>
      <c r="E157" s="114">
        <v>13933</v>
      </c>
      <c r="F157" s="115">
        <f t="shared" ref="F157:J157" si="101">SUM(F158:F160)</f>
        <v>0</v>
      </c>
      <c r="G157" s="116">
        <f t="shared" si="101"/>
        <v>13933</v>
      </c>
      <c r="H157" s="117">
        <f t="shared" si="101"/>
        <v>0</v>
      </c>
      <c r="I157" s="118">
        <f t="shared" si="101"/>
        <v>0</v>
      </c>
      <c r="J157" s="118">
        <f t="shared" si="101"/>
        <v>0</v>
      </c>
      <c r="K157" s="104">
        <f t="shared" si="99"/>
        <v>27866</v>
      </c>
      <c r="L157" s="104">
        <f t="shared" si="93"/>
        <v>13933</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02">SUM(F475)</f>
        <v>0</v>
      </c>
      <c r="G158" s="116">
        <f t="shared" si="102"/>
        <v>1148</v>
      </c>
      <c r="H158" s="117">
        <f t="shared" si="102"/>
        <v>0</v>
      </c>
      <c r="I158" s="118">
        <f t="shared" si="102"/>
        <v>0</v>
      </c>
      <c r="J158" s="118">
        <f t="shared" si="102"/>
        <v>0</v>
      </c>
      <c r="K158" s="104">
        <f t="shared" si="99"/>
        <v>2296</v>
      </c>
      <c r="L158" s="104">
        <f t="shared" si="93"/>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4940</v>
      </c>
      <c r="F159" s="115">
        <f t="shared" ref="F159:J161" si="103">SUM(F476)</f>
        <v>0</v>
      </c>
      <c r="G159" s="116">
        <f t="shared" si="103"/>
        <v>4940</v>
      </c>
      <c r="H159" s="117">
        <f t="shared" si="103"/>
        <v>0</v>
      </c>
      <c r="I159" s="118">
        <f t="shared" si="103"/>
        <v>0</v>
      </c>
      <c r="J159" s="118">
        <f t="shared" si="103"/>
        <v>0</v>
      </c>
      <c r="K159" s="104">
        <f t="shared" si="99"/>
        <v>9880</v>
      </c>
      <c r="L159" s="104">
        <f t="shared" si="93"/>
        <v>4940</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7845</v>
      </c>
      <c r="F160" s="115">
        <f t="shared" si="103"/>
        <v>0</v>
      </c>
      <c r="G160" s="116">
        <f t="shared" si="103"/>
        <v>7845</v>
      </c>
      <c r="H160" s="117">
        <f t="shared" si="103"/>
        <v>0</v>
      </c>
      <c r="I160" s="118">
        <f t="shared" si="103"/>
        <v>0</v>
      </c>
      <c r="J160" s="118">
        <f t="shared" si="103"/>
        <v>0</v>
      </c>
      <c r="K160" s="104">
        <f t="shared" si="99"/>
        <v>15690</v>
      </c>
      <c r="L160" s="104">
        <f t="shared" si="93"/>
        <v>7845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66" t="s">
        <v>473</v>
      </c>
      <c r="C161" s="741"/>
      <c r="D161" s="113" t="s">
        <v>474</v>
      </c>
      <c r="E161" s="114">
        <v>0</v>
      </c>
      <c r="F161" s="115">
        <f t="shared" si="103"/>
        <v>0</v>
      </c>
      <c r="G161" s="116">
        <f t="shared" si="103"/>
        <v>0</v>
      </c>
      <c r="H161" s="117">
        <f t="shared" si="103"/>
        <v>0</v>
      </c>
      <c r="I161" s="118">
        <f t="shared" si="103"/>
        <v>0</v>
      </c>
      <c r="J161" s="118">
        <f t="shared" si="103"/>
        <v>0</v>
      </c>
      <c r="K161" s="104">
        <f t="shared" si="99"/>
        <v>0</v>
      </c>
      <c r="L161" s="104">
        <f t="shared" si="9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66" t="s">
        <v>475</v>
      </c>
      <c r="C162" s="741"/>
      <c r="D162" s="113" t="s">
        <v>476</v>
      </c>
      <c r="E162" s="114">
        <v>0</v>
      </c>
      <c r="F162" s="115">
        <f t="shared" ref="F162:J162" si="104">SUM(F163:F165)</f>
        <v>0</v>
      </c>
      <c r="G162" s="116">
        <f t="shared" si="104"/>
        <v>0</v>
      </c>
      <c r="H162" s="117">
        <f t="shared" si="104"/>
        <v>0</v>
      </c>
      <c r="I162" s="118">
        <f t="shared" si="104"/>
        <v>0</v>
      </c>
      <c r="J162" s="118">
        <f t="shared" si="104"/>
        <v>0</v>
      </c>
      <c r="K162" s="104">
        <f t="shared" si="99"/>
        <v>0</v>
      </c>
      <c r="L162" s="104">
        <f t="shared" si="9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05">SUM(F480)</f>
        <v>0</v>
      </c>
      <c r="G163" s="116">
        <f t="shared" si="105"/>
        <v>0</v>
      </c>
      <c r="H163" s="117">
        <f t="shared" si="105"/>
        <v>0</v>
      </c>
      <c r="I163" s="118">
        <f t="shared" si="105"/>
        <v>0</v>
      </c>
      <c r="J163" s="118">
        <f t="shared" si="105"/>
        <v>0</v>
      </c>
      <c r="K163" s="104">
        <f t="shared" si="99"/>
        <v>0</v>
      </c>
      <c r="L163" s="104">
        <f t="shared" si="9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6" si="106">SUM(F481)</f>
        <v>0</v>
      </c>
      <c r="G164" s="116">
        <f t="shared" si="106"/>
        <v>0</v>
      </c>
      <c r="H164" s="117">
        <f t="shared" si="106"/>
        <v>0</v>
      </c>
      <c r="I164" s="118">
        <f t="shared" si="106"/>
        <v>0</v>
      </c>
      <c r="J164" s="118">
        <f t="shared" si="106"/>
        <v>0</v>
      </c>
      <c r="K164" s="104">
        <f t="shared" si="99"/>
        <v>0</v>
      </c>
      <c r="L164" s="104">
        <f t="shared" si="9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si="106"/>
        <v>0</v>
      </c>
      <c r="G165" s="116">
        <f t="shared" si="106"/>
        <v>0</v>
      </c>
      <c r="H165" s="117">
        <f t="shared" si="106"/>
        <v>0</v>
      </c>
      <c r="I165" s="118">
        <f t="shared" si="106"/>
        <v>0</v>
      </c>
      <c r="J165" s="118">
        <f t="shared" si="106"/>
        <v>0</v>
      </c>
      <c r="K165" s="104">
        <f t="shared" si="99"/>
        <v>0</v>
      </c>
      <c r="L165" s="104">
        <f t="shared" si="9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66" t="s">
        <v>483</v>
      </c>
      <c r="C166" s="741"/>
      <c r="D166" s="113" t="s">
        <v>484</v>
      </c>
      <c r="E166" s="114">
        <v>0</v>
      </c>
      <c r="F166" s="115">
        <f t="shared" si="106"/>
        <v>0</v>
      </c>
      <c r="G166" s="116">
        <f t="shared" si="106"/>
        <v>0</v>
      </c>
      <c r="H166" s="117">
        <f t="shared" si="106"/>
        <v>0</v>
      </c>
      <c r="I166" s="118">
        <f t="shared" si="106"/>
        <v>0</v>
      </c>
      <c r="J166" s="118">
        <f t="shared" si="106"/>
        <v>0</v>
      </c>
      <c r="K166" s="104">
        <f t="shared" si="99"/>
        <v>0</v>
      </c>
      <c r="L166" s="104">
        <f t="shared" si="9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66" t="s">
        <v>485</v>
      </c>
      <c r="C167" s="741"/>
      <c r="D167" s="113" t="s">
        <v>486</v>
      </c>
      <c r="E167" s="114">
        <v>0</v>
      </c>
      <c r="F167" s="115">
        <f t="shared" ref="F167:J167" si="107">SUM(F486)</f>
        <v>0</v>
      </c>
      <c r="G167" s="116">
        <f t="shared" si="107"/>
        <v>0</v>
      </c>
      <c r="H167" s="117">
        <f t="shared" si="107"/>
        <v>0</v>
      </c>
      <c r="I167" s="118">
        <f t="shared" si="107"/>
        <v>0</v>
      </c>
      <c r="J167" s="118">
        <f t="shared" si="107"/>
        <v>0</v>
      </c>
      <c r="K167" s="104">
        <f t="shared" si="99"/>
        <v>0</v>
      </c>
      <c r="L167" s="104">
        <f t="shared" si="9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58" t="s">
        <v>487</v>
      </c>
      <c r="B168" s="739"/>
      <c r="C168" s="741"/>
      <c r="D168" s="111" t="s">
        <v>488</v>
      </c>
      <c r="E168" s="99">
        <v>140770.9</v>
      </c>
      <c r="F168" s="100">
        <f t="shared" ref="F168:G168" si="108">SUM(F169:F184,F193:F195,F187:F190)</f>
        <v>0</v>
      </c>
      <c r="G168" s="101">
        <f t="shared" si="108"/>
        <v>140770.9</v>
      </c>
      <c r="H168" s="107" t="e">
        <f t="shared" ref="H168:J168" si="109">SUM(H169:H190,H193)</f>
        <v>#REF!</v>
      </c>
      <c r="I168" s="108" t="e">
        <f t="shared" si="109"/>
        <v>#REF!</v>
      </c>
      <c r="J168" s="108" t="e">
        <f t="shared" si="109"/>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66" t="s">
        <v>489</v>
      </c>
      <c r="C169" s="741"/>
      <c r="D169" s="121" t="s">
        <v>490</v>
      </c>
      <c r="E169" s="114">
        <v>1103</v>
      </c>
      <c r="F169" s="115">
        <f t="shared" ref="F169:J169" si="110">SUM(F405)</f>
        <v>0</v>
      </c>
      <c r="G169" s="116">
        <f t="shared" si="110"/>
        <v>1103</v>
      </c>
      <c r="H169" s="117">
        <f t="shared" si="110"/>
        <v>0</v>
      </c>
      <c r="I169" s="118">
        <f t="shared" si="110"/>
        <v>0</v>
      </c>
      <c r="J169" s="118">
        <f t="shared" si="110"/>
        <v>0</v>
      </c>
      <c r="K169" s="104">
        <f t="shared" ref="K169:K249" si="111">SUM(E169:G169)</f>
        <v>2206</v>
      </c>
      <c r="L169" s="104">
        <f t="shared" ref="L169:L249" si="112">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66" t="s">
        <v>491</v>
      </c>
      <c r="C170" s="741"/>
      <c r="D170" s="113" t="s">
        <v>492</v>
      </c>
      <c r="E170" s="114">
        <v>0</v>
      </c>
      <c r="F170" s="115">
        <f t="shared" ref="F170:J170" si="113">SUM(F406)</f>
        <v>0</v>
      </c>
      <c r="G170" s="116">
        <f t="shared" si="113"/>
        <v>0</v>
      </c>
      <c r="H170" s="117">
        <f t="shared" si="113"/>
        <v>0</v>
      </c>
      <c r="I170" s="118">
        <f t="shared" si="113"/>
        <v>0</v>
      </c>
      <c r="J170" s="118">
        <f t="shared" si="113"/>
        <v>0</v>
      </c>
      <c r="K170" s="104">
        <f t="shared" si="111"/>
        <v>0</v>
      </c>
      <c r="L170" s="104">
        <f t="shared" si="11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66" t="s">
        <v>493</v>
      </c>
      <c r="C171" s="741"/>
      <c r="D171" s="113" t="s">
        <v>494</v>
      </c>
      <c r="E171" s="114">
        <v>0</v>
      </c>
      <c r="F171" s="115">
        <f t="shared" ref="F171:J182" si="114">SUM(F407)</f>
        <v>0</v>
      </c>
      <c r="G171" s="116">
        <f t="shared" si="114"/>
        <v>0</v>
      </c>
      <c r="H171" s="117">
        <f t="shared" si="114"/>
        <v>0</v>
      </c>
      <c r="I171" s="118">
        <f t="shared" si="114"/>
        <v>0</v>
      </c>
      <c r="J171" s="118">
        <f t="shared" si="114"/>
        <v>0</v>
      </c>
      <c r="K171" s="104">
        <f t="shared" si="111"/>
        <v>0</v>
      </c>
      <c r="L171" s="104">
        <f t="shared" si="112"/>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66" t="s">
        <v>495</v>
      </c>
      <c r="C172" s="741"/>
      <c r="D172" s="113" t="s">
        <v>496</v>
      </c>
      <c r="E172" s="114">
        <v>0</v>
      </c>
      <c r="F172" s="115">
        <f t="shared" si="114"/>
        <v>0</v>
      </c>
      <c r="G172" s="116">
        <f t="shared" si="114"/>
        <v>0</v>
      </c>
      <c r="H172" s="117">
        <f t="shared" si="114"/>
        <v>0</v>
      </c>
      <c r="I172" s="118">
        <f t="shared" si="114"/>
        <v>0</v>
      </c>
      <c r="J172" s="118">
        <f t="shared" si="114"/>
        <v>0</v>
      </c>
      <c r="K172" s="104">
        <f t="shared" si="111"/>
        <v>0</v>
      </c>
      <c r="L172" s="104">
        <f t="shared" si="112"/>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66" t="s">
        <v>497</v>
      </c>
      <c r="C173" s="741"/>
      <c r="D173" s="113" t="s">
        <v>498</v>
      </c>
      <c r="E173" s="114">
        <v>0</v>
      </c>
      <c r="F173" s="115">
        <f t="shared" si="114"/>
        <v>0</v>
      </c>
      <c r="G173" s="116">
        <f t="shared" si="114"/>
        <v>0</v>
      </c>
      <c r="H173" s="117">
        <f t="shared" si="114"/>
        <v>0</v>
      </c>
      <c r="I173" s="118">
        <f t="shared" si="114"/>
        <v>0</v>
      </c>
      <c r="J173" s="118">
        <f t="shared" si="114"/>
        <v>0</v>
      </c>
      <c r="K173" s="104">
        <f t="shared" si="111"/>
        <v>0</v>
      </c>
      <c r="L173" s="104">
        <f t="shared" si="112"/>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66" t="s">
        <v>499</v>
      </c>
      <c r="C174" s="741"/>
      <c r="D174" s="113" t="s">
        <v>500</v>
      </c>
      <c r="E174" s="114">
        <v>0</v>
      </c>
      <c r="F174" s="115">
        <f t="shared" si="114"/>
        <v>0</v>
      </c>
      <c r="G174" s="116">
        <f t="shared" si="114"/>
        <v>0</v>
      </c>
      <c r="H174" s="117">
        <f t="shared" si="114"/>
        <v>0</v>
      </c>
      <c r="I174" s="118">
        <f t="shared" si="114"/>
        <v>0</v>
      </c>
      <c r="J174" s="118">
        <f t="shared" si="114"/>
        <v>0</v>
      </c>
      <c r="K174" s="104">
        <f t="shared" si="111"/>
        <v>0</v>
      </c>
      <c r="L174" s="104">
        <f t="shared" si="112"/>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66" t="s">
        <v>501</v>
      </c>
      <c r="C175" s="741"/>
      <c r="D175" s="113" t="s">
        <v>502</v>
      </c>
      <c r="E175" s="114">
        <v>0</v>
      </c>
      <c r="F175" s="115">
        <f t="shared" si="114"/>
        <v>0</v>
      </c>
      <c r="G175" s="116">
        <f t="shared" si="114"/>
        <v>0</v>
      </c>
      <c r="H175" s="117">
        <f t="shared" si="114"/>
        <v>0</v>
      </c>
      <c r="I175" s="118">
        <f t="shared" si="114"/>
        <v>0</v>
      </c>
      <c r="J175" s="118">
        <f t="shared" si="114"/>
        <v>0</v>
      </c>
      <c r="K175" s="104">
        <f t="shared" si="111"/>
        <v>0</v>
      </c>
      <c r="L175" s="104">
        <f t="shared" si="11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66" t="s">
        <v>503</v>
      </c>
      <c r="C176" s="741"/>
      <c r="D176" s="113" t="s">
        <v>504</v>
      </c>
      <c r="E176" s="114">
        <v>0</v>
      </c>
      <c r="F176" s="115">
        <f t="shared" si="114"/>
        <v>0</v>
      </c>
      <c r="G176" s="116">
        <f t="shared" si="114"/>
        <v>0</v>
      </c>
      <c r="H176" s="117">
        <f t="shared" si="114"/>
        <v>0</v>
      </c>
      <c r="I176" s="118">
        <f t="shared" si="114"/>
        <v>0</v>
      </c>
      <c r="J176" s="118">
        <f t="shared" si="114"/>
        <v>0</v>
      </c>
      <c r="K176" s="104">
        <f t="shared" si="111"/>
        <v>0</v>
      </c>
      <c r="L176" s="104">
        <f t="shared" si="11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66" t="s">
        <v>505</v>
      </c>
      <c r="C177" s="741"/>
      <c r="D177" s="113" t="s">
        <v>506</v>
      </c>
      <c r="E177" s="114">
        <v>0</v>
      </c>
      <c r="F177" s="115">
        <f t="shared" si="114"/>
        <v>0</v>
      </c>
      <c r="G177" s="116">
        <f t="shared" si="114"/>
        <v>0</v>
      </c>
      <c r="H177" s="117">
        <f t="shared" si="114"/>
        <v>0</v>
      </c>
      <c r="I177" s="118">
        <f t="shared" si="114"/>
        <v>0</v>
      </c>
      <c r="J177" s="118">
        <f t="shared" si="114"/>
        <v>0</v>
      </c>
      <c r="K177" s="104">
        <f t="shared" si="111"/>
        <v>0</v>
      </c>
      <c r="L177" s="104">
        <f t="shared" si="11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66" t="s">
        <v>507</v>
      </c>
      <c r="C178" s="741"/>
      <c r="D178" s="113" t="s">
        <v>508</v>
      </c>
      <c r="E178" s="114">
        <v>0</v>
      </c>
      <c r="F178" s="115">
        <f t="shared" si="114"/>
        <v>0</v>
      </c>
      <c r="G178" s="116">
        <f t="shared" si="114"/>
        <v>0</v>
      </c>
      <c r="H178" s="117">
        <f t="shared" si="114"/>
        <v>0</v>
      </c>
      <c r="I178" s="118">
        <f t="shared" si="114"/>
        <v>0</v>
      </c>
      <c r="J178" s="118">
        <f t="shared" si="114"/>
        <v>0</v>
      </c>
      <c r="K178" s="104">
        <f t="shared" si="111"/>
        <v>0</v>
      </c>
      <c r="L178" s="104">
        <f t="shared" si="11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66" t="s">
        <v>509</v>
      </c>
      <c r="C179" s="741"/>
      <c r="D179" s="113" t="s">
        <v>510</v>
      </c>
      <c r="E179" s="114">
        <v>778</v>
      </c>
      <c r="F179" s="115">
        <f t="shared" si="114"/>
        <v>0</v>
      </c>
      <c r="G179" s="116">
        <f t="shared" si="114"/>
        <v>778</v>
      </c>
      <c r="H179" s="117">
        <f t="shared" si="114"/>
        <v>0</v>
      </c>
      <c r="I179" s="118">
        <f t="shared" si="114"/>
        <v>0</v>
      </c>
      <c r="J179" s="118">
        <f t="shared" si="114"/>
        <v>0</v>
      </c>
      <c r="K179" s="104">
        <f t="shared" si="111"/>
        <v>1556</v>
      </c>
      <c r="L179" s="104">
        <f t="shared" si="112"/>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66" t="s">
        <v>511</v>
      </c>
      <c r="C180" s="741"/>
      <c r="D180" s="113" t="s">
        <v>512</v>
      </c>
      <c r="E180" s="114">
        <v>0</v>
      </c>
      <c r="F180" s="115">
        <f t="shared" si="114"/>
        <v>0</v>
      </c>
      <c r="G180" s="116">
        <f t="shared" si="114"/>
        <v>0</v>
      </c>
      <c r="H180" s="117">
        <f t="shared" si="114"/>
        <v>0</v>
      </c>
      <c r="I180" s="118">
        <f t="shared" si="114"/>
        <v>0</v>
      </c>
      <c r="J180" s="118">
        <f t="shared" si="114"/>
        <v>0</v>
      </c>
      <c r="K180" s="104">
        <f t="shared" si="111"/>
        <v>0</v>
      </c>
      <c r="L180" s="104">
        <f t="shared" si="11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66" t="s">
        <v>513</v>
      </c>
      <c r="C181" s="741"/>
      <c r="D181" s="113" t="s">
        <v>514</v>
      </c>
      <c r="E181" s="114">
        <v>0</v>
      </c>
      <c r="F181" s="115">
        <f t="shared" si="114"/>
        <v>0</v>
      </c>
      <c r="G181" s="116">
        <f t="shared" si="114"/>
        <v>0</v>
      </c>
      <c r="H181" s="117">
        <f t="shared" si="114"/>
        <v>0</v>
      </c>
      <c r="I181" s="118">
        <f t="shared" si="114"/>
        <v>0</v>
      </c>
      <c r="J181" s="118">
        <f t="shared" si="114"/>
        <v>0</v>
      </c>
      <c r="K181" s="104">
        <f t="shared" si="111"/>
        <v>0</v>
      </c>
      <c r="L181" s="104">
        <f t="shared" si="112"/>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66" t="s">
        <v>515</v>
      </c>
      <c r="C182" s="741"/>
      <c r="D182" s="113" t="s">
        <v>516</v>
      </c>
      <c r="E182" s="114">
        <v>0</v>
      </c>
      <c r="F182" s="115">
        <f t="shared" si="114"/>
        <v>0</v>
      </c>
      <c r="G182" s="116">
        <f t="shared" si="114"/>
        <v>0</v>
      </c>
      <c r="H182" s="117">
        <f t="shared" si="114"/>
        <v>0</v>
      </c>
      <c r="I182" s="118">
        <f t="shared" si="114"/>
        <v>0</v>
      </c>
      <c r="J182" s="118">
        <f t="shared" si="114"/>
        <v>0</v>
      </c>
      <c r="K182" s="104">
        <f t="shared" si="111"/>
        <v>0</v>
      </c>
      <c r="L182" s="104">
        <f t="shared" si="11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66" t="s">
        <v>517</v>
      </c>
      <c r="C183" s="741"/>
      <c r="D183" s="113" t="s">
        <v>518</v>
      </c>
      <c r="E183" s="114"/>
      <c r="F183" s="115"/>
      <c r="G183" s="116"/>
      <c r="H183" s="117" t="e">
        <f t="shared" ref="H183:J183" si="115">SUM(#REF!)</f>
        <v>#REF!</v>
      </c>
      <c r="I183" s="118" t="e">
        <f t="shared" si="115"/>
        <v>#REF!</v>
      </c>
      <c r="J183" s="118" t="e">
        <f t="shared" si="115"/>
        <v>#REF!</v>
      </c>
      <c r="K183" s="104">
        <f t="shared" si="111"/>
        <v>0</v>
      </c>
      <c r="L183" s="104">
        <f t="shared" si="11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66" t="s">
        <v>519</v>
      </c>
      <c r="C184" s="747"/>
      <c r="D184" s="113" t="s">
        <v>520</v>
      </c>
      <c r="E184" s="114">
        <v>0</v>
      </c>
      <c r="F184" s="115">
        <f t="shared" ref="F184:G184" si="116">F185+F186</f>
        <v>0</v>
      </c>
      <c r="G184" s="116">
        <f t="shared" si="116"/>
        <v>0</v>
      </c>
      <c r="H184" s="117"/>
      <c r="I184" s="118"/>
      <c r="J184" s="118"/>
      <c r="K184" s="104">
        <f t="shared" si="111"/>
        <v>0</v>
      </c>
      <c r="L184" s="104">
        <f t="shared" si="11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17">F420</f>
        <v>0</v>
      </c>
      <c r="G185" s="116">
        <f t="shared" si="117"/>
        <v>0</v>
      </c>
      <c r="H185" s="117"/>
      <c r="I185" s="118"/>
      <c r="J185" s="118"/>
      <c r="K185" s="104">
        <f t="shared" si="111"/>
        <v>0</v>
      </c>
      <c r="L185" s="104">
        <f t="shared" si="11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18">F485</f>
        <v>0</v>
      </c>
      <c r="G186" s="116">
        <f t="shared" si="118"/>
        <v>0</v>
      </c>
      <c r="H186" s="117"/>
      <c r="I186" s="118"/>
      <c r="J186" s="118"/>
      <c r="K186" s="104">
        <f t="shared" si="111"/>
        <v>0</v>
      </c>
      <c r="L186" s="104">
        <f t="shared" si="11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66" t="s">
        <v>525</v>
      </c>
      <c r="C187" s="741"/>
      <c r="D187" s="113" t="s">
        <v>526</v>
      </c>
      <c r="E187" s="114">
        <v>0</v>
      </c>
      <c r="F187" s="115">
        <f t="shared" ref="F187:J189" si="119">F487</f>
        <v>0</v>
      </c>
      <c r="G187" s="116">
        <f t="shared" si="119"/>
        <v>0</v>
      </c>
      <c r="H187" s="117">
        <f t="shared" si="119"/>
        <v>0</v>
      </c>
      <c r="I187" s="118">
        <f t="shared" si="119"/>
        <v>0</v>
      </c>
      <c r="J187" s="118">
        <f t="shared" si="119"/>
        <v>0</v>
      </c>
      <c r="K187" s="104">
        <f t="shared" si="111"/>
        <v>0</v>
      </c>
      <c r="L187" s="104">
        <f t="shared" si="11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66" t="s">
        <v>527</v>
      </c>
      <c r="C188" s="741"/>
      <c r="D188" s="113" t="s">
        <v>528</v>
      </c>
      <c r="E188" s="114">
        <v>0</v>
      </c>
      <c r="F188" s="115">
        <f t="shared" si="119"/>
        <v>0</v>
      </c>
      <c r="G188" s="116">
        <f t="shared" si="119"/>
        <v>0</v>
      </c>
      <c r="H188" s="117">
        <f t="shared" si="119"/>
        <v>0</v>
      </c>
      <c r="I188" s="118">
        <f t="shared" si="119"/>
        <v>0</v>
      </c>
      <c r="J188" s="118">
        <f t="shared" si="119"/>
        <v>0</v>
      </c>
      <c r="K188" s="104">
        <f t="shared" si="111"/>
        <v>0</v>
      </c>
      <c r="L188" s="104">
        <f t="shared" si="11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70" t="s">
        <v>517</v>
      </c>
      <c r="C189" s="741"/>
      <c r="D189" s="113" t="s">
        <v>529</v>
      </c>
      <c r="E189" s="114">
        <v>0</v>
      </c>
      <c r="F189" s="115">
        <f t="shared" si="119"/>
        <v>0</v>
      </c>
      <c r="G189" s="116">
        <f t="shared" si="119"/>
        <v>0</v>
      </c>
      <c r="H189" s="117">
        <f t="shared" si="119"/>
        <v>0</v>
      </c>
      <c r="I189" s="118">
        <f t="shared" si="119"/>
        <v>0</v>
      </c>
      <c r="J189" s="118">
        <f t="shared" si="119"/>
        <v>0</v>
      </c>
      <c r="K189" s="104">
        <f t="shared" si="111"/>
        <v>0</v>
      </c>
      <c r="L189" s="104">
        <f t="shared" si="112"/>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66" t="s">
        <v>530</v>
      </c>
      <c r="C190" s="741"/>
      <c r="D190" s="113" t="s">
        <v>531</v>
      </c>
      <c r="E190" s="114">
        <v>0</v>
      </c>
      <c r="F190" s="115">
        <f t="shared" ref="F190:J190" si="120">SUM(F191:F192)</f>
        <v>0</v>
      </c>
      <c r="G190" s="116">
        <f t="shared" si="120"/>
        <v>0</v>
      </c>
      <c r="H190" s="117">
        <f t="shared" si="120"/>
        <v>0</v>
      </c>
      <c r="I190" s="118">
        <f t="shared" si="120"/>
        <v>0</v>
      </c>
      <c r="J190" s="118">
        <f t="shared" si="120"/>
        <v>0</v>
      </c>
      <c r="K190" s="104">
        <f t="shared" si="111"/>
        <v>0</v>
      </c>
      <c r="L190" s="104">
        <f t="shared" si="11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21">F422</f>
        <v>0</v>
      </c>
      <c r="G191" s="116">
        <f t="shared" si="121"/>
        <v>0</v>
      </c>
      <c r="H191" s="117">
        <f t="shared" si="121"/>
        <v>0</v>
      </c>
      <c r="I191" s="118">
        <f t="shared" si="121"/>
        <v>0</v>
      </c>
      <c r="J191" s="118">
        <f t="shared" si="121"/>
        <v>0</v>
      </c>
      <c r="K191" s="104">
        <f t="shared" si="111"/>
        <v>0</v>
      </c>
      <c r="L191" s="104">
        <f t="shared" si="112"/>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4" si="122">F491</f>
        <v>0</v>
      </c>
      <c r="G192" s="116">
        <f t="shared" si="122"/>
        <v>0</v>
      </c>
      <c r="H192" s="117">
        <f t="shared" si="122"/>
        <v>0</v>
      </c>
      <c r="I192" s="118">
        <f t="shared" si="122"/>
        <v>0</v>
      </c>
      <c r="J192" s="118">
        <f t="shared" si="122"/>
        <v>0</v>
      </c>
      <c r="K192" s="104">
        <f t="shared" si="111"/>
        <v>0</v>
      </c>
      <c r="L192" s="104">
        <f t="shared" si="112"/>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66" t="s">
        <v>536</v>
      </c>
      <c r="C193" s="741"/>
      <c r="D193" s="121" t="s">
        <v>537</v>
      </c>
      <c r="E193" s="114">
        <v>133042.79999999999</v>
      </c>
      <c r="F193" s="115">
        <f t="shared" si="122"/>
        <v>0</v>
      </c>
      <c r="G193" s="116">
        <f t="shared" si="122"/>
        <v>133042.79999999999</v>
      </c>
      <c r="H193" s="117">
        <f t="shared" si="122"/>
        <v>0</v>
      </c>
      <c r="I193" s="118">
        <f t="shared" si="122"/>
        <v>0</v>
      </c>
      <c r="J193" s="118">
        <f t="shared" si="122"/>
        <v>0</v>
      </c>
      <c r="K193" s="104">
        <f t="shared" si="111"/>
        <v>266085.59999999998</v>
      </c>
      <c r="L193" s="104">
        <f t="shared" si="112"/>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66" t="s">
        <v>538</v>
      </c>
      <c r="C194" s="741"/>
      <c r="D194" s="121" t="s">
        <v>539</v>
      </c>
      <c r="E194" s="114">
        <v>5847.1</v>
      </c>
      <c r="F194" s="115">
        <f t="shared" si="122"/>
        <v>0</v>
      </c>
      <c r="G194" s="116">
        <f t="shared" si="122"/>
        <v>5847.1</v>
      </c>
      <c r="H194" s="117"/>
      <c r="I194" s="118"/>
      <c r="J194" s="118"/>
      <c r="K194" s="104">
        <f t="shared" si="111"/>
        <v>11694.2</v>
      </c>
      <c r="L194" s="104">
        <f t="shared" si="112"/>
        <v>5847.1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66" t="s">
        <v>540</v>
      </c>
      <c r="C195" s="741"/>
      <c r="D195" s="121" t="s">
        <v>541</v>
      </c>
      <c r="E195" s="114">
        <v>0</v>
      </c>
      <c r="F195" s="115">
        <f t="shared" ref="F195:G195" si="123">F423</f>
        <v>0</v>
      </c>
      <c r="G195" s="116">
        <f t="shared" si="123"/>
        <v>0</v>
      </c>
      <c r="H195" s="117"/>
      <c r="I195" s="118"/>
      <c r="J195" s="118"/>
      <c r="K195" s="104">
        <f t="shared" si="111"/>
        <v>0</v>
      </c>
      <c r="L195" s="104">
        <f t="shared" si="11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58" t="s">
        <v>542</v>
      </c>
      <c r="B196" s="739"/>
      <c r="C196" s="741"/>
      <c r="D196" s="111" t="s">
        <v>543</v>
      </c>
      <c r="E196" s="99">
        <v>0</v>
      </c>
      <c r="F196" s="100">
        <f t="shared" ref="F196:J196" si="124">SUM(F197:F200)</f>
        <v>0</v>
      </c>
      <c r="G196" s="101">
        <f t="shared" si="124"/>
        <v>0</v>
      </c>
      <c r="H196" s="107">
        <f t="shared" si="124"/>
        <v>0</v>
      </c>
      <c r="I196" s="108">
        <f t="shared" si="124"/>
        <v>0</v>
      </c>
      <c r="J196" s="108">
        <f t="shared" si="124"/>
        <v>0</v>
      </c>
      <c r="K196" s="104">
        <f t="shared" si="111"/>
        <v>0</v>
      </c>
      <c r="L196" s="104">
        <f t="shared" si="11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66" t="s">
        <v>544</v>
      </c>
      <c r="C197" s="741"/>
      <c r="D197" s="113" t="s">
        <v>545</v>
      </c>
      <c r="E197" s="114">
        <v>0</v>
      </c>
      <c r="F197" s="115">
        <f t="shared" ref="F197:J197" si="125">SUM(F425)</f>
        <v>0</v>
      </c>
      <c r="G197" s="116">
        <f t="shared" si="125"/>
        <v>0</v>
      </c>
      <c r="H197" s="117">
        <f t="shared" si="125"/>
        <v>0</v>
      </c>
      <c r="I197" s="118">
        <f t="shared" si="125"/>
        <v>0</v>
      </c>
      <c r="J197" s="118">
        <f t="shared" si="125"/>
        <v>0</v>
      </c>
      <c r="K197" s="104">
        <f t="shared" si="111"/>
        <v>0</v>
      </c>
      <c r="L197" s="104">
        <f t="shared" si="112"/>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66" t="s">
        <v>546</v>
      </c>
      <c r="C198" s="741"/>
      <c r="D198" s="113" t="s">
        <v>547</v>
      </c>
      <c r="E198" s="114">
        <v>0</v>
      </c>
      <c r="F198" s="115">
        <f t="shared" ref="F198:J200" si="126">SUM(F426)</f>
        <v>0</v>
      </c>
      <c r="G198" s="116">
        <f t="shared" si="126"/>
        <v>0</v>
      </c>
      <c r="H198" s="117">
        <f t="shared" si="126"/>
        <v>0</v>
      </c>
      <c r="I198" s="118">
        <f t="shared" si="126"/>
        <v>0</v>
      </c>
      <c r="J198" s="118">
        <f t="shared" si="126"/>
        <v>0</v>
      </c>
      <c r="K198" s="104">
        <f t="shared" si="111"/>
        <v>0</v>
      </c>
      <c r="L198" s="104">
        <f t="shared" si="11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66" t="s">
        <v>548</v>
      </c>
      <c r="C199" s="741"/>
      <c r="D199" s="113" t="s">
        <v>549</v>
      </c>
      <c r="E199" s="114">
        <v>0</v>
      </c>
      <c r="F199" s="115">
        <f t="shared" si="126"/>
        <v>0</v>
      </c>
      <c r="G199" s="116">
        <f t="shared" si="126"/>
        <v>0</v>
      </c>
      <c r="H199" s="117">
        <f t="shared" si="126"/>
        <v>0</v>
      </c>
      <c r="I199" s="118">
        <f t="shared" si="126"/>
        <v>0</v>
      </c>
      <c r="J199" s="118">
        <f t="shared" si="126"/>
        <v>0</v>
      </c>
      <c r="K199" s="104">
        <f t="shared" si="111"/>
        <v>0</v>
      </c>
      <c r="L199" s="104">
        <f t="shared" si="11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66" t="s">
        <v>550</v>
      </c>
      <c r="C200" s="741"/>
      <c r="D200" s="113" t="s">
        <v>551</v>
      </c>
      <c r="E200" s="114">
        <v>0</v>
      </c>
      <c r="F200" s="115">
        <f t="shared" si="126"/>
        <v>0</v>
      </c>
      <c r="G200" s="116">
        <f t="shared" si="126"/>
        <v>0</v>
      </c>
      <c r="H200" s="117">
        <f t="shared" si="126"/>
        <v>0</v>
      </c>
      <c r="I200" s="118">
        <f t="shared" si="126"/>
        <v>0</v>
      </c>
      <c r="J200" s="118">
        <f t="shared" si="126"/>
        <v>0</v>
      </c>
      <c r="K200" s="104">
        <f t="shared" si="111"/>
        <v>0</v>
      </c>
      <c r="L200" s="104">
        <f t="shared" si="11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58" t="s">
        <v>552</v>
      </c>
      <c r="B201" s="739"/>
      <c r="C201" s="741"/>
      <c r="D201" s="111" t="s">
        <v>553</v>
      </c>
      <c r="E201" s="99">
        <v>0</v>
      </c>
      <c r="F201" s="100">
        <f t="shared" ref="F201:J201" si="127">SUM(F202,F207,F212,F216,F220,F224,F228,F233,F237,F241,F245)</f>
        <v>0</v>
      </c>
      <c r="G201" s="101">
        <f t="shared" si="127"/>
        <v>0</v>
      </c>
      <c r="H201" s="107">
        <f t="shared" si="127"/>
        <v>0</v>
      </c>
      <c r="I201" s="108">
        <f t="shared" si="127"/>
        <v>0</v>
      </c>
      <c r="J201" s="108">
        <f t="shared" si="127"/>
        <v>0</v>
      </c>
      <c r="K201" s="104">
        <f t="shared" si="111"/>
        <v>0</v>
      </c>
      <c r="L201" s="104">
        <f t="shared" si="112"/>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66" t="s">
        <v>554</v>
      </c>
      <c r="C202" s="741"/>
      <c r="D202" s="113" t="s">
        <v>555</v>
      </c>
      <c r="E202" s="114">
        <v>0</v>
      </c>
      <c r="F202" s="115">
        <f t="shared" ref="F202:J202" si="128">SUM(F203:F206)</f>
        <v>0</v>
      </c>
      <c r="G202" s="116">
        <f t="shared" si="128"/>
        <v>0</v>
      </c>
      <c r="H202" s="117">
        <f t="shared" si="128"/>
        <v>0</v>
      </c>
      <c r="I202" s="118">
        <f t="shared" si="128"/>
        <v>0</v>
      </c>
      <c r="J202" s="118">
        <f t="shared" si="128"/>
        <v>0</v>
      </c>
      <c r="K202" s="104">
        <f t="shared" si="111"/>
        <v>0</v>
      </c>
      <c r="L202" s="104">
        <f t="shared" si="11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129">SUM(F496)</f>
        <v>0</v>
      </c>
      <c r="G203" s="159">
        <f t="shared" si="129"/>
        <v>0</v>
      </c>
      <c r="H203" s="160">
        <f t="shared" si="129"/>
        <v>0</v>
      </c>
      <c r="I203" s="161">
        <f t="shared" si="129"/>
        <v>0</v>
      </c>
      <c r="J203" s="161">
        <f t="shared" si="129"/>
        <v>0</v>
      </c>
      <c r="K203" s="104">
        <f t="shared" si="111"/>
        <v>0</v>
      </c>
      <c r="L203" s="104">
        <f t="shared" si="11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6" si="130">SUM(F497)</f>
        <v>0</v>
      </c>
      <c r="G204" s="159">
        <f t="shared" si="130"/>
        <v>0</v>
      </c>
      <c r="H204" s="160">
        <f t="shared" si="130"/>
        <v>0</v>
      </c>
      <c r="I204" s="161">
        <f t="shared" si="130"/>
        <v>0</v>
      </c>
      <c r="J204" s="161">
        <f t="shared" si="130"/>
        <v>0</v>
      </c>
      <c r="K204" s="104">
        <f t="shared" si="111"/>
        <v>0</v>
      </c>
      <c r="L204" s="104">
        <f t="shared" si="112"/>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si="130"/>
        <v>0</v>
      </c>
      <c r="G205" s="159">
        <f t="shared" si="130"/>
        <v>0</v>
      </c>
      <c r="H205" s="160">
        <f t="shared" si="130"/>
        <v>0</v>
      </c>
      <c r="I205" s="161">
        <f t="shared" si="130"/>
        <v>0</v>
      </c>
      <c r="J205" s="161">
        <f t="shared" si="130"/>
        <v>0</v>
      </c>
      <c r="K205" s="104">
        <f t="shared" si="111"/>
        <v>0</v>
      </c>
      <c r="L205" s="104">
        <f t="shared" si="112"/>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si="130"/>
        <v>0</v>
      </c>
      <c r="G206" s="159">
        <f t="shared" si="130"/>
        <v>0</v>
      </c>
      <c r="H206" s="160">
        <f t="shared" si="130"/>
        <v>0</v>
      </c>
      <c r="I206" s="161">
        <f t="shared" si="130"/>
        <v>0</v>
      </c>
      <c r="J206" s="161">
        <f t="shared" si="130"/>
        <v>0</v>
      </c>
      <c r="K206" s="104">
        <f t="shared" si="111"/>
        <v>0</v>
      </c>
      <c r="L206" s="104">
        <f t="shared" si="112"/>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66" t="s">
        <v>564</v>
      </c>
      <c r="C207" s="741"/>
      <c r="D207" s="113" t="s">
        <v>565</v>
      </c>
      <c r="E207" s="114">
        <v>0</v>
      </c>
      <c r="F207" s="115">
        <f t="shared" ref="F207:J207" si="131">SUM(F208:F211)</f>
        <v>0</v>
      </c>
      <c r="G207" s="116">
        <f t="shared" si="131"/>
        <v>0</v>
      </c>
      <c r="H207" s="117">
        <f t="shared" si="131"/>
        <v>0</v>
      </c>
      <c r="I207" s="118">
        <f t="shared" si="131"/>
        <v>0</v>
      </c>
      <c r="J207" s="118">
        <f t="shared" si="131"/>
        <v>0</v>
      </c>
      <c r="K207" s="104">
        <f t="shared" si="111"/>
        <v>0</v>
      </c>
      <c r="L207" s="104">
        <f t="shared" si="11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132">SUM(F501)</f>
        <v>0</v>
      </c>
      <c r="G208" s="159">
        <f t="shared" si="132"/>
        <v>0</v>
      </c>
      <c r="H208" s="160">
        <f t="shared" si="132"/>
        <v>0</v>
      </c>
      <c r="I208" s="161">
        <f t="shared" si="132"/>
        <v>0</v>
      </c>
      <c r="J208" s="161">
        <f t="shared" si="132"/>
        <v>0</v>
      </c>
      <c r="K208" s="104">
        <f t="shared" si="111"/>
        <v>0</v>
      </c>
      <c r="L208" s="104">
        <f t="shared" si="11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11" si="133">SUM(F502)</f>
        <v>0</v>
      </c>
      <c r="G209" s="159">
        <f t="shared" si="133"/>
        <v>0</v>
      </c>
      <c r="H209" s="160">
        <f t="shared" si="133"/>
        <v>0</v>
      </c>
      <c r="I209" s="161">
        <f t="shared" si="133"/>
        <v>0</v>
      </c>
      <c r="J209" s="161">
        <f t="shared" si="133"/>
        <v>0</v>
      </c>
      <c r="K209" s="104">
        <f t="shared" si="111"/>
        <v>0</v>
      </c>
      <c r="L209" s="104">
        <f t="shared" si="11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si="133"/>
        <v>0</v>
      </c>
      <c r="G210" s="159">
        <f t="shared" si="133"/>
        <v>0</v>
      </c>
      <c r="H210" s="160">
        <f t="shared" si="133"/>
        <v>0</v>
      </c>
      <c r="I210" s="161">
        <f t="shared" si="133"/>
        <v>0</v>
      </c>
      <c r="J210" s="161">
        <f t="shared" si="133"/>
        <v>0</v>
      </c>
      <c r="K210" s="104">
        <f t="shared" si="111"/>
        <v>0</v>
      </c>
      <c r="L210" s="104">
        <f t="shared" si="112"/>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si="133"/>
        <v>0</v>
      </c>
      <c r="G211" s="159">
        <f t="shared" si="133"/>
        <v>0</v>
      </c>
      <c r="H211" s="160">
        <f t="shared" si="133"/>
        <v>0</v>
      </c>
      <c r="I211" s="161">
        <f t="shared" si="133"/>
        <v>0</v>
      </c>
      <c r="J211" s="161">
        <f t="shared" si="133"/>
        <v>0</v>
      </c>
      <c r="K211" s="104">
        <f t="shared" si="111"/>
        <v>0</v>
      </c>
      <c r="L211" s="104">
        <f t="shared" si="112"/>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66" t="s">
        <v>570</v>
      </c>
      <c r="C212" s="741"/>
      <c r="D212" s="113" t="s">
        <v>571</v>
      </c>
      <c r="E212" s="114">
        <v>0</v>
      </c>
      <c r="F212" s="115">
        <f t="shared" ref="F212:J212" si="134">SUM(F213:F215)</f>
        <v>0</v>
      </c>
      <c r="G212" s="116">
        <f t="shared" si="134"/>
        <v>0</v>
      </c>
      <c r="H212" s="117">
        <f t="shared" si="134"/>
        <v>0</v>
      </c>
      <c r="I212" s="118">
        <f t="shared" si="134"/>
        <v>0</v>
      </c>
      <c r="J212" s="118">
        <f t="shared" si="134"/>
        <v>0</v>
      </c>
      <c r="K212" s="104">
        <f t="shared" si="111"/>
        <v>0</v>
      </c>
      <c r="L212" s="104">
        <f t="shared" si="11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135">SUM(F506)</f>
        <v>0</v>
      </c>
      <c r="G213" s="159">
        <f t="shared" si="135"/>
        <v>0</v>
      </c>
      <c r="H213" s="160">
        <f t="shared" si="135"/>
        <v>0</v>
      </c>
      <c r="I213" s="161">
        <f t="shared" si="135"/>
        <v>0</v>
      </c>
      <c r="J213" s="161">
        <f t="shared" si="135"/>
        <v>0</v>
      </c>
      <c r="K213" s="104">
        <f t="shared" si="111"/>
        <v>0</v>
      </c>
      <c r="L213" s="104">
        <f t="shared" si="11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5" si="136">SUM(F507)</f>
        <v>0</v>
      </c>
      <c r="G214" s="159">
        <f t="shared" si="136"/>
        <v>0</v>
      </c>
      <c r="H214" s="160">
        <f t="shared" si="136"/>
        <v>0</v>
      </c>
      <c r="I214" s="161">
        <f t="shared" si="136"/>
        <v>0</v>
      </c>
      <c r="J214" s="161">
        <f t="shared" si="136"/>
        <v>0</v>
      </c>
      <c r="K214" s="104">
        <f t="shared" si="111"/>
        <v>0</v>
      </c>
      <c r="L214" s="104">
        <f t="shared" si="11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si="136"/>
        <v>0</v>
      </c>
      <c r="G215" s="159">
        <f t="shared" si="136"/>
        <v>0</v>
      </c>
      <c r="H215" s="160">
        <f t="shared" si="136"/>
        <v>0</v>
      </c>
      <c r="I215" s="161">
        <f t="shared" si="136"/>
        <v>0</v>
      </c>
      <c r="J215" s="161">
        <f t="shared" si="136"/>
        <v>0</v>
      </c>
      <c r="K215" s="104">
        <f t="shared" si="111"/>
        <v>0</v>
      </c>
      <c r="L215" s="104">
        <f t="shared" si="11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66" t="s">
        <v>575</v>
      </c>
      <c r="C216" s="741"/>
      <c r="D216" s="113" t="s">
        <v>576</v>
      </c>
      <c r="E216" s="114">
        <v>0</v>
      </c>
      <c r="F216" s="115">
        <f t="shared" ref="F216:J216" si="137">SUM(F217:F219)</f>
        <v>0</v>
      </c>
      <c r="G216" s="116">
        <f t="shared" si="137"/>
        <v>0</v>
      </c>
      <c r="H216" s="117">
        <f t="shared" si="137"/>
        <v>0</v>
      </c>
      <c r="I216" s="118">
        <f t="shared" si="137"/>
        <v>0</v>
      </c>
      <c r="J216" s="118">
        <f t="shared" si="137"/>
        <v>0</v>
      </c>
      <c r="K216" s="104">
        <f t="shared" si="111"/>
        <v>0</v>
      </c>
      <c r="L216" s="104">
        <f t="shared" si="112"/>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138">SUM(F510)</f>
        <v>0</v>
      </c>
      <c r="G217" s="159">
        <f t="shared" si="138"/>
        <v>0</v>
      </c>
      <c r="H217" s="160">
        <f t="shared" si="138"/>
        <v>0</v>
      </c>
      <c r="I217" s="161">
        <f t="shared" si="138"/>
        <v>0</v>
      </c>
      <c r="J217" s="161">
        <f t="shared" si="138"/>
        <v>0</v>
      </c>
      <c r="K217" s="104">
        <f t="shared" si="111"/>
        <v>0</v>
      </c>
      <c r="L217" s="104">
        <f t="shared" si="112"/>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9" si="139">SUM(F511)</f>
        <v>0</v>
      </c>
      <c r="G218" s="159">
        <f t="shared" si="139"/>
        <v>0</v>
      </c>
      <c r="H218" s="160">
        <f t="shared" si="139"/>
        <v>0</v>
      </c>
      <c r="I218" s="161">
        <f t="shared" si="139"/>
        <v>0</v>
      </c>
      <c r="J218" s="161">
        <f t="shared" si="139"/>
        <v>0</v>
      </c>
      <c r="K218" s="104">
        <f t="shared" si="111"/>
        <v>0</v>
      </c>
      <c r="L218" s="104">
        <f t="shared" si="112"/>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si="139"/>
        <v>0</v>
      </c>
      <c r="G219" s="159">
        <f t="shared" si="139"/>
        <v>0</v>
      </c>
      <c r="H219" s="160">
        <f t="shared" si="139"/>
        <v>0</v>
      </c>
      <c r="I219" s="161">
        <f t="shared" si="139"/>
        <v>0</v>
      </c>
      <c r="J219" s="161">
        <f t="shared" si="139"/>
        <v>0</v>
      </c>
      <c r="K219" s="104">
        <f t="shared" si="111"/>
        <v>0</v>
      </c>
      <c r="L219" s="104">
        <f t="shared" si="11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66" t="s">
        <v>580</v>
      </c>
      <c r="C220" s="741"/>
      <c r="D220" s="113" t="s">
        <v>581</v>
      </c>
      <c r="E220" s="114">
        <v>0</v>
      </c>
      <c r="F220" s="115">
        <f t="shared" ref="F220:J220" si="140">SUM(F221:F223)</f>
        <v>0</v>
      </c>
      <c r="G220" s="116">
        <f t="shared" si="140"/>
        <v>0</v>
      </c>
      <c r="H220" s="117">
        <f t="shared" si="140"/>
        <v>0</v>
      </c>
      <c r="I220" s="118">
        <f t="shared" si="140"/>
        <v>0</v>
      </c>
      <c r="J220" s="118">
        <f t="shared" si="140"/>
        <v>0</v>
      </c>
      <c r="K220" s="104">
        <f t="shared" si="111"/>
        <v>0</v>
      </c>
      <c r="L220" s="104">
        <f t="shared" si="11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141">SUM(F514)</f>
        <v>0</v>
      </c>
      <c r="G221" s="159">
        <f t="shared" si="141"/>
        <v>0</v>
      </c>
      <c r="H221" s="160">
        <f t="shared" si="141"/>
        <v>0</v>
      </c>
      <c r="I221" s="161">
        <f t="shared" si="141"/>
        <v>0</v>
      </c>
      <c r="J221" s="161">
        <f t="shared" si="141"/>
        <v>0</v>
      </c>
      <c r="K221" s="104">
        <f t="shared" si="111"/>
        <v>0</v>
      </c>
      <c r="L221" s="104">
        <f t="shared" si="11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3" si="142">SUM(F515)</f>
        <v>0</v>
      </c>
      <c r="G222" s="159">
        <f t="shared" si="142"/>
        <v>0</v>
      </c>
      <c r="H222" s="160">
        <f t="shared" si="142"/>
        <v>0</v>
      </c>
      <c r="I222" s="161">
        <f t="shared" si="142"/>
        <v>0</v>
      </c>
      <c r="J222" s="161">
        <f t="shared" si="142"/>
        <v>0</v>
      </c>
      <c r="K222" s="104">
        <f t="shared" si="111"/>
        <v>0</v>
      </c>
      <c r="L222" s="104">
        <f t="shared" si="11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si="142"/>
        <v>0</v>
      </c>
      <c r="G223" s="159">
        <f t="shared" si="142"/>
        <v>0</v>
      </c>
      <c r="H223" s="160">
        <f t="shared" si="142"/>
        <v>0</v>
      </c>
      <c r="I223" s="161">
        <f t="shared" si="142"/>
        <v>0</v>
      </c>
      <c r="J223" s="161">
        <f t="shared" si="142"/>
        <v>0</v>
      </c>
      <c r="K223" s="104">
        <f t="shared" si="111"/>
        <v>0</v>
      </c>
      <c r="L223" s="104">
        <f t="shared" si="11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66" t="s">
        <v>585</v>
      </c>
      <c r="C224" s="741"/>
      <c r="D224" s="113" t="s">
        <v>586</v>
      </c>
      <c r="E224" s="114">
        <v>0</v>
      </c>
      <c r="F224" s="115">
        <f t="shared" ref="F224:J224" si="143">SUM(F225:F227)</f>
        <v>0</v>
      </c>
      <c r="G224" s="116">
        <f t="shared" si="143"/>
        <v>0</v>
      </c>
      <c r="H224" s="117">
        <f t="shared" si="143"/>
        <v>0</v>
      </c>
      <c r="I224" s="118">
        <f t="shared" si="143"/>
        <v>0</v>
      </c>
      <c r="J224" s="118">
        <f t="shared" si="143"/>
        <v>0</v>
      </c>
      <c r="K224" s="104">
        <f t="shared" si="111"/>
        <v>0</v>
      </c>
      <c r="L224" s="104">
        <f t="shared" si="11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144">SUM(F518)</f>
        <v>0</v>
      </c>
      <c r="G225" s="159">
        <f t="shared" si="144"/>
        <v>0</v>
      </c>
      <c r="H225" s="160">
        <f t="shared" si="144"/>
        <v>0</v>
      </c>
      <c r="I225" s="161">
        <f t="shared" si="144"/>
        <v>0</v>
      </c>
      <c r="J225" s="161">
        <f t="shared" si="144"/>
        <v>0</v>
      </c>
      <c r="K225" s="104">
        <f t="shared" si="111"/>
        <v>0</v>
      </c>
      <c r="L225" s="104">
        <f t="shared" si="11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7" si="145">SUM(F519)</f>
        <v>0</v>
      </c>
      <c r="G226" s="159">
        <f t="shared" si="145"/>
        <v>0</v>
      </c>
      <c r="H226" s="160">
        <f t="shared" si="145"/>
        <v>0</v>
      </c>
      <c r="I226" s="161">
        <f t="shared" si="145"/>
        <v>0</v>
      </c>
      <c r="J226" s="161">
        <f t="shared" si="145"/>
        <v>0</v>
      </c>
      <c r="K226" s="104">
        <f t="shared" si="111"/>
        <v>0</v>
      </c>
      <c r="L226" s="104">
        <f t="shared" si="11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si="145"/>
        <v>0</v>
      </c>
      <c r="G227" s="159">
        <f t="shared" si="145"/>
        <v>0</v>
      </c>
      <c r="H227" s="160">
        <f t="shared" si="145"/>
        <v>0</v>
      </c>
      <c r="I227" s="161">
        <f t="shared" si="145"/>
        <v>0</v>
      </c>
      <c r="J227" s="161">
        <f t="shared" si="145"/>
        <v>0</v>
      </c>
      <c r="K227" s="104">
        <f t="shared" si="111"/>
        <v>0</v>
      </c>
      <c r="L227" s="104">
        <f t="shared" si="11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66" t="s">
        <v>590</v>
      </c>
      <c r="C228" s="741"/>
      <c r="D228" s="113" t="s">
        <v>591</v>
      </c>
      <c r="E228" s="114">
        <v>0</v>
      </c>
      <c r="F228" s="115">
        <f t="shared" ref="F228:J228" si="146">SUM(F229:F232)</f>
        <v>0</v>
      </c>
      <c r="G228" s="116">
        <f t="shared" si="146"/>
        <v>0</v>
      </c>
      <c r="H228" s="117">
        <f t="shared" si="146"/>
        <v>0</v>
      </c>
      <c r="I228" s="118">
        <f t="shared" si="146"/>
        <v>0</v>
      </c>
      <c r="J228" s="118">
        <f t="shared" si="146"/>
        <v>0</v>
      </c>
      <c r="K228" s="104">
        <f t="shared" si="111"/>
        <v>0</v>
      </c>
      <c r="L228" s="104">
        <f t="shared" si="11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147">SUM(F522)</f>
        <v>0</v>
      </c>
      <c r="G229" s="159">
        <f t="shared" si="147"/>
        <v>0</v>
      </c>
      <c r="H229" s="160">
        <f t="shared" si="147"/>
        <v>0</v>
      </c>
      <c r="I229" s="161">
        <f t="shared" si="147"/>
        <v>0</v>
      </c>
      <c r="J229" s="161">
        <f t="shared" si="147"/>
        <v>0</v>
      </c>
      <c r="K229" s="104">
        <f t="shared" si="111"/>
        <v>0</v>
      </c>
      <c r="L229" s="104">
        <f t="shared" si="11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2" si="148">SUM(F523)</f>
        <v>0</v>
      </c>
      <c r="G230" s="159">
        <f t="shared" si="148"/>
        <v>0</v>
      </c>
      <c r="H230" s="160">
        <f t="shared" si="148"/>
        <v>0</v>
      </c>
      <c r="I230" s="161">
        <f t="shared" si="148"/>
        <v>0</v>
      </c>
      <c r="J230" s="161">
        <f t="shared" si="148"/>
        <v>0</v>
      </c>
      <c r="K230" s="104">
        <f t="shared" si="111"/>
        <v>0</v>
      </c>
      <c r="L230" s="104">
        <f t="shared" si="11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si="148"/>
        <v>0</v>
      </c>
      <c r="G231" s="159">
        <f t="shared" si="148"/>
        <v>0</v>
      </c>
      <c r="H231" s="160">
        <f t="shared" si="148"/>
        <v>0</v>
      </c>
      <c r="I231" s="161">
        <f t="shared" si="148"/>
        <v>0</v>
      </c>
      <c r="J231" s="161">
        <f t="shared" si="148"/>
        <v>0</v>
      </c>
      <c r="K231" s="104">
        <f t="shared" si="111"/>
        <v>0</v>
      </c>
      <c r="L231" s="104">
        <f t="shared" si="11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si="148"/>
        <v>0</v>
      </c>
      <c r="G232" s="159">
        <f t="shared" si="148"/>
        <v>0</v>
      </c>
      <c r="H232" s="160">
        <f t="shared" si="148"/>
        <v>0</v>
      </c>
      <c r="I232" s="161">
        <f t="shared" si="148"/>
        <v>0</v>
      </c>
      <c r="J232" s="161">
        <f t="shared" si="148"/>
        <v>0</v>
      </c>
      <c r="K232" s="104">
        <f t="shared" si="111"/>
        <v>0</v>
      </c>
      <c r="L232" s="104">
        <f t="shared" si="11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66" t="s">
        <v>596</v>
      </c>
      <c r="C233" s="741"/>
      <c r="D233" s="113" t="s">
        <v>597</v>
      </c>
      <c r="E233" s="114">
        <v>0</v>
      </c>
      <c r="F233" s="115">
        <f t="shared" ref="F233:J233" si="149">SUM(F234:F236)</f>
        <v>0</v>
      </c>
      <c r="G233" s="116">
        <f t="shared" si="149"/>
        <v>0</v>
      </c>
      <c r="H233" s="117">
        <f t="shared" si="149"/>
        <v>0</v>
      </c>
      <c r="I233" s="118">
        <f t="shared" si="149"/>
        <v>0</v>
      </c>
      <c r="J233" s="118">
        <f t="shared" si="149"/>
        <v>0</v>
      </c>
      <c r="K233" s="104">
        <f t="shared" si="111"/>
        <v>0</v>
      </c>
      <c r="L233" s="104">
        <f t="shared" si="11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150">SUM(F527)</f>
        <v>0</v>
      </c>
      <c r="G234" s="159">
        <f t="shared" si="150"/>
        <v>0</v>
      </c>
      <c r="H234" s="160">
        <f t="shared" si="150"/>
        <v>0</v>
      </c>
      <c r="I234" s="161">
        <f t="shared" si="150"/>
        <v>0</v>
      </c>
      <c r="J234" s="161">
        <f t="shared" si="150"/>
        <v>0</v>
      </c>
      <c r="K234" s="104">
        <f t="shared" si="111"/>
        <v>0</v>
      </c>
      <c r="L234" s="104">
        <f t="shared" si="11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6" si="151">SUM(F528)</f>
        <v>0</v>
      </c>
      <c r="G235" s="159">
        <f t="shared" si="151"/>
        <v>0</v>
      </c>
      <c r="H235" s="160">
        <f t="shared" si="151"/>
        <v>0</v>
      </c>
      <c r="I235" s="161">
        <f t="shared" si="151"/>
        <v>0</v>
      </c>
      <c r="J235" s="161">
        <f t="shared" si="151"/>
        <v>0</v>
      </c>
      <c r="K235" s="104">
        <f t="shared" si="111"/>
        <v>0</v>
      </c>
      <c r="L235" s="104">
        <f t="shared" si="11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si="151"/>
        <v>0</v>
      </c>
      <c r="G236" s="159">
        <f t="shared" si="151"/>
        <v>0</v>
      </c>
      <c r="H236" s="160">
        <f t="shared" si="151"/>
        <v>0</v>
      </c>
      <c r="I236" s="161">
        <f t="shared" si="151"/>
        <v>0</v>
      </c>
      <c r="J236" s="161">
        <f t="shared" si="151"/>
        <v>0</v>
      </c>
      <c r="K236" s="104">
        <f t="shared" si="111"/>
        <v>0</v>
      </c>
      <c r="L236" s="104">
        <f t="shared" si="11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66" t="s">
        <v>601</v>
      </c>
      <c r="C237" s="741"/>
      <c r="D237" s="113" t="s">
        <v>602</v>
      </c>
      <c r="E237" s="114">
        <v>0</v>
      </c>
      <c r="F237" s="115">
        <f t="shared" ref="F237:J237" si="152">SUM(F238:F240)</f>
        <v>0</v>
      </c>
      <c r="G237" s="116">
        <f t="shared" si="152"/>
        <v>0</v>
      </c>
      <c r="H237" s="117">
        <f t="shared" si="152"/>
        <v>0</v>
      </c>
      <c r="I237" s="118">
        <f t="shared" si="152"/>
        <v>0</v>
      </c>
      <c r="J237" s="118">
        <f t="shared" si="152"/>
        <v>0</v>
      </c>
      <c r="K237" s="104">
        <f t="shared" si="111"/>
        <v>0</v>
      </c>
      <c r="L237" s="104">
        <f t="shared" si="11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153">SUM(F531)</f>
        <v>0</v>
      </c>
      <c r="G238" s="159">
        <f t="shared" si="153"/>
        <v>0</v>
      </c>
      <c r="H238" s="160">
        <f t="shared" si="153"/>
        <v>0</v>
      </c>
      <c r="I238" s="161">
        <f t="shared" si="153"/>
        <v>0</v>
      </c>
      <c r="J238" s="161">
        <f t="shared" si="153"/>
        <v>0</v>
      </c>
      <c r="K238" s="104">
        <f t="shared" si="111"/>
        <v>0</v>
      </c>
      <c r="L238" s="104">
        <f t="shared" si="11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40" si="154">SUM(F532)</f>
        <v>0</v>
      </c>
      <c r="G239" s="159">
        <f t="shared" si="154"/>
        <v>0</v>
      </c>
      <c r="H239" s="160">
        <f t="shared" si="154"/>
        <v>0</v>
      </c>
      <c r="I239" s="161">
        <f t="shared" si="154"/>
        <v>0</v>
      </c>
      <c r="J239" s="161">
        <f t="shared" si="154"/>
        <v>0</v>
      </c>
      <c r="K239" s="104">
        <f t="shared" si="111"/>
        <v>0</v>
      </c>
      <c r="L239" s="104">
        <f t="shared" si="11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si="154"/>
        <v>0</v>
      </c>
      <c r="G240" s="159">
        <f t="shared" si="154"/>
        <v>0</v>
      </c>
      <c r="H240" s="160">
        <f t="shared" si="154"/>
        <v>0</v>
      </c>
      <c r="I240" s="161">
        <f t="shared" si="154"/>
        <v>0</v>
      </c>
      <c r="J240" s="161">
        <f t="shared" si="154"/>
        <v>0</v>
      </c>
      <c r="K240" s="104">
        <f t="shared" si="111"/>
        <v>0</v>
      </c>
      <c r="L240" s="104">
        <f t="shared" si="11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66" t="s">
        <v>606</v>
      </c>
      <c r="C241" s="741"/>
      <c r="D241" s="113" t="s">
        <v>607</v>
      </c>
      <c r="E241" s="114">
        <v>0</v>
      </c>
      <c r="F241" s="115">
        <f t="shared" ref="F241:J241" si="155">SUM(F242:F244)</f>
        <v>0</v>
      </c>
      <c r="G241" s="116">
        <f t="shared" si="155"/>
        <v>0</v>
      </c>
      <c r="H241" s="117">
        <f t="shared" si="155"/>
        <v>0</v>
      </c>
      <c r="I241" s="118">
        <f t="shared" si="155"/>
        <v>0</v>
      </c>
      <c r="J241" s="118">
        <f t="shared" si="155"/>
        <v>0</v>
      </c>
      <c r="K241" s="104">
        <f t="shared" si="111"/>
        <v>0</v>
      </c>
      <c r="L241" s="104">
        <f t="shared" si="11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156">SUM(F535)</f>
        <v>0</v>
      </c>
      <c r="G242" s="159">
        <f t="shared" si="156"/>
        <v>0</v>
      </c>
      <c r="H242" s="160">
        <f t="shared" si="156"/>
        <v>0</v>
      </c>
      <c r="I242" s="161">
        <f t="shared" si="156"/>
        <v>0</v>
      </c>
      <c r="J242" s="161">
        <f t="shared" si="156"/>
        <v>0</v>
      </c>
      <c r="K242" s="104">
        <f t="shared" si="111"/>
        <v>0</v>
      </c>
      <c r="L242" s="104">
        <f t="shared" si="11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4" si="157">SUM(F536)</f>
        <v>0</v>
      </c>
      <c r="G243" s="159">
        <f t="shared" si="157"/>
        <v>0</v>
      </c>
      <c r="H243" s="160">
        <f t="shared" si="157"/>
        <v>0</v>
      </c>
      <c r="I243" s="161">
        <f t="shared" si="157"/>
        <v>0</v>
      </c>
      <c r="J243" s="161">
        <f t="shared" si="157"/>
        <v>0</v>
      </c>
      <c r="K243" s="104">
        <f t="shared" si="111"/>
        <v>0</v>
      </c>
      <c r="L243" s="104">
        <f t="shared" si="11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si="157"/>
        <v>0</v>
      </c>
      <c r="G244" s="159">
        <f t="shared" si="157"/>
        <v>0</v>
      </c>
      <c r="H244" s="160">
        <f t="shared" si="157"/>
        <v>0</v>
      </c>
      <c r="I244" s="161">
        <f t="shared" si="157"/>
        <v>0</v>
      </c>
      <c r="J244" s="161">
        <f t="shared" si="157"/>
        <v>0</v>
      </c>
      <c r="K244" s="104">
        <f t="shared" si="111"/>
        <v>0</v>
      </c>
      <c r="L244" s="104">
        <f t="shared" si="11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66" t="s">
        <v>612</v>
      </c>
      <c r="C245" s="741"/>
      <c r="D245" s="113" t="s">
        <v>613</v>
      </c>
      <c r="E245" s="114">
        <v>0</v>
      </c>
      <c r="F245" s="115">
        <f t="shared" ref="F245:J245" si="158">SUM(F246:F248)</f>
        <v>0</v>
      </c>
      <c r="G245" s="116">
        <f t="shared" si="158"/>
        <v>0</v>
      </c>
      <c r="H245" s="117">
        <f t="shared" si="158"/>
        <v>0</v>
      </c>
      <c r="I245" s="118">
        <f t="shared" si="158"/>
        <v>0</v>
      </c>
      <c r="J245" s="118">
        <f t="shared" si="158"/>
        <v>0</v>
      </c>
      <c r="K245" s="104">
        <f t="shared" si="111"/>
        <v>0</v>
      </c>
      <c r="L245" s="104">
        <f t="shared" si="11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159">SUM(F539)</f>
        <v>0</v>
      </c>
      <c r="G246" s="159">
        <f t="shared" si="159"/>
        <v>0</v>
      </c>
      <c r="H246" s="160">
        <f t="shared" si="159"/>
        <v>0</v>
      </c>
      <c r="I246" s="161">
        <f t="shared" si="159"/>
        <v>0</v>
      </c>
      <c r="J246" s="161">
        <f t="shared" si="159"/>
        <v>0</v>
      </c>
      <c r="K246" s="104">
        <f t="shared" si="111"/>
        <v>0</v>
      </c>
      <c r="L246" s="104">
        <f t="shared" si="11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8" si="160">SUM(F540)</f>
        <v>0</v>
      </c>
      <c r="G247" s="159">
        <f t="shared" si="160"/>
        <v>0</v>
      </c>
      <c r="H247" s="160">
        <f t="shared" si="160"/>
        <v>0</v>
      </c>
      <c r="I247" s="161">
        <f t="shared" si="160"/>
        <v>0</v>
      </c>
      <c r="J247" s="161">
        <f t="shared" si="160"/>
        <v>0</v>
      </c>
      <c r="K247" s="104">
        <f t="shared" si="111"/>
        <v>0</v>
      </c>
      <c r="L247" s="104">
        <f t="shared" si="11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si="160"/>
        <v>0</v>
      </c>
      <c r="G248" s="159">
        <f t="shared" si="160"/>
        <v>0</v>
      </c>
      <c r="H248" s="160">
        <f t="shared" si="160"/>
        <v>0</v>
      </c>
      <c r="I248" s="161">
        <f t="shared" si="160"/>
        <v>0</v>
      </c>
      <c r="J248" s="161">
        <f t="shared" si="160"/>
        <v>0</v>
      </c>
      <c r="K248" s="104">
        <f t="shared" si="111"/>
        <v>0</v>
      </c>
      <c r="L248" s="104">
        <f t="shared" si="11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69" t="s">
        <v>617</v>
      </c>
      <c r="B249" s="739"/>
      <c r="C249" s="741"/>
      <c r="D249" s="162" t="s">
        <v>618</v>
      </c>
      <c r="E249" s="99">
        <v>0</v>
      </c>
      <c r="F249" s="100">
        <f t="shared" ref="F249:G249" si="161">F250</f>
        <v>0</v>
      </c>
      <c r="G249" s="101">
        <f t="shared" si="161"/>
        <v>0</v>
      </c>
      <c r="H249" s="107">
        <f t="shared" ref="H249:J249" si="162">SUM(H580)</f>
        <v>0</v>
      </c>
      <c r="I249" s="108">
        <f t="shared" si="162"/>
        <v>0</v>
      </c>
      <c r="J249" s="108">
        <f t="shared" si="162"/>
        <v>0</v>
      </c>
      <c r="K249" s="104">
        <f t="shared" si="111"/>
        <v>0</v>
      </c>
      <c r="L249" s="104">
        <f t="shared" si="11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66" t="s">
        <v>619</v>
      </c>
      <c r="C250" s="741"/>
      <c r="D250" s="113"/>
      <c r="E250" s="158">
        <v>0</v>
      </c>
      <c r="F250" s="158">
        <f t="shared" ref="F250:G250" si="163">SUM(F543)</f>
        <v>0</v>
      </c>
      <c r="G250" s="159">
        <f t="shared" si="163"/>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69" t="s">
        <v>620</v>
      </c>
      <c r="B251" s="739"/>
      <c r="C251" s="741"/>
      <c r="D251" s="162" t="s">
        <v>197</v>
      </c>
      <c r="E251" s="99">
        <v>38101.100000000006</v>
      </c>
      <c r="F251" s="100">
        <f t="shared" ref="F251:G251" si="164">SUM(F252,F256,F260,F264,F268,F272,F276,F280,F283)</f>
        <v>0</v>
      </c>
      <c r="G251" s="101">
        <f t="shared" si="164"/>
        <v>38101.100000000006</v>
      </c>
      <c r="H251" s="107" t="s">
        <v>621</v>
      </c>
      <c r="I251" s="108"/>
      <c r="J251" s="108" t="s">
        <v>621</v>
      </c>
      <c r="K251" s="104">
        <f t="shared" ref="K251:K483" si="165">SUM(E251:G251)</f>
        <v>76202.200000000012</v>
      </c>
      <c r="L251" s="104">
        <f t="shared" ref="L251:L253" si="166">IF(G251&lt;&gt;0,G251,0)</f>
        <v>38101.100000000006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66" t="s">
        <v>622</v>
      </c>
      <c r="C252" s="741"/>
      <c r="D252" s="113" t="s">
        <v>623</v>
      </c>
      <c r="E252" s="114">
        <v>36498.100000000006</v>
      </c>
      <c r="F252" s="115">
        <f t="shared" ref="F252:G252" si="167">SUM(F253:F255)</f>
        <v>0</v>
      </c>
      <c r="G252" s="116">
        <f t="shared" si="167"/>
        <v>36498.100000000006</v>
      </c>
      <c r="H252" s="117" t="s">
        <v>621</v>
      </c>
      <c r="I252" s="118"/>
      <c r="J252" s="118" t="s">
        <v>621</v>
      </c>
      <c r="K252" s="104">
        <f t="shared" si="165"/>
        <v>72996.200000000012</v>
      </c>
      <c r="L252" s="104">
        <f t="shared" si="166"/>
        <v>36498.100000000006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20760.100000000002</v>
      </c>
      <c r="F253" s="158">
        <f t="shared" ref="F253:G255" si="168">F546</f>
        <v>0</v>
      </c>
      <c r="G253" s="116">
        <f t="shared" si="168"/>
        <v>20760.100000000002</v>
      </c>
      <c r="H253" s="160" t="s">
        <v>216</v>
      </c>
      <c r="I253" s="161"/>
      <c r="J253" s="161" t="s">
        <v>216</v>
      </c>
      <c r="K253" s="104">
        <f t="shared" si="165"/>
        <v>41520.200000000004</v>
      </c>
      <c r="L253" s="104">
        <f t="shared" si="166"/>
        <v>20760.100000000002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si="168"/>
        <v>0</v>
      </c>
      <c r="G254" s="159">
        <f t="shared" si="168"/>
        <v>757</v>
      </c>
      <c r="H254" s="160" t="s">
        <v>621</v>
      </c>
      <c r="I254" s="161"/>
      <c r="J254" s="161" t="s">
        <v>621</v>
      </c>
      <c r="K254" s="104">
        <f t="shared" si="165"/>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14981</v>
      </c>
      <c r="F255" s="158">
        <f t="shared" si="168"/>
        <v>0</v>
      </c>
      <c r="G255" s="159">
        <f t="shared" si="168"/>
        <v>14981</v>
      </c>
      <c r="H255" s="160" t="s">
        <v>621</v>
      </c>
      <c r="I255" s="161"/>
      <c r="J255" s="161" t="s">
        <v>621</v>
      </c>
      <c r="K255" s="104">
        <f t="shared" si="165"/>
        <v>29962</v>
      </c>
      <c r="L255" s="104">
        <f t="shared" ref="L255:L509" si="169">IF(G255&lt;&gt;0,G255,0)</f>
        <v>14981</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66" t="s">
        <v>627</v>
      </c>
      <c r="C256" s="741"/>
      <c r="D256" s="113" t="s">
        <v>628</v>
      </c>
      <c r="E256" s="114">
        <v>1483</v>
      </c>
      <c r="F256" s="115">
        <f>SUM(F257:F259)</f>
        <v>0</v>
      </c>
      <c r="G256" s="116">
        <f t="shared" ref="G256" si="170">SUM(G257:G259)</f>
        <v>1483</v>
      </c>
      <c r="H256" s="117" t="s">
        <v>621</v>
      </c>
      <c r="I256" s="118"/>
      <c r="J256" s="118" t="s">
        <v>621</v>
      </c>
      <c r="K256" s="104">
        <f t="shared" si="165"/>
        <v>2966</v>
      </c>
      <c r="L256" s="104">
        <f t="shared" si="169"/>
        <v>1483</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556</v>
      </c>
      <c r="D257" s="157" t="s">
        <v>629</v>
      </c>
      <c r="E257" s="158">
        <v>382</v>
      </c>
      <c r="F257" s="158">
        <f t="shared" ref="F257:G259" si="171">F550</f>
        <v>0</v>
      </c>
      <c r="G257" s="159">
        <f t="shared" si="171"/>
        <v>382</v>
      </c>
      <c r="H257" s="160" t="s">
        <v>621</v>
      </c>
      <c r="I257" s="161"/>
      <c r="J257" s="161" t="s">
        <v>621</v>
      </c>
      <c r="K257" s="104">
        <f t="shared" si="165"/>
        <v>764</v>
      </c>
      <c r="L257" s="104">
        <f t="shared" si="169"/>
        <v>382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1101</v>
      </c>
      <c r="F258" s="158">
        <f t="shared" si="171"/>
        <v>0</v>
      </c>
      <c r="G258" s="159">
        <f t="shared" si="171"/>
        <v>1101</v>
      </c>
      <c r="H258" s="160" t="s">
        <v>216</v>
      </c>
      <c r="I258" s="161"/>
      <c r="J258" s="161" t="s">
        <v>216</v>
      </c>
      <c r="K258" s="104">
        <f t="shared" si="165"/>
        <v>2202</v>
      </c>
      <c r="L258" s="104">
        <f t="shared" si="169"/>
        <v>1101</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si="171"/>
        <v>0</v>
      </c>
      <c r="G259" s="159">
        <f t="shared" si="171"/>
        <v>0</v>
      </c>
      <c r="H259" s="160" t="s">
        <v>621</v>
      </c>
      <c r="I259" s="161"/>
      <c r="J259" s="161" t="s">
        <v>621</v>
      </c>
      <c r="K259" s="104">
        <f t="shared" si="165"/>
        <v>0</v>
      </c>
      <c r="L259" s="104">
        <f t="shared" si="169"/>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66" t="s">
        <v>632</v>
      </c>
      <c r="C260" s="741"/>
      <c r="D260" s="113" t="s">
        <v>633</v>
      </c>
      <c r="E260" s="114">
        <v>0</v>
      </c>
      <c r="F260" s="115">
        <f t="shared" ref="F260:G260" si="172">SUM(F261:F263)</f>
        <v>0</v>
      </c>
      <c r="G260" s="116">
        <f t="shared" si="172"/>
        <v>0</v>
      </c>
      <c r="H260" s="117" t="s">
        <v>621</v>
      </c>
      <c r="I260" s="118"/>
      <c r="J260" s="118" t="s">
        <v>621</v>
      </c>
      <c r="K260" s="104">
        <f t="shared" si="165"/>
        <v>0</v>
      </c>
      <c r="L260" s="104">
        <f t="shared" si="169"/>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3" si="173">F554</f>
        <v>0</v>
      </c>
      <c r="G261" s="159">
        <f t="shared" si="173"/>
        <v>0</v>
      </c>
      <c r="H261" s="160" t="s">
        <v>216</v>
      </c>
      <c r="I261" s="161"/>
      <c r="J261" s="161" t="s">
        <v>216</v>
      </c>
      <c r="K261" s="104">
        <f t="shared" si="165"/>
        <v>0</v>
      </c>
      <c r="L261" s="104">
        <f t="shared" si="169"/>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si="173"/>
        <v>0</v>
      </c>
      <c r="G262" s="159">
        <f t="shared" si="173"/>
        <v>0</v>
      </c>
      <c r="H262" s="160" t="s">
        <v>621</v>
      </c>
      <c r="I262" s="161"/>
      <c r="J262" s="161" t="s">
        <v>621</v>
      </c>
      <c r="K262" s="104">
        <f t="shared" si="165"/>
        <v>0</v>
      </c>
      <c r="L262" s="104">
        <f t="shared" si="169"/>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si="173"/>
        <v>0</v>
      </c>
      <c r="G263" s="159">
        <f t="shared" si="173"/>
        <v>0</v>
      </c>
      <c r="H263" s="160" t="s">
        <v>621</v>
      </c>
      <c r="I263" s="161"/>
      <c r="J263" s="161" t="s">
        <v>621</v>
      </c>
      <c r="K263" s="104">
        <f t="shared" si="165"/>
        <v>0</v>
      </c>
      <c r="L263" s="104">
        <f t="shared" si="169"/>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66" t="s">
        <v>637</v>
      </c>
      <c r="C264" s="741"/>
      <c r="D264" s="113" t="s">
        <v>638</v>
      </c>
      <c r="E264" s="114">
        <v>0</v>
      </c>
      <c r="F264" s="115">
        <f t="shared" ref="F264:G264" si="174">SUM(F265:F267)</f>
        <v>0</v>
      </c>
      <c r="G264" s="116">
        <f t="shared" si="174"/>
        <v>0</v>
      </c>
      <c r="H264" s="117" t="s">
        <v>621</v>
      </c>
      <c r="I264" s="118"/>
      <c r="J264" s="118" t="s">
        <v>621</v>
      </c>
      <c r="K264" s="104">
        <f t="shared" si="165"/>
        <v>0</v>
      </c>
      <c r="L264" s="104">
        <f t="shared" si="16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7" si="175">F558</f>
        <v>0</v>
      </c>
      <c r="G265" s="159">
        <f t="shared" si="175"/>
        <v>0</v>
      </c>
      <c r="H265" s="160" t="s">
        <v>621</v>
      </c>
      <c r="I265" s="161"/>
      <c r="J265" s="161" t="s">
        <v>621</v>
      </c>
      <c r="K265" s="104">
        <f t="shared" si="165"/>
        <v>0</v>
      </c>
      <c r="L265" s="104">
        <f t="shared" si="16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si="175"/>
        <v>0</v>
      </c>
      <c r="G266" s="159">
        <f t="shared" si="175"/>
        <v>0</v>
      </c>
      <c r="H266" s="160" t="s">
        <v>216</v>
      </c>
      <c r="I266" s="161"/>
      <c r="J266" s="161" t="s">
        <v>216</v>
      </c>
      <c r="K266" s="104">
        <f t="shared" si="165"/>
        <v>0</v>
      </c>
      <c r="L266" s="104">
        <f t="shared" si="16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si="175"/>
        <v>0</v>
      </c>
      <c r="G267" s="159">
        <f t="shared" si="175"/>
        <v>0</v>
      </c>
      <c r="H267" s="160" t="s">
        <v>621</v>
      </c>
      <c r="I267" s="161"/>
      <c r="J267" s="161" t="s">
        <v>621</v>
      </c>
      <c r="K267" s="104">
        <f t="shared" si="165"/>
        <v>0</v>
      </c>
      <c r="L267" s="104">
        <f t="shared" si="16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66" t="s">
        <v>642</v>
      </c>
      <c r="C268" s="741"/>
      <c r="D268" s="113" t="s">
        <v>643</v>
      </c>
      <c r="E268" s="114">
        <v>0</v>
      </c>
      <c r="F268" s="115">
        <f t="shared" ref="F268:G268" si="176">SUM(F269:F271)</f>
        <v>0</v>
      </c>
      <c r="G268" s="116">
        <f t="shared" si="176"/>
        <v>0</v>
      </c>
      <c r="H268" s="117" t="s">
        <v>621</v>
      </c>
      <c r="I268" s="118"/>
      <c r="J268" s="118" t="s">
        <v>621</v>
      </c>
      <c r="K268" s="104">
        <f t="shared" si="165"/>
        <v>0</v>
      </c>
      <c r="L268" s="104">
        <f t="shared" si="16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71" si="177">F562</f>
        <v>0</v>
      </c>
      <c r="G269" s="159">
        <f t="shared" si="177"/>
        <v>0</v>
      </c>
      <c r="H269" s="160" t="s">
        <v>216</v>
      </c>
      <c r="I269" s="161"/>
      <c r="J269" s="161" t="s">
        <v>216</v>
      </c>
      <c r="K269" s="104">
        <f t="shared" si="165"/>
        <v>0</v>
      </c>
      <c r="L269" s="104">
        <f t="shared" si="16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si="177"/>
        <v>0</v>
      </c>
      <c r="G270" s="159">
        <f t="shared" si="177"/>
        <v>0</v>
      </c>
      <c r="H270" s="160" t="s">
        <v>621</v>
      </c>
      <c r="I270" s="161"/>
      <c r="J270" s="161" t="s">
        <v>621</v>
      </c>
      <c r="K270" s="104">
        <f t="shared" si="165"/>
        <v>0</v>
      </c>
      <c r="L270" s="104">
        <f t="shared" si="16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si="177"/>
        <v>0</v>
      </c>
      <c r="G271" s="159">
        <f t="shared" si="177"/>
        <v>0</v>
      </c>
      <c r="H271" s="160" t="s">
        <v>621</v>
      </c>
      <c r="I271" s="161"/>
      <c r="J271" s="161" t="s">
        <v>621</v>
      </c>
      <c r="K271" s="104">
        <f t="shared" si="165"/>
        <v>0</v>
      </c>
      <c r="L271" s="104">
        <f t="shared" si="16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66" t="s">
        <v>647</v>
      </c>
      <c r="C272" s="741"/>
      <c r="D272" s="113" t="s">
        <v>648</v>
      </c>
      <c r="E272" s="114">
        <v>0</v>
      </c>
      <c r="F272" s="115">
        <f t="shared" ref="F272:G272" si="178">SUM(F273:F275)</f>
        <v>0</v>
      </c>
      <c r="G272" s="116">
        <f t="shared" si="178"/>
        <v>0</v>
      </c>
      <c r="H272" s="117" t="s">
        <v>621</v>
      </c>
      <c r="I272" s="118"/>
      <c r="J272" s="118" t="s">
        <v>621</v>
      </c>
      <c r="K272" s="104">
        <f t="shared" si="165"/>
        <v>0</v>
      </c>
      <c r="L272" s="104">
        <f t="shared" si="16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5" si="179">F566</f>
        <v>0</v>
      </c>
      <c r="G273" s="159">
        <f t="shared" si="179"/>
        <v>0</v>
      </c>
      <c r="H273" s="160" t="s">
        <v>621</v>
      </c>
      <c r="I273" s="161"/>
      <c r="J273" s="161" t="s">
        <v>621</v>
      </c>
      <c r="K273" s="104">
        <f t="shared" si="165"/>
        <v>0</v>
      </c>
      <c r="L273" s="104">
        <f t="shared" si="16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si="179"/>
        <v>0</v>
      </c>
      <c r="G274" s="159">
        <f t="shared" si="179"/>
        <v>0</v>
      </c>
      <c r="H274" s="160" t="s">
        <v>216</v>
      </c>
      <c r="I274" s="161"/>
      <c r="J274" s="161" t="s">
        <v>216</v>
      </c>
      <c r="K274" s="104">
        <f t="shared" si="165"/>
        <v>0</v>
      </c>
      <c r="L274" s="104">
        <f t="shared" si="16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si="179"/>
        <v>0</v>
      </c>
      <c r="G275" s="159">
        <f t="shared" si="179"/>
        <v>0</v>
      </c>
      <c r="H275" s="160" t="s">
        <v>621</v>
      </c>
      <c r="I275" s="161"/>
      <c r="J275" s="161" t="s">
        <v>621</v>
      </c>
      <c r="K275" s="104">
        <f t="shared" si="165"/>
        <v>0</v>
      </c>
      <c r="L275" s="104">
        <f t="shared" si="16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66" t="s">
        <v>652</v>
      </c>
      <c r="C276" s="741"/>
      <c r="D276" s="113" t="s">
        <v>653</v>
      </c>
      <c r="E276" s="114">
        <v>120</v>
      </c>
      <c r="F276" s="115">
        <f t="shared" ref="F276:G276" si="180">SUM(F277:F279)</f>
        <v>0</v>
      </c>
      <c r="G276" s="116">
        <f t="shared" si="180"/>
        <v>120</v>
      </c>
      <c r="H276" s="117" t="s">
        <v>621</v>
      </c>
      <c r="I276" s="118"/>
      <c r="J276" s="118" t="s">
        <v>621</v>
      </c>
      <c r="K276" s="104">
        <f t="shared" si="165"/>
        <v>240</v>
      </c>
      <c r="L276" s="104">
        <f t="shared" si="169"/>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9" si="181">F570</f>
        <v>0</v>
      </c>
      <c r="G277" s="159">
        <f t="shared" si="181"/>
        <v>0</v>
      </c>
      <c r="H277" s="160" t="s">
        <v>216</v>
      </c>
      <c r="I277" s="161"/>
      <c r="J277" s="161" t="s">
        <v>216</v>
      </c>
      <c r="K277" s="104">
        <f t="shared" si="165"/>
        <v>0</v>
      </c>
      <c r="L277" s="104">
        <f t="shared" si="16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si="181"/>
        <v>0</v>
      </c>
      <c r="G278" s="159">
        <f t="shared" si="181"/>
        <v>0</v>
      </c>
      <c r="H278" s="160" t="s">
        <v>621</v>
      </c>
      <c r="I278" s="161"/>
      <c r="J278" s="161" t="s">
        <v>621</v>
      </c>
      <c r="K278" s="104">
        <f t="shared" si="165"/>
        <v>0</v>
      </c>
      <c r="L278" s="104">
        <f t="shared" si="16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si="181"/>
        <v>0</v>
      </c>
      <c r="G279" s="159">
        <f t="shared" si="181"/>
        <v>120</v>
      </c>
      <c r="H279" s="160" t="s">
        <v>621</v>
      </c>
      <c r="I279" s="161"/>
      <c r="J279" s="161" t="s">
        <v>621</v>
      </c>
      <c r="K279" s="104">
        <f t="shared" si="165"/>
        <v>240</v>
      </c>
      <c r="L279" s="104">
        <f t="shared" si="169"/>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66" t="s">
        <v>657</v>
      </c>
      <c r="C280" s="741"/>
      <c r="D280" s="113" t="s">
        <v>658</v>
      </c>
      <c r="E280" s="114">
        <v>0</v>
      </c>
      <c r="F280" s="115">
        <f t="shared" ref="F280:G280" si="182">SUM(F284:F286)</f>
        <v>0</v>
      </c>
      <c r="G280" s="116">
        <f t="shared" si="182"/>
        <v>0</v>
      </c>
      <c r="H280" s="117" t="s">
        <v>621</v>
      </c>
      <c r="I280" s="118"/>
      <c r="J280" s="118" t="s">
        <v>621</v>
      </c>
      <c r="K280" s="104">
        <f t="shared" si="165"/>
        <v>0</v>
      </c>
      <c r="L280" s="104">
        <f t="shared" si="16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2" si="183">F574</f>
        <v>0</v>
      </c>
      <c r="G281" s="159">
        <f t="shared" si="183"/>
        <v>0</v>
      </c>
      <c r="H281" s="160" t="s">
        <v>621</v>
      </c>
      <c r="I281" s="161"/>
      <c r="J281" s="161" t="s">
        <v>621</v>
      </c>
      <c r="K281" s="104">
        <f t="shared" si="165"/>
        <v>0</v>
      </c>
      <c r="L281" s="104">
        <f t="shared" si="169"/>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si="183"/>
        <v>0</v>
      </c>
      <c r="G282" s="159">
        <f t="shared" si="183"/>
        <v>0</v>
      </c>
      <c r="H282" s="160" t="s">
        <v>216</v>
      </c>
      <c r="I282" s="161"/>
      <c r="J282" s="161" t="s">
        <v>216</v>
      </c>
      <c r="K282" s="104">
        <f t="shared" si="165"/>
        <v>0</v>
      </c>
      <c r="L282" s="104">
        <f t="shared" si="16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66" t="s">
        <v>661</v>
      </c>
      <c r="C283" s="741"/>
      <c r="D283" s="113" t="s">
        <v>662</v>
      </c>
      <c r="E283" s="114">
        <v>0</v>
      </c>
      <c r="F283" s="115">
        <f t="shared" ref="F283:G283" si="184">SUM(F284:F286)</f>
        <v>0</v>
      </c>
      <c r="G283" s="116">
        <f t="shared" si="184"/>
        <v>0</v>
      </c>
      <c r="H283" s="117" t="s">
        <v>621</v>
      </c>
      <c r="I283" s="118"/>
      <c r="J283" s="118" t="s">
        <v>621</v>
      </c>
      <c r="K283" s="104">
        <f t="shared" si="165"/>
        <v>0</v>
      </c>
      <c r="L283" s="104">
        <f t="shared" si="169"/>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6" si="185">F577</f>
        <v>0</v>
      </c>
      <c r="G284" s="159">
        <f t="shared" si="185"/>
        <v>0</v>
      </c>
      <c r="H284" s="160" t="s">
        <v>621</v>
      </c>
      <c r="I284" s="161"/>
      <c r="J284" s="161" t="s">
        <v>621</v>
      </c>
      <c r="K284" s="104">
        <f t="shared" si="165"/>
        <v>0</v>
      </c>
      <c r="L284" s="104">
        <f t="shared" si="16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si="185"/>
        <v>0</v>
      </c>
      <c r="G285" s="159">
        <f t="shared" si="185"/>
        <v>0</v>
      </c>
      <c r="H285" s="160" t="s">
        <v>621</v>
      </c>
      <c r="I285" s="161"/>
      <c r="J285" s="161" t="s">
        <v>621</v>
      </c>
      <c r="K285" s="104">
        <f t="shared" si="165"/>
        <v>0</v>
      </c>
      <c r="L285" s="104">
        <f t="shared" si="16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si="185"/>
        <v>0</v>
      </c>
      <c r="G286" s="159">
        <f t="shared" si="185"/>
        <v>0</v>
      </c>
      <c r="H286" s="160" t="s">
        <v>216</v>
      </c>
      <c r="I286" s="161"/>
      <c r="J286" s="161" t="s">
        <v>216</v>
      </c>
      <c r="K286" s="104">
        <f t="shared" si="165"/>
        <v>0</v>
      </c>
      <c r="L286" s="104">
        <f t="shared" si="16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58" t="s">
        <v>666</v>
      </c>
      <c r="B287" s="739"/>
      <c r="C287" s="741"/>
      <c r="D287" s="98" t="s">
        <v>195</v>
      </c>
      <c r="E287" s="99">
        <v>188484.31</v>
      </c>
      <c r="F287" s="100">
        <f t="shared" ref="F287:J287" si="186">SUM(F289,F394,F401)</f>
        <v>1066.25</v>
      </c>
      <c r="G287" s="101">
        <f t="shared" si="186"/>
        <v>189550.56</v>
      </c>
      <c r="H287" s="107">
        <f t="shared" si="186"/>
        <v>47060</v>
      </c>
      <c r="I287" s="108">
        <f t="shared" si="186"/>
        <v>47565</v>
      </c>
      <c r="J287" s="108">
        <f t="shared" si="186"/>
        <v>48026</v>
      </c>
      <c r="K287" s="104">
        <f t="shared" si="165"/>
        <v>379101.12</v>
      </c>
      <c r="L287" s="104">
        <f t="shared" si="169"/>
        <v>189550.56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58" t="s">
        <v>196</v>
      </c>
      <c r="B288" s="739"/>
      <c r="C288" s="741"/>
      <c r="D288" s="98" t="s">
        <v>197</v>
      </c>
      <c r="E288" s="99">
        <v>60753</v>
      </c>
      <c r="F288" s="100">
        <f t="shared" ref="F288:J288" si="187">F289-F320+F348-F390</f>
        <v>1066.25</v>
      </c>
      <c r="G288" s="101">
        <f t="shared" si="187"/>
        <v>61819.25</v>
      </c>
      <c r="H288" s="107">
        <f t="shared" si="187"/>
        <v>1082</v>
      </c>
      <c r="I288" s="108">
        <f t="shared" si="187"/>
        <v>1094</v>
      </c>
      <c r="J288" s="108">
        <f t="shared" si="187"/>
        <v>1108</v>
      </c>
      <c r="K288" s="104">
        <f t="shared" si="165"/>
        <v>123638.5</v>
      </c>
      <c r="L288" s="104">
        <f t="shared" si="169"/>
        <v>61819.25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58" t="s">
        <v>198</v>
      </c>
      <c r="B289" s="739"/>
      <c r="C289" s="741"/>
      <c r="D289" s="98" t="s">
        <v>199</v>
      </c>
      <c r="E289" s="99">
        <v>186603.31</v>
      </c>
      <c r="F289" s="100">
        <f t="shared" ref="F289:J289" si="188">SUM(F290,F357)</f>
        <v>1066.25</v>
      </c>
      <c r="G289" s="101">
        <f t="shared" si="188"/>
        <v>187669.56</v>
      </c>
      <c r="H289" s="107">
        <f t="shared" si="188"/>
        <v>47060</v>
      </c>
      <c r="I289" s="108">
        <f t="shared" si="188"/>
        <v>47565</v>
      </c>
      <c r="J289" s="108">
        <f t="shared" si="188"/>
        <v>48026</v>
      </c>
      <c r="K289" s="104">
        <f t="shared" si="165"/>
        <v>375339.12</v>
      </c>
      <c r="L289" s="104">
        <f t="shared" si="169"/>
        <v>187669.56</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58" t="s">
        <v>200</v>
      </c>
      <c r="B290" s="739"/>
      <c r="C290" s="741"/>
      <c r="D290" s="98" t="s">
        <v>201</v>
      </c>
      <c r="E290" s="99">
        <v>187037</v>
      </c>
      <c r="F290" s="100">
        <f t="shared" ref="F290:J290" si="189">SUM(F291,F308,F319,F354)</f>
        <v>1066.25</v>
      </c>
      <c r="G290" s="101">
        <f t="shared" si="189"/>
        <v>188103.25</v>
      </c>
      <c r="H290" s="107">
        <f t="shared" si="189"/>
        <v>47060</v>
      </c>
      <c r="I290" s="108">
        <f t="shared" si="189"/>
        <v>47565</v>
      </c>
      <c r="J290" s="108">
        <f t="shared" si="189"/>
        <v>48026</v>
      </c>
      <c r="K290" s="104">
        <f t="shared" si="165"/>
        <v>376206.5</v>
      </c>
      <c r="L290" s="104">
        <f t="shared" si="169"/>
        <v>188103.25</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58" t="s">
        <v>667</v>
      </c>
      <c r="B291" s="739"/>
      <c r="C291" s="741"/>
      <c r="D291" s="98" t="s">
        <v>203</v>
      </c>
      <c r="E291" s="99">
        <v>56445</v>
      </c>
      <c r="F291" s="100">
        <f t="shared" ref="F291:J291" si="190">SUM(F292,F295,F303)</f>
        <v>1066.25</v>
      </c>
      <c r="G291" s="101">
        <f t="shared" si="190"/>
        <v>57511.25</v>
      </c>
      <c r="H291" s="107">
        <f t="shared" si="190"/>
        <v>1082</v>
      </c>
      <c r="I291" s="108">
        <f t="shared" si="190"/>
        <v>1094</v>
      </c>
      <c r="J291" s="108">
        <f t="shared" si="190"/>
        <v>1108</v>
      </c>
      <c r="K291" s="104">
        <f t="shared" si="165"/>
        <v>115022.5</v>
      </c>
      <c r="L291" s="104">
        <f t="shared" si="169"/>
        <v>57511.25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58" t="s">
        <v>668</v>
      </c>
      <c r="B292" s="739"/>
      <c r="C292" s="741"/>
      <c r="D292" s="111" t="s">
        <v>205</v>
      </c>
      <c r="E292" s="99">
        <v>0</v>
      </c>
      <c r="F292" s="100">
        <f t="shared" ref="F292:J293" si="191">SUM(F293)</f>
        <v>0</v>
      </c>
      <c r="G292" s="101">
        <f t="shared" si="191"/>
        <v>0</v>
      </c>
      <c r="H292" s="107">
        <f t="shared" si="191"/>
        <v>0</v>
      </c>
      <c r="I292" s="108">
        <f t="shared" si="191"/>
        <v>0</v>
      </c>
      <c r="J292" s="108">
        <f t="shared" si="191"/>
        <v>0</v>
      </c>
      <c r="K292" s="104">
        <f t="shared" si="165"/>
        <v>0</v>
      </c>
      <c r="L292" s="104">
        <f t="shared" si="169"/>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58" t="s">
        <v>669</v>
      </c>
      <c r="B293" s="739"/>
      <c r="C293" s="741"/>
      <c r="D293" s="111" t="s">
        <v>207</v>
      </c>
      <c r="E293" s="99">
        <v>0</v>
      </c>
      <c r="F293" s="100">
        <f t="shared" si="191"/>
        <v>0</v>
      </c>
      <c r="G293" s="101">
        <f t="shared" si="191"/>
        <v>0</v>
      </c>
      <c r="H293" s="107">
        <f t="shared" si="191"/>
        <v>0</v>
      </c>
      <c r="I293" s="108">
        <f t="shared" si="191"/>
        <v>0</v>
      </c>
      <c r="J293" s="108">
        <f t="shared" si="191"/>
        <v>0</v>
      </c>
      <c r="K293" s="104">
        <f t="shared" si="165"/>
        <v>0</v>
      </c>
      <c r="L293" s="104">
        <f t="shared" si="169"/>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57" t="s">
        <v>670</v>
      </c>
      <c r="C294" s="747"/>
      <c r="D294" s="165" t="s">
        <v>209</v>
      </c>
      <c r="E294" s="166">
        <v>0</v>
      </c>
      <c r="F294" s="167"/>
      <c r="G294" s="168">
        <f>SUM(F294,E294)</f>
        <v>0</v>
      </c>
      <c r="H294" s="169">
        <f t="shared" ref="H294:J294" si="192">ROUND(F294*H$7, )</f>
        <v>0</v>
      </c>
      <c r="I294" s="170">
        <f t="shared" si="192"/>
        <v>0</v>
      </c>
      <c r="J294" s="170">
        <f t="shared" si="192"/>
        <v>0</v>
      </c>
      <c r="K294" s="104">
        <f t="shared" si="165"/>
        <v>0</v>
      </c>
      <c r="L294" s="104">
        <f t="shared" si="169"/>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58" t="s">
        <v>210</v>
      </c>
      <c r="B295" s="739"/>
      <c r="C295" s="741"/>
      <c r="D295" s="98" t="s">
        <v>211</v>
      </c>
      <c r="E295" s="99">
        <v>56445</v>
      </c>
      <c r="F295" s="100">
        <f t="shared" ref="F295:J295" si="193">SUM(F296,F299)</f>
        <v>1066.25</v>
      </c>
      <c r="G295" s="101">
        <f t="shared" si="193"/>
        <v>57511.25</v>
      </c>
      <c r="H295" s="107">
        <f t="shared" si="193"/>
        <v>1082</v>
      </c>
      <c r="I295" s="108">
        <f t="shared" si="193"/>
        <v>1094</v>
      </c>
      <c r="J295" s="108">
        <f t="shared" si="193"/>
        <v>1108</v>
      </c>
      <c r="K295" s="104">
        <f t="shared" si="165"/>
        <v>115022.5</v>
      </c>
      <c r="L295" s="104">
        <f t="shared" si="169"/>
        <v>57511.25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58" t="s">
        <v>671</v>
      </c>
      <c r="B296" s="739"/>
      <c r="C296" s="741"/>
      <c r="D296" s="111" t="s">
        <v>213</v>
      </c>
      <c r="E296" s="99"/>
      <c r="F296" s="100"/>
      <c r="G296" s="101"/>
      <c r="H296" s="107"/>
      <c r="I296" s="108"/>
      <c r="J296" s="108"/>
      <c r="K296" s="104">
        <f t="shared" si="165"/>
        <v>0</v>
      </c>
      <c r="L296" s="104">
        <f t="shared" si="169"/>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57" t="s">
        <v>214</v>
      </c>
      <c r="C297" s="747"/>
      <c r="D297" s="165" t="s">
        <v>215</v>
      </c>
      <c r="E297" s="166">
        <v>0</v>
      </c>
      <c r="F297" s="167"/>
      <c r="G297" s="168">
        <f t="shared" ref="G297:G298" si="194">SUM(F297,E297)</f>
        <v>0</v>
      </c>
      <c r="H297" s="171">
        <f t="shared" ref="H297:J298" si="195">ROUND(F297*H$7, )</f>
        <v>0</v>
      </c>
      <c r="I297" s="172">
        <f t="shared" si="195"/>
        <v>0</v>
      </c>
      <c r="J297" s="172">
        <f t="shared" si="195"/>
        <v>0</v>
      </c>
      <c r="K297" s="104">
        <f t="shared" si="165"/>
        <v>0</v>
      </c>
      <c r="L297" s="104">
        <f t="shared" si="16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57" t="s">
        <v>672</v>
      </c>
      <c r="C298" s="747"/>
      <c r="D298" s="165" t="s">
        <v>218</v>
      </c>
      <c r="E298" s="166">
        <v>0</v>
      </c>
      <c r="F298" s="167"/>
      <c r="G298" s="168">
        <f t="shared" si="194"/>
        <v>0</v>
      </c>
      <c r="H298" s="171">
        <f t="shared" si="195"/>
        <v>0</v>
      </c>
      <c r="I298" s="172">
        <f t="shared" si="195"/>
        <v>0</v>
      </c>
      <c r="J298" s="172">
        <f t="shared" si="195"/>
        <v>0</v>
      </c>
      <c r="K298" s="104">
        <f t="shared" si="165"/>
        <v>0</v>
      </c>
      <c r="L298" s="104">
        <f t="shared" si="16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58" t="s">
        <v>219</v>
      </c>
      <c r="B299" s="739"/>
      <c r="C299" s="741"/>
      <c r="D299" s="98" t="s">
        <v>220</v>
      </c>
      <c r="E299" s="99">
        <v>56445</v>
      </c>
      <c r="F299" s="100">
        <f t="shared" ref="F299:J299" si="196">SUM(F300:F302)</f>
        <v>1066.25</v>
      </c>
      <c r="G299" s="101">
        <f t="shared" si="196"/>
        <v>57511.25</v>
      </c>
      <c r="H299" s="107">
        <f t="shared" si="196"/>
        <v>1082</v>
      </c>
      <c r="I299" s="108">
        <f t="shared" si="196"/>
        <v>1094</v>
      </c>
      <c r="J299" s="108">
        <f t="shared" si="196"/>
        <v>1108</v>
      </c>
      <c r="K299" s="104">
        <f t="shared" si="165"/>
        <v>115022.5</v>
      </c>
      <c r="L299" s="104">
        <f t="shared" si="169"/>
        <v>57511.25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57" t="s">
        <v>221</v>
      </c>
      <c r="C300" s="747"/>
      <c r="D300" s="174" t="s">
        <v>222</v>
      </c>
      <c r="E300" s="166">
        <v>48707</v>
      </c>
      <c r="F300" s="167">
        <v>209</v>
      </c>
      <c r="G300" s="168">
        <f t="shared" ref="G300:G302" si="197">SUM(E300:F300)</f>
        <v>48916</v>
      </c>
      <c r="H300" s="175">
        <f>ROUND(F300*H$7, )</f>
        <v>212</v>
      </c>
      <c r="I300" s="176">
        <f>ROUND(F300*I$7, )</f>
        <v>214</v>
      </c>
      <c r="J300" s="176">
        <f>ROUND(F300*J$7, )</f>
        <v>217</v>
      </c>
      <c r="K300" s="104">
        <f t="shared" si="165"/>
        <v>97832</v>
      </c>
      <c r="L300" s="104">
        <f t="shared" si="169"/>
        <v>48916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57" t="s">
        <v>223</v>
      </c>
      <c r="C301" s="747"/>
      <c r="D301" s="177" t="s">
        <v>224</v>
      </c>
      <c r="E301" s="178">
        <v>6848</v>
      </c>
      <c r="F301" s="178"/>
      <c r="G301" s="168">
        <f t="shared" si="197"/>
        <v>6848</v>
      </c>
      <c r="H301" s="175"/>
      <c r="I301" s="176"/>
      <c r="J301" s="176"/>
      <c r="K301" s="104">
        <f t="shared" si="165"/>
        <v>13696</v>
      </c>
      <c r="L301" s="104">
        <f t="shared" si="169"/>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67" t="s">
        <v>979</v>
      </c>
      <c r="C302" s="768"/>
      <c r="D302" s="179">
        <v>38023</v>
      </c>
      <c r="E302" s="178">
        <v>890</v>
      </c>
      <c r="F302" s="675">
        <v>857.25</v>
      </c>
      <c r="G302" s="168">
        <f t="shared" si="197"/>
        <v>1747.25</v>
      </c>
      <c r="H302" s="175">
        <f t="shared" ref="H302:J318" si="198">ROUND(F302*H$7, )</f>
        <v>870</v>
      </c>
      <c r="I302" s="176">
        <f>ROUND(F302*I$7, )</f>
        <v>880</v>
      </c>
      <c r="J302" s="176">
        <f>ROUND(F302*J$7, )</f>
        <v>891</v>
      </c>
      <c r="K302" s="104">
        <f t="shared" si="165"/>
        <v>3494.5</v>
      </c>
      <c r="L302" s="104">
        <f t="shared" si="169"/>
        <v>1747.25</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58" t="s">
        <v>225</v>
      </c>
      <c r="B303" s="739"/>
      <c r="C303" s="741"/>
      <c r="D303" s="111" t="s">
        <v>226</v>
      </c>
      <c r="E303" s="99">
        <v>0</v>
      </c>
      <c r="F303" s="100"/>
      <c r="G303" s="180">
        <f t="shared" ref="G303:G304" si="199">SUM(G304)</f>
        <v>0</v>
      </c>
      <c r="H303" s="181">
        <f t="shared" si="198"/>
        <v>0</v>
      </c>
      <c r="I303" s="182">
        <f t="shared" si="198"/>
        <v>0</v>
      </c>
      <c r="J303" s="182">
        <f t="shared" si="198"/>
        <v>0</v>
      </c>
      <c r="K303" s="104">
        <f t="shared" si="165"/>
        <v>0</v>
      </c>
      <c r="L303" s="104">
        <f t="shared" si="16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58" t="s">
        <v>227</v>
      </c>
      <c r="B304" s="739"/>
      <c r="C304" s="741"/>
      <c r="D304" s="111" t="s">
        <v>228</v>
      </c>
      <c r="E304" s="99">
        <v>0</v>
      </c>
      <c r="F304" s="100"/>
      <c r="G304" s="183">
        <f t="shared" si="199"/>
        <v>0</v>
      </c>
      <c r="H304" s="181">
        <f t="shared" si="198"/>
        <v>0</v>
      </c>
      <c r="I304" s="182">
        <f t="shared" si="198"/>
        <v>0</v>
      </c>
      <c r="J304" s="182">
        <f t="shared" si="198"/>
        <v>0</v>
      </c>
      <c r="K304" s="104">
        <f t="shared" si="165"/>
        <v>0</v>
      </c>
      <c r="L304" s="104">
        <f t="shared" si="169"/>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57" t="s">
        <v>229</v>
      </c>
      <c r="C305" s="747"/>
      <c r="D305" s="165" t="s">
        <v>230</v>
      </c>
      <c r="E305" s="166">
        <v>0</v>
      </c>
      <c r="F305" s="167"/>
      <c r="G305" s="168">
        <f>SUM(F305,E305)</f>
        <v>0</v>
      </c>
      <c r="H305" s="171">
        <f t="shared" si="198"/>
        <v>0</v>
      </c>
      <c r="I305" s="172">
        <f t="shared" ref="I305:J318" si="200">ROUND(H305*I$7, )</f>
        <v>0</v>
      </c>
      <c r="J305" s="172">
        <f t="shared" si="200"/>
        <v>0</v>
      </c>
      <c r="K305" s="104">
        <f t="shared" si="165"/>
        <v>0</v>
      </c>
      <c r="L305" s="104">
        <f t="shared" si="169"/>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58" t="s">
        <v>231</v>
      </c>
      <c r="B306" s="739"/>
      <c r="C306" s="741"/>
      <c r="D306" s="111" t="s">
        <v>232</v>
      </c>
      <c r="E306" s="99">
        <v>0</v>
      </c>
      <c r="F306" s="100"/>
      <c r="G306" s="180">
        <f>SUM(G307)</f>
        <v>0</v>
      </c>
      <c r="H306" s="181">
        <f t="shared" si="198"/>
        <v>0</v>
      </c>
      <c r="I306" s="182">
        <f t="shared" si="200"/>
        <v>0</v>
      </c>
      <c r="J306" s="182">
        <f t="shared" si="200"/>
        <v>0</v>
      </c>
      <c r="K306" s="104">
        <f t="shared" si="165"/>
        <v>0</v>
      </c>
      <c r="L306" s="104">
        <f t="shared" si="169"/>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57" t="s">
        <v>233</v>
      </c>
      <c r="C307" s="747"/>
      <c r="D307" s="165" t="s">
        <v>234</v>
      </c>
      <c r="E307" s="166">
        <v>0</v>
      </c>
      <c r="F307" s="167"/>
      <c r="G307" s="168">
        <f>SUM(F307,E307)</f>
        <v>0</v>
      </c>
      <c r="H307" s="171">
        <f t="shared" si="198"/>
        <v>0</v>
      </c>
      <c r="I307" s="172">
        <f t="shared" si="200"/>
        <v>0</v>
      </c>
      <c r="J307" s="172">
        <f t="shared" si="200"/>
        <v>0</v>
      </c>
      <c r="K307" s="104">
        <f t="shared" si="165"/>
        <v>0</v>
      </c>
      <c r="L307" s="104">
        <f t="shared" si="16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58" t="s">
        <v>673</v>
      </c>
      <c r="B308" s="739"/>
      <c r="C308" s="741"/>
      <c r="D308" s="111" t="s">
        <v>236</v>
      </c>
      <c r="E308" s="99">
        <v>0</v>
      </c>
      <c r="F308" s="100"/>
      <c r="G308" s="180">
        <f>SUM(G309)</f>
        <v>0</v>
      </c>
      <c r="H308" s="181">
        <f t="shared" si="198"/>
        <v>0</v>
      </c>
      <c r="I308" s="182">
        <f t="shared" si="200"/>
        <v>0</v>
      </c>
      <c r="J308" s="182">
        <f t="shared" si="200"/>
        <v>0</v>
      </c>
      <c r="K308" s="104">
        <f t="shared" si="165"/>
        <v>0</v>
      </c>
      <c r="L308" s="104">
        <f t="shared" si="16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58" t="s">
        <v>237</v>
      </c>
      <c r="B309" s="739"/>
      <c r="C309" s="741"/>
      <c r="D309" s="111" t="s">
        <v>238</v>
      </c>
      <c r="E309" s="99">
        <v>0</v>
      </c>
      <c r="F309" s="100"/>
      <c r="G309" s="183">
        <f>SUM(G310,G313,G317:G318)</f>
        <v>0</v>
      </c>
      <c r="H309" s="181">
        <f t="shared" si="198"/>
        <v>0</v>
      </c>
      <c r="I309" s="182">
        <f t="shared" si="200"/>
        <v>0</v>
      </c>
      <c r="J309" s="182">
        <f t="shared" si="200"/>
        <v>0</v>
      </c>
      <c r="K309" s="104">
        <f t="shared" si="165"/>
        <v>0</v>
      </c>
      <c r="L309" s="104">
        <f t="shared" si="16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66" t="s">
        <v>674</v>
      </c>
      <c r="C310" s="741"/>
      <c r="D310" s="113" t="s">
        <v>240</v>
      </c>
      <c r="E310" s="114">
        <v>0</v>
      </c>
      <c r="F310" s="115"/>
      <c r="G310" s="183">
        <f>SUM(G311:G312)</f>
        <v>0</v>
      </c>
      <c r="H310" s="184">
        <f t="shared" si="198"/>
        <v>0</v>
      </c>
      <c r="I310" s="185">
        <f t="shared" si="200"/>
        <v>0</v>
      </c>
      <c r="J310" s="185">
        <f t="shared" si="200"/>
        <v>0</v>
      </c>
      <c r="K310" s="104">
        <f t="shared" si="165"/>
        <v>0</v>
      </c>
      <c r="L310" s="104">
        <f t="shared" si="16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201">SUM(F311,E311)</f>
        <v>0</v>
      </c>
      <c r="H311" s="192">
        <f t="shared" si="198"/>
        <v>0</v>
      </c>
      <c r="I311" s="193">
        <f t="shared" si="200"/>
        <v>0</v>
      </c>
      <c r="J311" s="193">
        <f t="shared" si="200"/>
        <v>0</v>
      </c>
      <c r="K311" s="104">
        <f t="shared" si="165"/>
        <v>0</v>
      </c>
      <c r="L311" s="104">
        <f t="shared" si="16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201"/>
        <v>0</v>
      </c>
      <c r="H312" s="192">
        <f t="shared" si="198"/>
        <v>0</v>
      </c>
      <c r="I312" s="193">
        <f t="shared" si="200"/>
        <v>0</v>
      </c>
      <c r="J312" s="193">
        <f t="shared" si="200"/>
        <v>0</v>
      </c>
      <c r="K312" s="104">
        <f t="shared" si="165"/>
        <v>0</v>
      </c>
      <c r="L312" s="104">
        <f t="shared" si="16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66" t="s">
        <v>245</v>
      </c>
      <c r="C313" s="741"/>
      <c r="D313" s="113" t="s">
        <v>246</v>
      </c>
      <c r="E313" s="114">
        <v>0</v>
      </c>
      <c r="F313" s="115"/>
      <c r="G313" s="183">
        <f>SUM(G314:G316)</f>
        <v>0</v>
      </c>
      <c r="H313" s="184">
        <f t="shared" si="198"/>
        <v>0</v>
      </c>
      <c r="I313" s="185">
        <f t="shared" si="200"/>
        <v>0</v>
      </c>
      <c r="J313" s="185">
        <f t="shared" si="200"/>
        <v>0</v>
      </c>
      <c r="K313" s="104">
        <f t="shared" si="165"/>
        <v>0</v>
      </c>
      <c r="L313" s="104">
        <f t="shared" si="16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202">SUM(F314,E314)</f>
        <v>0</v>
      </c>
      <c r="H314" s="192">
        <f t="shared" si="198"/>
        <v>0</v>
      </c>
      <c r="I314" s="193">
        <f t="shared" si="200"/>
        <v>0</v>
      </c>
      <c r="J314" s="193">
        <f t="shared" si="200"/>
        <v>0</v>
      </c>
      <c r="K314" s="104">
        <f t="shared" si="165"/>
        <v>0</v>
      </c>
      <c r="L314" s="104">
        <f t="shared" si="16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202"/>
        <v>0</v>
      </c>
      <c r="H315" s="192">
        <f t="shared" si="198"/>
        <v>0</v>
      </c>
      <c r="I315" s="193">
        <f t="shared" si="200"/>
        <v>0</v>
      </c>
      <c r="J315" s="193">
        <f t="shared" si="200"/>
        <v>0</v>
      </c>
      <c r="K315" s="104">
        <f t="shared" si="165"/>
        <v>0</v>
      </c>
      <c r="L315" s="104">
        <f t="shared" si="16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202"/>
        <v>0</v>
      </c>
      <c r="H316" s="192">
        <f t="shared" si="198"/>
        <v>0</v>
      </c>
      <c r="I316" s="193">
        <f t="shared" si="200"/>
        <v>0</v>
      </c>
      <c r="J316" s="193">
        <f t="shared" si="200"/>
        <v>0</v>
      </c>
      <c r="K316" s="104">
        <f t="shared" si="165"/>
        <v>0</v>
      </c>
      <c r="L316" s="104">
        <f t="shared" si="16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57" t="s">
        <v>253</v>
      </c>
      <c r="C317" s="747"/>
      <c r="D317" s="165" t="s">
        <v>254</v>
      </c>
      <c r="E317" s="166">
        <v>0</v>
      </c>
      <c r="F317" s="167"/>
      <c r="G317" s="168">
        <f t="shared" si="202"/>
        <v>0</v>
      </c>
      <c r="H317" s="171">
        <f t="shared" si="198"/>
        <v>0</v>
      </c>
      <c r="I317" s="172">
        <f t="shared" si="200"/>
        <v>0</v>
      </c>
      <c r="J317" s="172">
        <f t="shared" si="200"/>
        <v>0</v>
      </c>
      <c r="K317" s="104">
        <f t="shared" si="165"/>
        <v>0</v>
      </c>
      <c r="L317" s="104">
        <f t="shared" si="16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57" t="s">
        <v>255</v>
      </c>
      <c r="C318" s="747"/>
      <c r="D318" s="165" t="s">
        <v>256</v>
      </c>
      <c r="E318" s="166">
        <v>0</v>
      </c>
      <c r="F318" s="167"/>
      <c r="G318" s="168">
        <f t="shared" si="202"/>
        <v>0</v>
      </c>
      <c r="H318" s="171">
        <f t="shared" si="198"/>
        <v>0</v>
      </c>
      <c r="I318" s="172">
        <f t="shared" si="200"/>
        <v>0</v>
      </c>
      <c r="J318" s="172">
        <f t="shared" si="200"/>
        <v>0</v>
      </c>
      <c r="K318" s="104">
        <f t="shared" si="165"/>
        <v>0</v>
      </c>
      <c r="L318" s="104">
        <f t="shared" si="16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58" t="s">
        <v>675</v>
      </c>
      <c r="B319" s="739"/>
      <c r="C319" s="741"/>
      <c r="D319" s="98" t="s">
        <v>258</v>
      </c>
      <c r="E319" s="99">
        <v>130592</v>
      </c>
      <c r="F319" s="100">
        <f t="shared" ref="F319:J319" si="203">SUM(F320,F343,F345,F348)</f>
        <v>0</v>
      </c>
      <c r="G319" s="101">
        <f t="shared" si="203"/>
        <v>130592</v>
      </c>
      <c r="H319" s="107">
        <f t="shared" si="203"/>
        <v>45978</v>
      </c>
      <c r="I319" s="108">
        <f t="shared" si="203"/>
        <v>46471</v>
      </c>
      <c r="J319" s="108">
        <f t="shared" si="203"/>
        <v>46918</v>
      </c>
      <c r="K319" s="104">
        <f t="shared" si="165"/>
        <v>261184</v>
      </c>
      <c r="L319" s="104">
        <f t="shared" si="169"/>
        <v>130592</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58" t="s">
        <v>45</v>
      </c>
      <c r="B320" s="739"/>
      <c r="C320" s="741"/>
      <c r="D320" s="98" t="s">
        <v>259</v>
      </c>
      <c r="E320" s="99">
        <v>129195</v>
      </c>
      <c r="F320" s="100">
        <f t="shared" ref="F320:J320" si="204">SUM(F321,F340,F341,F342)</f>
        <v>0</v>
      </c>
      <c r="G320" s="101">
        <f t="shared" si="204"/>
        <v>129195</v>
      </c>
      <c r="H320" s="107">
        <f t="shared" si="204"/>
        <v>45978</v>
      </c>
      <c r="I320" s="108">
        <f t="shared" si="204"/>
        <v>46471</v>
      </c>
      <c r="J320" s="108">
        <f t="shared" si="204"/>
        <v>46918</v>
      </c>
      <c r="K320" s="104">
        <f t="shared" si="165"/>
        <v>258390</v>
      </c>
      <c r="L320" s="104">
        <f t="shared" si="169"/>
        <v>129195</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66" t="s">
        <v>260</v>
      </c>
      <c r="C321" s="741"/>
      <c r="D321" s="121" t="s">
        <v>261</v>
      </c>
      <c r="E321" s="114">
        <v>54228</v>
      </c>
      <c r="F321" s="115">
        <f t="shared" ref="F321:G321" si="205">SUM(F322,F323,F325,F333,F334,F337:F338,F339,F324,F335:F336)</f>
        <v>0</v>
      </c>
      <c r="G321" s="116">
        <f t="shared" si="205"/>
        <v>54228</v>
      </c>
      <c r="H321" s="117">
        <f t="shared" ref="H321:J321" si="206">SUM(H322,H323,H325,H333,H334,H337,H339)</f>
        <v>28553</v>
      </c>
      <c r="I321" s="118">
        <f t="shared" si="206"/>
        <v>28553</v>
      </c>
      <c r="J321" s="118">
        <f t="shared" si="206"/>
        <v>28553</v>
      </c>
      <c r="K321" s="104">
        <f t="shared" si="165"/>
        <v>108456</v>
      </c>
      <c r="L321" s="104">
        <f t="shared" si="169"/>
        <v>54228</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718" t="s">
        <v>262</v>
      </c>
      <c r="D322" s="174"/>
      <c r="E322" s="166">
        <v>18678</v>
      </c>
      <c r="F322" s="167"/>
      <c r="G322" s="195">
        <f t="shared" ref="G322:G324" si="207">SUM(E322:F322)</f>
        <v>18678</v>
      </c>
      <c r="H322" s="175">
        <v>10543</v>
      </c>
      <c r="I322" s="176">
        <v>10543</v>
      </c>
      <c r="J322" s="176">
        <v>10543</v>
      </c>
      <c r="K322" s="104">
        <f t="shared" si="165"/>
        <v>37356</v>
      </c>
      <c r="L322" s="104">
        <f t="shared" si="169"/>
        <v>18678</v>
      </c>
      <c r="M322" s="120"/>
      <c r="N322" s="120">
        <f>G322+G323+F342+6184</f>
        <v>42571</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718" t="s">
        <v>975</v>
      </c>
      <c r="D323" s="174"/>
      <c r="E323" s="166">
        <v>17709</v>
      </c>
      <c r="F323" s="167"/>
      <c r="G323" s="195">
        <f t="shared" si="207"/>
        <v>17709</v>
      </c>
      <c r="H323" s="175">
        <v>9993</v>
      </c>
      <c r="I323" s="176">
        <v>9993</v>
      </c>
      <c r="J323" s="176">
        <v>9993</v>
      </c>
      <c r="K323" s="104">
        <f t="shared" si="165"/>
        <v>35418</v>
      </c>
      <c r="L323" s="104">
        <f t="shared" si="169"/>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718" t="s">
        <v>264</v>
      </c>
      <c r="D324" s="174"/>
      <c r="E324" s="166">
        <v>0</v>
      </c>
      <c r="F324" s="167"/>
      <c r="G324" s="195">
        <f t="shared" si="207"/>
        <v>0</v>
      </c>
      <c r="H324" s="175">
        <v>9993</v>
      </c>
      <c r="I324" s="176">
        <v>9993</v>
      </c>
      <c r="J324" s="176">
        <v>9993</v>
      </c>
      <c r="K324" s="104">
        <f t="shared" si="165"/>
        <v>0</v>
      </c>
      <c r="L324" s="104">
        <f t="shared" si="169"/>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718" t="s">
        <v>265</v>
      </c>
      <c r="D325" s="174"/>
      <c r="E325" s="166">
        <v>1007</v>
      </c>
      <c r="F325" s="167">
        <f t="shared" ref="F325:G325" si="208">SUM(F326:F329,F332)</f>
        <v>0</v>
      </c>
      <c r="G325" s="195">
        <f t="shared" si="208"/>
        <v>1007</v>
      </c>
      <c r="H325" s="196">
        <f t="shared" ref="H325:J326" si="209">SUBTOTAL(9,H327:H328)</f>
        <v>0</v>
      </c>
      <c r="I325" s="197">
        <f t="shared" si="209"/>
        <v>0</v>
      </c>
      <c r="J325" s="197">
        <f t="shared" si="209"/>
        <v>0</v>
      </c>
      <c r="K325" s="104">
        <f t="shared" si="165"/>
        <v>2014</v>
      </c>
      <c r="L325" s="104">
        <f t="shared" si="169"/>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718" t="s">
        <v>676</v>
      </c>
      <c r="D326" s="174"/>
      <c r="E326" s="166">
        <v>1007</v>
      </c>
      <c r="F326" s="167"/>
      <c r="G326" s="195">
        <f t="shared" ref="G326:G342" si="210">SUM(E326:F326)</f>
        <v>1007</v>
      </c>
      <c r="H326" s="196">
        <f t="shared" si="209"/>
        <v>0</v>
      </c>
      <c r="I326" s="197">
        <f t="shared" si="209"/>
        <v>0</v>
      </c>
      <c r="J326" s="197">
        <f t="shared" si="209"/>
        <v>0</v>
      </c>
      <c r="K326" s="104">
        <f t="shared" si="165"/>
        <v>2014</v>
      </c>
      <c r="L326" s="104">
        <f t="shared" si="169"/>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718" t="s">
        <v>677</v>
      </c>
      <c r="D327" s="174"/>
      <c r="E327" s="166">
        <v>0</v>
      </c>
      <c r="F327" s="167"/>
      <c r="G327" s="195">
        <f t="shared" si="210"/>
        <v>0</v>
      </c>
      <c r="H327" s="198">
        <v>286</v>
      </c>
      <c r="I327" s="199">
        <v>294</v>
      </c>
      <c r="J327" s="199">
        <v>385</v>
      </c>
      <c r="K327" s="104">
        <f t="shared" si="165"/>
        <v>0</v>
      </c>
      <c r="L327" s="104">
        <f t="shared" si="169"/>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718" t="s">
        <v>268</v>
      </c>
      <c r="D328" s="174"/>
      <c r="E328" s="166">
        <v>0</v>
      </c>
      <c r="F328" s="167"/>
      <c r="G328" s="195">
        <f t="shared" si="210"/>
        <v>0</v>
      </c>
      <c r="H328" s="198"/>
      <c r="I328" s="199"/>
      <c r="J328" s="199"/>
      <c r="K328" s="104">
        <f t="shared" si="165"/>
        <v>0</v>
      </c>
      <c r="L328" s="104">
        <f t="shared" si="169"/>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718" t="s">
        <v>678</v>
      </c>
      <c r="D329" s="174"/>
      <c r="E329" s="166">
        <v>0</v>
      </c>
      <c r="F329" s="167"/>
      <c r="G329" s="200">
        <f t="shared" si="210"/>
        <v>0</v>
      </c>
      <c r="H329" s="198"/>
      <c r="I329" s="199"/>
      <c r="J329" s="199"/>
      <c r="K329" s="104">
        <f t="shared" si="165"/>
        <v>0</v>
      </c>
      <c r="L329" s="104">
        <f t="shared" si="169"/>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719" t="s">
        <v>270</v>
      </c>
      <c r="D330" s="204"/>
      <c r="E330" s="205">
        <v>0</v>
      </c>
      <c r="F330" s="206"/>
      <c r="G330" s="200">
        <f t="shared" si="210"/>
        <v>0</v>
      </c>
      <c r="H330" s="207"/>
      <c r="I330" s="208"/>
      <c r="J330" s="208"/>
      <c r="K330" s="104">
        <f t="shared" si="165"/>
        <v>0</v>
      </c>
      <c r="L330" s="104">
        <f t="shared" si="169"/>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719" t="s">
        <v>271</v>
      </c>
      <c r="D331" s="204"/>
      <c r="E331" s="205">
        <v>0</v>
      </c>
      <c r="F331" s="206"/>
      <c r="G331" s="200">
        <f t="shared" si="210"/>
        <v>0</v>
      </c>
      <c r="H331" s="207"/>
      <c r="I331" s="208"/>
      <c r="J331" s="208"/>
      <c r="K331" s="144">
        <f t="shared" si="165"/>
        <v>0</v>
      </c>
      <c r="L331" s="144">
        <f t="shared" si="169"/>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718" t="s">
        <v>272</v>
      </c>
      <c r="D332" s="204"/>
      <c r="E332" s="205">
        <v>0</v>
      </c>
      <c r="F332" s="206"/>
      <c r="G332" s="200">
        <f t="shared" si="210"/>
        <v>0</v>
      </c>
      <c r="H332" s="207"/>
      <c r="I332" s="208"/>
      <c r="J332" s="208"/>
      <c r="K332" s="144">
        <f t="shared" si="165"/>
        <v>0</v>
      </c>
      <c r="L332" s="144">
        <f t="shared" si="169"/>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718" t="s">
        <v>273</v>
      </c>
      <c r="D333" s="174"/>
      <c r="E333" s="166">
        <v>0</v>
      </c>
      <c r="F333" s="167"/>
      <c r="G333" s="195">
        <f t="shared" si="210"/>
        <v>0</v>
      </c>
      <c r="H333" s="175">
        <v>8017</v>
      </c>
      <c r="I333" s="176">
        <v>8017</v>
      </c>
      <c r="J333" s="176">
        <v>8017</v>
      </c>
      <c r="K333" s="104">
        <f t="shared" si="165"/>
        <v>0</v>
      </c>
      <c r="L333" s="104">
        <f t="shared" si="169"/>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718" t="s">
        <v>981</v>
      </c>
      <c r="D334" s="174"/>
      <c r="E334" s="166">
        <v>165</v>
      </c>
      <c r="F334" s="167"/>
      <c r="G334" s="195">
        <f t="shared" si="210"/>
        <v>165</v>
      </c>
      <c r="H334" s="175"/>
      <c r="I334" s="176"/>
      <c r="J334" s="176"/>
      <c r="K334" s="104">
        <f t="shared" si="165"/>
        <v>330</v>
      </c>
      <c r="L334" s="104">
        <f t="shared" si="169"/>
        <v>165</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718" t="s">
        <v>275</v>
      </c>
      <c r="D335" s="174"/>
      <c r="E335" s="166">
        <v>4121</v>
      </c>
      <c r="F335" s="166"/>
      <c r="G335" s="195">
        <f t="shared" si="210"/>
        <v>4121</v>
      </c>
      <c r="H335" s="175"/>
      <c r="I335" s="176"/>
      <c r="J335" s="176"/>
      <c r="K335" s="104">
        <f t="shared" si="165"/>
        <v>8242</v>
      </c>
      <c r="L335" s="104">
        <f t="shared" si="169"/>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718" t="s">
        <v>276</v>
      </c>
      <c r="D336" s="174"/>
      <c r="E336" s="166">
        <v>1156</v>
      </c>
      <c r="F336" s="167"/>
      <c r="G336" s="195">
        <f t="shared" si="210"/>
        <v>1156</v>
      </c>
      <c r="H336" s="175"/>
      <c r="I336" s="176"/>
      <c r="J336" s="176"/>
      <c r="K336" s="104">
        <f t="shared" si="165"/>
        <v>2312</v>
      </c>
      <c r="L336" s="104">
        <f t="shared" si="169"/>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718" t="s">
        <v>277</v>
      </c>
      <c r="D337" s="174"/>
      <c r="E337" s="166">
        <v>11116</v>
      </c>
      <c r="F337" s="166"/>
      <c r="G337" s="195">
        <f t="shared" si="210"/>
        <v>11116</v>
      </c>
      <c r="H337" s="175"/>
      <c r="I337" s="176"/>
      <c r="J337" s="176"/>
      <c r="K337" s="104">
        <f t="shared" si="165"/>
        <v>22232</v>
      </c>
      <c r="L337" s="104">
        <f t="shared" si="169"/>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718" t="s">
        <v>278</v>
      </c>
      <c r="D338" s="174"/>
      <c r="E338" s="166">
        <v>276</v>
      </c>
      <c r="F338" s="167"/>
      <c r="G338" s="195">
        <f t="shared" si="210"/>
        <v>276</v>
      </c>
      <c r="H338" s="175"/>
      <c r="I338" s="176"/>
      <c r="J338" s="176"/>
      <c r="K338" s="104">
        <f t="shared" si="165"/>
        <v>552</v>
      </c>
      <c r="L338" s="104">
        <f t="shared" si="169"/>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718" t="s">
        <v>279</v>
      </c>
      <c r="D339" s="165"/>
      <c r="E339" s="166">
        <v>0</v>
      </c>
      <c r="F339" s="167"/>
      <c r="G339" s="195">
        <f t="shared" si="210"/>
        <v>0</v>
      </c>
      <c r="H339" s="175"/>
      <c r="I339" s="176"/>
      <c r="J339" s="176"/>
      <c r="K339" s="104">
        <f t="shared" si="165"/>
        <v>0</v>
      </c>
      <c r="L339" s="104">
        <f t="shared" si="169"/>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57" t="s">
        <v>280</v>
      </c>
      <c r="C340" s="747"/>
      <c r="D340" s="165" t="s">
        <v>281</v>
      </c>
      <c r="E340" s="166">
        <v>0</v>
      </c>
      <c r="F340" s="167"/>
      <c r="G340" s="195">
        <f t="shared" si="210"/>
        <v>0</v>
      </c>
      <c r="H340" s="171"/>
      <c r="I340" s="172"/>
      <c r="J340" s="172"/>
      <c r="K340" s="104">
        <f t="shared" si="165"/>
        <v>0</v>
      </c>
      <c r="L340" s="104">
        <f t="shared" si="169"/>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57" t="s">
        <v>282</v>
      </c>
      <c r="C341" s="747"/>
      <c r="D341" s="174" t="s">
        <v>283</v>
      </c>
      <c r="E341" s="166">
        <v>14221</v>
      </c>
      <c r="F341" s="166"/>
      <c r="G341" s="195">
        <f t="shared" si="210"/>
        <v>14221</v>
      </c>
      <c r="H341" s="175">
        <v>7835</v>
      </c>
      <c r="I341" s="176">
        <v>8054</v>
      </c>
      <c r="J341" s="176">
        <v>8255</v>
      </c>
      <c r="K341" s="104">
        <f t="shared" si="165"/>
        <v>28442</v>
      </c>
      <c r="L341" s="104">
        <f t="shared" si="169"/>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57" t="s">
        <v>284</v>
      </c>
      <c r="C342" s="747"/>
      <c r="D342" s="174" t="s">
        <v>285</v>
      </c>
      <c r="E342" s="166">
        <v>60746</v>
      </c>
      <c r="F342" s="687"/>
      <c r="G342" s="195">
        <f t="shared" si="210"/>
        <v>60746</v>
      </c>
      <c r="H342" s="175">
        <v>9590</v>
      </c>
      <c r="I342" s="176">
        <v>9864</v>
      </c>
      <c r="J342" s="176">
        <v>10110</v>
      </c>
      <c r="K342" s="104">
        <f t="shared" si="165"/>
        <v>121492</v>
      </c>
      <c r="L342" s="104">
        <f t="shared" si="169"/>
        <v>60746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58" t="s">
        <v>288</v>
      </c>
      <c r="B343" s="739"/>
      <c r="C343" s="741"/>
      <c r="D343" s="111" t="s">
        <v>289</v>
      </c>
      <c r="E343" s="99">
        <v>0</v>
      </c>
      <c r="F343" s="100">
        <f t="shared" ref="F343:J343" si="211">SUM(F344)</f>
        <v>0</v>
      </c>
      <c r="G343" s="101">
        <f t="shared" si="211"/>
        <v>0</v>
      </c>
      <c r="H343" s="107">
        <f t="shared" si="211"/>
        <v>0</v>
      </c>
      <c r="I343" s="108">
        <f t="shared" si="211"/>
        <v>0</v>
      </c>
      <c r="J343" s="108">
        <f t="shared" si="211"/>
        <v>0</v>
      </c>
      <c r="K343" s="104">
        <f t="shared" si="165"/>
        <v>0</v>
      </c>
      <c r="L343" s="104">
        <f t="shared" si="169"/>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57" t="s">
        <v>290</v>
      </c>
      <c r="C344" s="747"/>
      <c r="D344" s="165" t="s">
        <v>291</v>
      </c>
      <c r="E344" s="166">
        <v>0</v>
      </c>
      <c r="F344" s="167"/>
      <c r="G344" s="168">
        <f>SUM(F344,E344)</f>
        <v>0</v>
      </c>
      <c r="H344" s="171">
        <f>ROUND(F344*H$7, )</f>
        <v>0</v>
      </c>
      <c r="I344" s="172">
        <f t="shared" ref="I344:J344" si="212">ROUND(H344*I$7, )</f>
        <v>0</v>
      </c>
      <c r="J344" s="172">
        <f t="shared" si="212"/>
        <v>0</v>
      </c>
      <c r="K344" s="104">
        <f t="shared" si="165"/>
        <v>0</v>
      </c>
      <c r="L344" s="104">
        <f t="shared" si="169"/>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58" t="s">
        <v>49</v>
      </c>
      <c r="B345" s="739"/>
      <c r="C345" s="741"/>
      <c r="D345" s="111" t="s">
        <v>292</v>
      </c>
      <c r="E345" s="99">
        <v>0</v>
      </c>
      <c r="F345" s="100">
        <f t="shared" ref="F345:J345" si="213">SUM(F346:F347)</f>
        <v>0</v>
      </c>
      <c r="G345" s="101">
        <f t="shared" si="213"/>
        <v>0</v>
      </c>
      <c r="H345" s="107">
        <f t="shared" si="213"/>
        <v>0</v>
      </c>
      <c r="I345" s="108">
        <f t="shared" si="213"/>
        <v>0</v>
      </c>
      <c r="J345" s="108">
        <f t="shared" si="213"/>
        <v>0</v>
      </c>
      <c r="K345" s="104">
        <f t="shared" si="165"/>
        <v>0</v>
      </c>
      <c r="L345" s="104">
        <f t="shared" si="16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57" t="s">
        <v>293</v>
      </c>
      <c r="C346" s="747"/>
      <c r="D346" s="165" t="s">
        <v>294</v>
      </c>
      <c r="E346" s="166">
        <v>0</v>
      </c>
      <c r="F346" s="167"/>
      <c r="G346" s="168">
        <f t="shared" ref="G346:G347" si="214">SUM(F346,E346)</f>
        <v>0</v>
      </c>
      <c r="H346" s="171">
        <f t="shared" ref="H346:H347" si="215">ROUND(F346*H$7, )</f>
        <v>0</v>
      </c>
      <c r="I346" s="172">
        <f t="shared" ref="I346:J347" si="216">ROUND(H346*I$7, )</f>
        <v>0</v>
      </c>
      <c r="J346" s="172">
        <f t="shared" si="216"/>
        <v>0</v>
      </c>
      <c r="K346" s="104">
        <f t="shared" si="165"/>
        <v>0</v>
      </c>
      <c r="L346" s="104">
        <f t="shared" si="169"/>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57" t="s">
        <v>295</v>
      </c>
      <c r="C347" s="747"/>
      <c r="D347" s="165" t="s">
        <v>296</v>
      </c>
      <c r="E347" s="166">
        <v>0</v>
      </c>
      <c r="F347" s="167"/>
      <c r="G347" s="168">
        <f t="shared" si="214"/>
        <v>0</v>
      </c>
      <c r="H347" s="171">
        <f t="shared" si="215"/>
        <v>0</v>
      </c>
      <c r="I347" s="172">
        <f t="shared" si="216"/>
        <v>0</v>
      </c>
      <c r="J347" s="172">
        <f t="shared" si="216"/>
        <v>0</v>
      </c>
      <c r="K347" s="104">
        <f t="shared" si="165"/>
        <v>0</v>
      </c>
      <c r="L347" s="104">
        <f t="shared" si="169"/>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58" t="s">
        <v>679</v>
      </c>
      <c r="B348" s="739"/>
      <c r="C348" s="741"/>
      <c r="D348" s="98" t="s">
        <v>297</v>
      </c>
      <c r="E348" s="99">
        <v>1397</v>
      </c>
      <c r="F348" s="100">
        <f t="shared" ref="F348:J348" si="217">SUM(F349,F352:F353)</f>
        <v>0</v>
      </c>
      <c r="G348" s="101">
        <f t="shared" si="217"/>
        <v>1397</v>
      </c>
      <c r="H348" s="107">
        <f t="shared" si="217"/>
        <v>0</v>
      </c>
      <c r="I348" s="108">
        <f t="shared" si="217"/>
        <v>0</v>
      </c>
      <c r="J348" s="108">
        <f t="shared" si="217"/>
        <v>0</v>
      </c>
      <c r="K348" s="104">
        <f t="shared" si="165"/>
        <v>2794</v>
      </c>
      <c r="L348" s="104">
        <f t="shared" si="169"/>
        <v>1397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66" t="s">
        <v>298</v>
      </c>
      <c r="C349" s="741"/>
      <c r="D349" s="121" t="s">
        <v>299</v>
      </c>
      <c r="E349" s="114">
        <v>1225</v>
      </c>
      <c r="F349" s="115">
        <f t="shared" ref="F349:J349" si="218">SUM(F350:F351)</f>
        <v>0</v>
      </c>
      <c r="G349" s="116">
        <f t="shared" si="218"/>
        <v>1225</v>
      </c>
      <c r="H349" s="117">
        <f t="shared" si="218"/>
        <v>0</v>
      </c>
      <c r="I349" s="118">
        <f t="shared" si="218"/>
        <v>0</v>
      </c>
      <c r="J349" s="118">
        <f t="shared" si="218"/>
        <v>0</v>
      </c>
      <c r="K349" s="104">
        <f t="shared" si="165"/>
        <v>2450</v>
      </c>
      <c r="L349" s="104">
        <f t="shared" si="169"/>
        <v>1225</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09"/>
      <c r="C350" s="210" t="s">
        <v>300</v>
      </c>
      <c r="D350" s="211" t="s">
        <v>301</v>
      </c>
      <c r="E350" s="190">
        <v>61</v>
      </c>
      <c r="F350" s="191"/>
      <c r="G350" s="168">
        <f t="shared" ref="G350:G353" si="219">SUM(F350,E350)</f>
        <v>61</v>
      </c>
      <c r="H350" s="175">
        <f t="shared" ref="H350:H353" si="220">ROUND(F350*H$7, )</f>
        <v>0</v>
      </c>
      <c r="I350" s="176">
        <f t="shared" ref="I350:I352" si="221">ROUND(F350*I$7, )</f>
        <v>0</v>
      </c>
      <c r="J350" s="176">
        <f t="shared" ref="J350:J352" si="222">ROUND(F350*J$7, )</f>
        <v>0</v>
      </c>
      <c r="K350" s="104">
        <f t="shared" si="165"/>
        <v>122</v>
      </c>
      <c r="L350" s="104">
        <f t="shared" si="169"/>
        <v>61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09"/>
      <c r="C351" s="210" t="s">
        <v>302</v>
      </c>
      <c r="D351" s="211" t="s">
        <v>303</v>
      </c>
      <c r="E351" s="190">
        <v>1164</v>
      </c>
      <c r="F351" s="191"/>
      <c r="G351" s="168">
        <f t="shared" si="219"/>
        <v>1164</v>
      </c>
      <c r="H351" s="175">
        <f t="shared" si="220"/>
        <v>0</v>
      </c>
      <c r="I351" s="176">
        <f t="shared" si="221"/>
        <v>0</v>
      </c>
      <c r="J351" s="176">
        <f t="shared" si="222"/>
        <v>0</v>
      </c>
      <c r="K351" s="104">
        <f t="shared" si="165"/>
        <v>2328</v>
      </c>
      <c r="L351" s="104">
        <f t="shared" si="169"/>
        <v>1164</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57" t="s">
        <v>304</v>
      </c>
      <c r="C352" s="747"/>
      <c r="D352" s="174" t="s">
        <v>305</v>
      </c>
      <c r="E352" s="166">
        <v>172</v>
      </c>
      <c r="F352" s="167"/>
      <c r="G352" s="168">
        <f t="shared" si="219"/>
        <v>172</v>
      </c>
      <c r="H352" s="175">
        <f t="shared" si="220"/>
        <v>0</v>
      </c>
      <c r="I352" s="176">
        <f t="shared" si="221"/>
        <v>0</v>
      </c>
      <c r="J352" s="176">
        <f t="shared" si="222"/>
        <v>0</v>
      </c>
      <c r="K352" s="104">
        <f t="shared" si="165"/>
        <v>344</v>
      </c>
      <c r="L352" s="104">
        <f t="shared" si="169"/>
        <v>172</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57" t="s">
        <v>306</v>
      </c>
      <c r="C353" s="747"/>
      <c r="D353" s="165" t="s">
        <v>307</v>
      </c>
      <c r="E353" s="212">
        <v>0</v>
      </c>
      <c r="F353" s="212"/>
      <c r="G353" s="168">
        <f t="shared" si="219"/>
        <v>0</v>
      </c>
      <c r="H353" s="171">
        <f t="shared" si="220"/>
        <v>0</v>
      </c>
      <c r="I353" s="172">
        <f t="shared" ref="I353:J353" si="223">ROUND(H353*I$7, )</f>
        <v>0</v>
      </c>
      <c r="J353" s="172">
        <f t="shared" si="223"/>
        <v>0</v>
      </c>
      <c r="K353" s="104">
        <f t="shared" si="165"/>
        <v>0</v>
      </c>
      <c r="L353" s="104">
        <f t="shared" si="169"/>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58" t="s">
        <v>308</v>
      </c>
      <c r="B354" s="739"/>
      <c r="C354" s="741"/>
      <c r="D354" s="111" t="s">
        <v>309</v>
      </c>
      <c r="E354" s="99">
        <v>0</v>
      </c>
      <c r="F354" s="100">
        <f t="shared" ref="F354:J355" si="224">SUM(F355)</f>
        <v>0</v>
      </c>
      <c r="G354" s="101">
        <f t="shared" si="224"/>
        <v>0</v>
      </c>
      <c r="H354" s="107">
        <f t="shared" si="224"/>
        <v>0</v>
      </c>
      <c r="I354" s="108">
        <f t="shared" si="224"/>
        <v>0</v>
      </c>
      <c r="J354" s="108">
        <f t="shared" si="224"/>
        <v>0</v>
      </c>
      <c r="K354" s="104">
        <f t="shared" si="165"/>
        <v>0</v>
      </c>
      <c r="L354" s="104">
        <f t="shared" si="169"/>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58" t="s">
        <v>53</v>
      </c>
      <c r="B355" s="739"/>
      <c r="C355" s="741"/>
      <c r="D355" s="111" t="s">
        <v>310</v>
      </c>
      <c r="E355" s="99">
        <v>0</v>
      </c>
      <c r="F355" s="100">
        <f t="shared" si="224"/>
        <v>0</v>
      </c>
      <c r="G355" s="101">
        <f t="shared" si="224"/>
        <v>0</v>
      </c>
      <c r="H355" s="107">
        <f t="shared" si="224"/>
        <v>0</v>
      </c>
      <c r="I355" s="108">
        <f t="shared" si="224"/>
        <v>0</v>
      </c>
      <c r="J355" s="108">
        <f t="shared" si="224"/>
        <v>0</v>
      </c>
      <c r="K355" s="104">
        <f t="shared" si="165"/>
        <v>0</v>
      </c>
      <c r="L355" s="104">
        <f t="shared" si="169"/>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57" t="s">
        <v>311</v>
      </c>
      <c r="C356" s="747"/>
      <c r="D356" s="165" t="s">
        <v>312</v>
      </c>
      <c r="E356" s="166">
        <v>0</v>
      </c>
      <c r="F356" s="167"/>
      <c r="G356" s="168">
        <f>SUM(F356,E356)</f>
        <v>0</v>
      </c>
      <c r="H356" s="171">
        <f>ROUND(F356*H$7, )</f>
        <v>0</v>
      </c>
      <c r="I356" s="172">
        <f t="shared" ref="I356:J356" si="225">ROUND(H356*I$7, )</f>
        <v>0</v>
      </c>
      <c r="J356" s="172">
        <f t="shared" si="225"/>
        <v>0</v>
      </c>
      <c r="K356" s="104">
        <f t="shared" si="165"/>
        <v>0</v>
      </c>
      <c r="L356" s="104">
        <f t="shared" si="169"/>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58" t="s">
        <v>313</v>
      </c>
      <c r="B357" s="739"/>
      <c r="C357" s="741"/>
      <c r="D357" s="98" t="s">
        <v>314</v>
      </c>
      <c r="E357" s="99">
        <v>-433.69000000000074</v>
      </c>
      <c r="F357" s="100">
        <f t="shared" ref="F357:J357" si="226">SUM(F358,F367)</f>
        <v>0</v>
      </c>
      <c r="G357" s="101">
        <f t="shared" si="226"/>
        <v>-433.69000000000074</v>
      </c>
      <c r="H357" s="107">
        <f t="shared" si="226"/>
        <v>0</v>
      </c>
      <c r="I357" s="108">
        <f t="shared" si="226"/>
        <v>0</v>
      </c>
      <c r="J357" s="108">
        <f t="shared" si="226"/>
        <v>0</v>
      </c>
      <c r="K357" s="104">
        <f t="shared" si="165"/>
        <v>-867.38000000000147</v>
      </c>
      <c r="L357" s="104">
        <f t="shared" si="169"/>
        <v>-433.69000000000074</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58" t="s">
        <v>315</v>
      </c>
      <c r="B358" s="739"/>
      <c r="C358" s="741"/>
      <c r="D358" s="98" t="s">
        <v>316</v>
      </c>
      <c r="E358" s="99">
        <v>328</v>
      </c>
      <c r="F358" s="100">
        <f t="shared" ref="F358:J358" si="227">SUM(F359,F365)</f>
        <v>0</v>
      </c>
      <c r="G358" s="101">
        <f t="shared" si="227"/>
        <v>328</v>
      </c>
      <c r="H358" s="107">
        <f t="shared" si="227"/>
        <v>0</v>
      </c>
      <c r="I358" s="108">
        <f t="shared" si="227"/>
        <v>0</v>
      </c>
      <c r="J358" s="108">
        <f t="shared" si="227"/>
        <v>0</v>
      </c>
      <c r="K358" s="104">
        <f t="shared" si="165"/>
        <v>656</v>
      </c>
      <c r="L358" s="104">
        <f t="shared" si="169"/>
        <v>328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58" t="s">
        <v>317</v>
      </c>
      <c r="B359" s="739"/>
      <c r="C359" s="741"/>
      <c r="D359" s="98" t="s">
        <v>318</v>
      </c>
      <c r="E359" s="99">
        <v>328</v>
      </c>
      <c r="F359" s="100">
        <f t="shared" ref="F359:J359" si="228">SUM(F360:F362,F364)</f>
        <v>0</v>
      </c>
      <c r="G359" s="101">
        <f t="shared" si="228"/>
        <v>328</v>
      </c>
      <c r="H359" s="107">
        <f t="shared" si="228"/>
        <v>0</v>
      </c>
      <c r="I359" s="108">
        <f t="shared" si="228"/>
        <v>0</v>
      </c>
      <c r="J359" s="108">
        <f t="shared" si="228"/>
        <v>0</v>
      </c>
      <c r="K359" s="104">
        <f t="shared" si="165"/>
        <v>656</v>
      </c>
      <c r="L359" s="104">
        <f t="shared" si="169"/>
        <v>328</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57" t="s">
        <v>319</v>
      </c>
      <c r="C360" s="747"/>
      <c r="D360" s="165" t="s">
        <v>320</v>
      </c>
      <c r="E360" s="166">
        <v>0</v>
      </c>
      <c r="F360" s="167"/>
      <c r="G360" s="168">
        <f t="shared" ref="G360:G361" si="229">SUM(F360,E360)</f>
        <v>0</v>
      </c>
      <c r="H360" s="171">
        <f t="shared" ref="H360:H361" si="230">ROUND(F360*H$7, )</f>
        <v>0</v>
      </c>
      <c r="I360" s="172">
        <f t="shared" ref="I360:J360" si="231">ROUND(H360*I$7, )</f>
        <v>0</v>
      </c>
      <c r="J360" s="172">
        <f t="shared" si="231"/>
        <v>0</v>
      </c>
      <c r="K360" s="104">
        <f t="shared" si="165"/>
        <v>0</v>
      </c>
      <c r="L360" s="104">
        <f t="shared" si="16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57" t="s">
        <v>321</v>
      </c>
      <c r="C361" s="747"/>
      <c r="D361" s="174" t="s">
        <v>322</v>
      </c>
      <c r="E361" s="166">
        <v>328</v>
      </c>
      <c r="F361" s="167"/>
      <c r="G361" s="168">
        <f t="shared" si="229"/>
        <v>328</v>
      </c>
      <c r="H361" s="175">
        <f t="shared" si="230"/>
        <v>0</v>
      </c>
      <c r="I361" s="176">
        <f>ROUND(F361*I$7, )</f>
        <v>0</v>
      </c>
      <c r="J361" s="176">
        <f>ROUND(F361*J$7, )</f>
        <v>0</v>
      </c>
      <c r="K361" s="104">
        <f t="shared" si="165"/>
        <v>656</v>
      </c>
      <c r="L361" s="104">
        <f t="shared" si="169"/>
        <v>328</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66" t="s">
        <v>323</v>
      </c>
      <c r="C362" s="741"/>
      <c r="D362" s="113" t="s">
        <v>324</v>
      </c>
      <c r="E362" s="114">
        <v>0</v>
      </c>
      <c r="F362" s="115">
        <f t="shared" ref="F362:J362" si="232">SUM(F363)</f>
        <v>0</v>
      </c>
      <c r="G362" s="116">
        <f t="shared" si="232"/>
        <v>0</v>
      </c>
      <c r="H362" s="117">
        <f t="shared" si="232"/>
        <v>0</v>
      </c>
      <c r="I362" s="118">
        <f t="shared" si="232"/>
        <v>0</v>
      </c>
      <c r="J362" s="118">
        <f t="shared" si="232"/>
        <v>0</v>
      </c>
      <c r="K362" s="104">
        <f t="shared" si="165"/>
        <v>0</v>
      </c>
      <c r="L362" s="104">
        <f t="shared" si="169"/>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233">SUM(F363,E363)</f>
        <v>0</v>
      </c>
      <c r="H363" s="192">
        <f t="shared" ref="H363:H364" si="234">ROUND(F363*H$7, )</f>
        <v>0</v>
      </c>
      <c r="I363" s="193">
        <f t="shared" ref="I363:J364" si="235">ROUND(H363*I$7, )</f>
        <v>0</v>
      </c>
      <c r="J363" s="193">
        <f t="shared" si="235"/>
        <v>0</v>
      </c>
      <c r="K363" s="104">
        <f t="shared" si="165"/>
        <v>0</v>
      </c>
      <c r="L363" s="104">
        <f t="shared" si="169"/>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57" t="s">
        <v>327</v>
      </c>
      <c r="C364" s="747"/>
      <c r="D364" s="165" t="s">
        <v>328</v>
      </c>
      <c r="E364" s="166">
        <v>0</v>
      </c>
      <c r="F364" s="167"/>
      <c r="G364" s="168">
        <f t="shared" si="233"/>
        <v>0</v>
      </c>
      <c r="H364" s="171">
        <f t="shared" si="234"/>
        <v>0</v>
      </c>
      <c r="I364" s="172">
        <f t="shared" si="235"/>
        <v>0</v>
      </c>
      <c r="J364" s="172">
        <f t="shared" si="235"/>
        <v>0</v>
      </c>
      <c r="K364" s="104">
        <f t="shared" si="165"/>
        <v>0</v>
      </c>
      <c r="L364" s="104">
        <f t="shared" si="169"/>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58" t="s">
        <v>329</v>
      </c>
      <c r="B365" s="739"/>
      <c r="C365" s="741"/>
      <c r="D365" s="111" t="s">
        <v>330</v>
      </c>
      <c r="E365" s="99">
        <v>0</v>
      </c>
      <c r="F365" s="100">
        <f t="shared" ref="F365:J365" si="236">SUM(F366)</f>
        <v>0</v>
      </c>
      <c r="G365" s="101">
        <f t="shared" si="236"/>
        <v>0</v>
      </c>
      <c r="H365" s="107">
        <f t="shared" si="236"/>
        <v>0</v>
      </c>
      <c r="I365" s="108">
        <f t="shared" si="236"/>
        <v>0</v>
      </c>
      <c r="J365" s="108">
        <f t="shared" si="236"/>
        <v>0</v>
      </c>
      <c r="K365" s="104">
        <f t="shared" si="165"/>
        <v>0</v>
      </c>
      <c r="L365" s="104">
        <f t="shared" si="16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57" t="s">
        <v>331</v>
      </c>
      <c r="C366" s="747"/>
      <c r="D366" s="165" t="s">
        <v>332</v>
      </c>
      <c r="E366" s="166">
        <v>0</v>
      </c>
      <c r="F366" s="167"/>
      <c r="G366" s="168">
        <f>SUM(F366,E366)</f>
        <v>0</v>
      </c>
      <c r="H366" s="171">
        <f>ROUND(F366*H$7, )</f>
        <v>0</v>
      </c>
      <c r="I366" s="172">
        <f t="shared" ref="I366:J366" si="237">ROUND(H366*I$7, )</f>
        <v>0</v>
      </c>
      <c r="J366" s="172">
        <f t="shared" si="237"/>
        <v>0</v>
      </c>
      <c r="K366" s="104">
        <f t="shared" si="165"/>
        <v>0</v>
      </c>
      <c r="L366" s="104">
        <f t="shared" si="169"/>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58" t="s">
        <v>333</v>
      </c>
      <c r="B367" s="739"/>
      <c r="C367" s="741"/>
      <c r="D367" s="98" t="s">
        <v>334</v>
      </c>
      <c r="E367" s="99">
        <v>-761.69000000000074</v>
      </c>
      <c r="F367" s="100">
        <f t="shared" ref="F367:J367" si="238">SUM(F368,F376,F379,F384,F390)</f>
        <v>0</v>
      </c>
      <c r="G367" s="101">
        <f t="shared" si="238"/>
        <v>-761.69000000000074</v>
      </c>
      <c r="H367" s="107">
        <f t="shared" si="238"/>
        <v>0</v>
      </c>
      <c r="I367" s="108">
        <f t="shared" si="238"/>
        <v>0</v>
      </c>
      <c r="J367" s="108">
        <f t="shared" si="238"/>
        <v>0</v>
      </c>
      <c r="K367" s="104">
        <f t="shared" si="165"/>
        <v>-1523.3800000000015</v>
      </c>
      <c r="L367" s="104">
        <f t="shared" si="169"/>
        <v>-761.69000000000074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58" t="s">
        <v>335</v>
      </c>
      <c r="B368" s="739"/>
      <c r="C368" s="741"/>
      <c r="D368" s="98" t="s">
        <v>336</v>
      </c>
      <c r="E368" s="99">
        <v>1043</v>
      </c>
      <c r="F368" s="100">
        <f t="shared" ref="F368:J368" si="239">SUM(F369:F375)</f>
        <v>0</v>
      </c>
      <c r="G368" s="101">
        <f t="shared" si="239"/>
        <v>1043</v>
      </c>
      <c r="H368" s="107">
        <f t="shared" si="239"/>
        <v>0</v>
      </c>
      <c r="I368" s="108">
        <f t="shared" si="239"/>
        <v>0</v>
      </c>
      <c r="J368" s="108">
        <f t="shared" si="239"/>
        <v>0</v>
      </c>
      <c r="K368" s="104">
        <f t="shared" si="165"/>
        <v>2086</v>
      </c>
      <c r="L368" s="104">
        <f t="shared" si="169"/>
        <v>1043</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57" t="s">
        <v>337</v>
      </c>
      <c r="C369" s="747"/>
      <c r="D369" s="174" t="s">
        <v>338</v>
      </c>
      <c r="E369" s="166">
        <v>1043</v>
      </c>
      <c r="F369" s="167"/>
      <c r="G369" s="168">
        <f t="shared" ref="G369:G375" si="240">SUM(F369,E369)</f>
        <v>1043</v>
      </c>
      <c r="H369" s="175">
        <f t="shared" ref="H369:H375" si="241">ROUND(F369*H$7, )</f>
        <v>0</v>
      </c>
      <c r="I369" s="176">
        <f>ROUND(F369*I$7, )</f>
        <v>0</v>
      </c>
      <c r="J369" s="176">
        <f>ROUND(F369*J$7, )</f>
        <v>0</v>
      </c>
      <c r="K369" s="104">
        <f t="shared" si="165"/>
        <v>2086</v>
      </c>
      <c r="L369" s="104">
        <f t="shared" si="169"/>
        <v>1043</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57" t="s">
        <v>339</v>
      </c>
      <c r="C370" s="747"/>
      <c r="D370" s="165" t="s">
        <v>340</v>
      </c>
      <c r="E370" s="166">
        <v>0</v>
      </c>
      <c r="F370" s="167"/>
      <c r="G370" s="168">
        <f t="shared" si="240"/>
        <v>0</v>
      </c>
      <c r="H370" s="171">
        <f t="shared" si="241"/>
        <v>0</v>
      </c>
      <c r="I370" s="172">
        <f t="shared" ref="I370:J375" si="242">ROUND(H370*I$7, )</f>
        <v>0</v>
      </c>
      <c r="J370" s="172">
        <f t="shared" si="242"/>
        <v>0</v>
      </c>
      <c r="K370" s="104">
        <f t="shared" si="165"/>
        <v>0</v>
      </c>
      <c r="L370" s="104">
        <f t="shared" si="16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57" t="s">
        <v>341</v>
      </c>
      <c r="C371" s="747"/>
      <c r="D371" s="165" t="s">
        <v>342</v>
      </c>
      <c r="E371" s="166">
        <v>0</v>
      </c>
      <c r="F371" s="167"/>
      <c r="G371" s="168">
        <f t="shared" si="240"/>
        <v>0</v>
      </c>
      <c r="H371" s="171">
        <f t="shared" si="241"/>
        <v>0</v>
      </c>
      <c r="I371" s="172">
        <f t="shared" si="242"/>
        <v>0</v>
      </c>
      <c r="J371" s="172">
        <f t="shared" si="242"/>
        <v>0</v>
      </c>
      <c r="K371" s="104">
        <f t="shared" si="165"/>
        <v>0</v>
      </c>
      <c r="L371" s="104">
        <f t="shared" si="16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57" t="s">
        <v>343</v>
      </c>
      <c r="C372" s="747"/>
      <c r="D372" s="165" t="s">
        <v>344</v>
      </c>
      <c r="E372" s="166">
        <v>0</v>
      </c>
      <c r="F372" s="167"/>
      <c r="G372" s="168">
        <f t="shared" si="240"/>
        <v>0</v>
      </c>
      <c r="H372" s="171">
        <f t="shared" si="241"/>
        <v>0</v>
      </c>
      <c r="I372" s="172">
        <f t="shared" si="242"/>
        <v>0</v>
      </c>
      <c r="J372" s="172">
        <f t="shared" si="242"/>
        <v>0</v>
      </c>
      <c r="K372" s="104">
        <f t="shared" si="165"/>
        <v>0</v>
      </c>
      <c r="L372" s="104">
        <f t="shared" si="169"/>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3"/>
      <c r="B373" s="757" t="s">
        <v>345</v>
      </c>
      <c r="C373" s="747"/>
      <c r="D373" s="165" t="s">
        <v>346</v>
      </c>
      <c r="E373" s="166">
        <v>0</v>
      </c>
      <c r="F373" s="167"/>
      <c r="G373" s="168">
        <f t="shared" si="240"/>
        <v>0</v>
      </c>
      <c r="H373" s="171">
        <f t="shared" si="241"/>
        <v>0</v>
      </c>
      <c r="I373" s="172">
        <f t="shared" si="242"/>
        <v>0</v>
      </c>
      <c r="J373" s="172">
        <f t="shared" si="242"/>
        <v>0</v>
      </c>
      <c r="K373" s="104">
        <f t="shared" si="165"/>
        <v>0</v>
      </c>
      <c r="L373" s="104">
        <f t="shared" si="169"/>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3"/>
      <c r="B374" s="757" t="s">
        <v>347</v>
      </c>
      <c r="C374" s="747"/>
      <c r="D374" s="165" t="s">
        <v>348</v>
      </c>
      <c r="E374" s="166">
        <v>0</v>
      </c>
      <c r="F374" s="167"/>
      <c r="G374" s="168">
        <f t="shared" si="240"/>
        <v>0</v>
      </c>
      <c r="H374" s="171">
        <f t="shared" si="241"/>
        <v>0</v>
      </c>
      <c r="I374" s="172">
        <f t="shared" si="242"/>
        <v>0</v>
      </c>
      <c r="J374" s="172">
        <f t="shared" si="242"/>
        <v>0</v>
      </c>
      <c r="K374" s="104">
        <f t="shared" si="165"/>
        <v>0</v>
      </c>
      <c r="L374" s="104">
        <f t="shared" si="169"/>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57" t="s">
        <v>349</v>
      </c>
      <c r="C375" s="747"/>
      <c r="D375" s="165" t="s">
        <v>350</v>
      </c>
      <c r="E375" s="166">
        <v>0</v>
      </c>
      <c r="F375" s="167"/>
      <c r="G375" s="168">
        <f t="shared" si="240"/>
        <v>0</v>
      </c>
      <c r="H375" s="171">
        <f t="shared" si="241"/>
        <v>0</v>
      </c>
      <c r="I375" s="172">
        <f t="shared" si="242"/>
        <v>0</v>
      </c>
      <c r="J375" s="172">
        <f t="shared" si="242"/>
        <v>0</v>
      </c>
      <c r="K375" s="104">
        <f t="shared" si="165"/>
        <v>0</v>
      </c>
      <c r="L375" s="104">
        <f t="shared" si="16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58" t="s">
        <v>351</v>
      </c>
      <c r="B376" s="739"/>
      <c r="C376" s="741"/>
      <c r="D376" s="111" t="s">
        <v>352</v>
      </c>
      <c r="E376" s="99">
        <v>0</v>
      </c>
      <c r="F376" s="100">
        <f t="shared" ref="F376:J376" si="243">SUM(F377:F378)</f>
        <v>0</v>
      </c>
      <c r="G376" s="101">
        <f t="shared" si="243"/>
        <v>0</v>
      </c>
      <c r="H376" s="107">
        <f t="shared" si="243"/>
        <v>0</v>
      </c>
      <c r="I376" s="108">
        <f t="shared" si="243"/>
        <v>0</v>
      </c>
      <c r="J376" s="108">
        <f t="shared" si="243"/>
        <v>0</v>
      </c>
      <c r="K376" s="104">
        <f t="shared" si="165"/>
        <v>0</v>
      </c>
      <c r="L376" s="104">
        <f t="shared" si="16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57" t="s">
        <v>353</v>
      </c>
      <c r="C377" s="747"/>
      <c r="D377" s="165" t="s">
        <v>354</v>
      </c>
      <c r="E377" s="166">
        <v>0</v>
      </c>
      <c r="F377" s="167"/>
      <c r="G377" s="168">
        <f t="shared" ref="G377:G378" si="244">SUM(F377,E377)</f>
        <v>0</v>
      </c>
      <c r="H377" s="171">
        <f t="shared" ref="H377:H378" si="245">ROUND(F377*H$7, )</f>
        <v>0</v>
      </c>
      <c r="I377" s="172">
        <f t="shared" ref="I377:J378" si="246">ROUND(H377*I$7, )</f>
        <v>0</v>
      </c>
      <c r="J377" s="172">
        <f t="shared" si="246"/>
        <v>0</v>
      </c>
      <c r="K377" s="104">
        <f t="shared" si="165"/>
        <v>0</v>
      </c>
      <c r="L377" s="104">
        <f t="shared" si="16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57" t="s">
        <v>355</v>
      </c>
      <c r="C378" s="747"/>
      <c r="D378" s="165" t="s">
        <v>356</v>
      </c>
      <c r="E378" s="166">
        <v>0</v>
      </c>
      <c r="F378" s="167"/>
      <c r="G378" s="168">
        <f t="shared" si="244"/>
        <v>0</v>
      </c>
      <c r="H378" s="171">
        <f t="shared" si="245"/>
        <v>0</v>
      </c>
      <c r="I378" s="172">
        <f t="shared" si="246"/>
        <v>0</v>
      </c>
      <c r="J378" s="172">
        <f t="shared" si="246"/>
        <v>0</v>
      </c>
      <c r="K378" s="104">
        <f t="shared" si="165"/>
        <v>0</v>
      </c>
      <c r="L378" s="104">
        <f t="shared" si="16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58" t="s">
        <v>680</v>
      </c>
      <c r="B379" s="739"/>
      <c r="C379" s="741"/>
      <c r="D379" s="98" t="s">
        <v>358</v>
      </c>
      <c r="E379" s="99">
        <v>42</v>
      </c>
      <c r="F379" s="100">
        <f t="shared" ref="F379:J379" si="247">SUM(F380:F383)</f>
        <v>0</v>
      </c>
      <c r="G379" s="101">
        <f t="shared" si="247"/>
        <v>42</v>
      </c>
      <c r="H379" s="107">
        <f t="shared" si="247"/>
        <v>0</v>
      </c>
      <c r="I379" s="108">
        <f t="shared" si="247"/>
        <v>0</v>
      </c>
      <c r="J379" s="108">
        <f t="shared" si="247"/>
        <v>0</v>
      </c>
      <c r="K379" s="104">
        <f t="shared" si="165"/>
        <v>84</v>
      </c>
      <c r="L379" s="104">
        <f t="shared" si="169"/>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57" t="s">
        <v>359</v>
      </c>
      <c r="C380" s="747"/>
      <c r="D380" s="174" t="s">
        <v>360</v>
      </c>
      <c r="E380" s="166">
        <v>0</v>
      </c>
      <c r="F380" s="167"/>
      <c r="G380" s="168">
        <f t="shared" ref="G380:G383" si="248">SUM(F380,E380)</f>
        <v>0</v>
      </c>
      <c r="H380" s="175">
        <f t="shared" ref="H380:H383" si="249">ROUND(F380*H$7, )</f>
        <v>0</v>
      </c>
      <c r="I380" s="176">
        <f>ROUND(F380*I$7, )</f>
        <v>0</v>
      </c>
      <c r="J380" s="176">
        <f>ROUND(F380*J$7, )</f>
        <v>0</v>
      </c>
      <c r="K380" s="104">
        <f t="shared" si="165"/>
        <v>0</v>
      </c>
      <c r="L380" s="104">
        <f t="shared" si="16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57" t="s">
        <v>361</v>
      </c>
      <c r="C381" s="747"/>
      <c r="D381" s="165" t="s">
        <v>362</v>
      </c>
      <c r="E381" s="166">
        <v>0</v>
      </c>
      <c r="F381" s="167"/>
      <c r="G381" s="168">
        <f t="shared" si="248"/>
        <v>0</v>
      </c>
      <c r="H381" s="171">
        <f t="shared" si="249"/>
        <v>0</v>
      </c>
      <c r="I381" s="172">
        <f t="shared" ref="I381:J383" si="250">ROUND(H381*I$7, )</f>
        <v>0</v>
      </c>
      <c r="J381" s="172">
        <f t="shared" si="250"/>
        <v>0</v>
      </c>
      <c r="K381" s="104">
        <f t="shared" si="165"/>
        <v>0</v>
      </c>
      <c r="L381" s="104">
        <f t="shared" si="16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57" t="s">
        <v>363</v>
      </c>
      <c r="C382" s="747"/>
      <c r="D382" s="165" t="s">
        <v>364</v>
      </c>
      <c r="E382" s="166">
        <v>0</v>
      </c>
      <c r="F382" s="167"/>
      <c r="G382" s="168">
        <f t="shared" si="248"/>
        <v>0</v>
      </c>
      <c r="H382" s="171">
        <f t="shared" si="249"/>
        <v>0</v>
      </c>
      <c r="I382" s="172">
        <f t="shared" si="250"/>
        <v>0</v>
      </c>
      <c r="J382" s="172">
        <f t="shared" si="250"/>
        <v>0</v>
      </c>
      <c r="K382" s="104">
        <f t="shared" si="165"/>
        <v>0</v>
      </c>
      <c r="L382" s="104">
        <f t="shared" si="16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57" t="s">
        <v>365</v>
      </c>
      <c r="C383" s="747"/>
      <c r="D383" s="165" t="s">
        <v>366</v>
      </c>
      <c r="E383" s="166">
        <v>42</v>
      </c>
      <c r="F383" s="167"/>
      <c r="G383" s="168">
        <f t="shared" si="248"/>
        <v>42</v>
      </c>
      <c r="H383" s="171">
        <f t="shared" si="249"/>
        <v>0</v>
      </c>
      <c r="I383" s="172">
        <f t="shared" si="250"/>
        <v>0</v>
      </c>
      <c r="J383" s="172">
        <f t="shared" si="250"/>
        <v>0</v>
      </c>
      <c r="K383" s="104">
        <f t="shared" si="165"/>
        <v>84</v>
      </c>
      <c r="L383" s="104">
        <f t="shared" si="169"/>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58" t="s">
        <v>681</v>
      </c>
      <c r="B384" s="739"/>
      <c r="C384" s="741"/>
      <c r="D384" s="98" t="s">
        <v>368</v>
      </c>
      <c r="E384" s="99">
        <v>101</v>
      </c>
      <c r="F384" s="100">
        <f t="shared" ref="F384:J384" si="251">SUM(F385:F389)</f>
        <v>0</v>
      </c>
      <c r="G384" s="101">
        <f t="shared" si="251"/>
        <v>101</v>
      </c>
      <c r="H384" s="107">
        <f t="shared" si="251"/>
        <v>0</v>
      </c>
      <c r="I384" s="108">
        <f t="shared" si="251"/>
        <v>0</v>
      </c>
      <c r="J384" s="108">
        <f t="shared" si="251"/>
        <v>0</v>
      </c>
      <c r="K384" s="104">
        <f t="shared" si="165"/>
        <v>202</v>
      </c>
      <c r="L384" s="104">
        <f t="shared" si="169"/>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57" t="s">
        <v>369</v>
      </c>
      <c r="C385" s="747"/>
      <c r="D385" s="165" t="s">
        <v>370</v>
      </c>
      <c r="E385" s="166">
        <v>0</v>
      </c>
      <c r="F385" s="167"/>
      <c r="G385" s="168">
        <f t="shared" ref="G385:G389" si="252">SUM(F385,E385)</f>
        <v>0</v>
      </c>
      <c r="H385" s="171">
        <f t="shared" ref="H385:H389" si="253">ROUND(F385*H$7, )</f>
        <v>0</v>
      </c>
      <c r="I385" s="172">
        <f t="shared" ref="I385:J388" si="254">ROUND(H385*I$7, )</f>
        <v>0</v>
      </c>
      <c r="J385" s="172">
        <f t="shared" si="254"/>
        <v>0</v>
      </c>
      <c r="K385" s="104">
        <f t="shared" si="165"/>
        <v>0</v>
      </c>
      <c r="L385" s="104">
        <f t="shared" si="16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57" t="s">
        <v>371</v>
      </c>
      <c r="C386" s="747"/>
      <c r="D386" s="165" t="s">
        <v>372</v>
      </c>
      <c r="E386" s="212">
        <v>0</v>
      </c>
      <c r="F386" s="212"/>
      <c r="G386" s="214">
        <f t="shared" si="252"/>
        <v>0</v>
      </c>
      <c r="H386" s="215">
        <f t="shared" si="253"/>
        <v>0</v>
      </c>
      <c r="I386" s="216">
        <f t="shared" si="254"/>
        <v>0</v>
      </c>
      <c r="J386" s="216">
        <f t="shared" si="254"/>
        <v>0</v>
      </c>
      <c r="K386" s="104">
        <f t="shared" si="165"/>
        <v>0</v>
      </c>
      <c r="L386" s="104">
        <f t="shared" si="16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57" t="s">
        <v>373</v>
      </c>
      <c r="C387" s="747"/>
      <c r="D387" s="165" t="s">
        <v>374</v>
      </c>
      <c r="E387" s="166">
        <v>0</v>
      </c>
      <c r="F387" s="167"/>
      <c r="G387" s="168">
        <f t="shared" si="252"/>
        <v>0</v>
      </c>
      <c r="H387" s="171">
        <f t="shared" si="253"/>
        <v>0</v>
      </c>
      <c r="I387" s="172">
        <f t="shared" si="254"/>
        <v>0</v>
      </c>
      <c r="J387" s="172">
        <f t="shared" si="254"/>
        <v>0</v>
      </c>
      <c r="K387" s="104">
        <f t="shared" si="165"/>
        <v>0</v>
      </c>
      <c r="L387" s="104">
        <f t="shared" si="16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57" t="s">
        <v>377</v>
      </c>
      <c r="C388" s="747"/>
      <c r="D388" s="174" t="s">
        <v>378</v>
      </c>
      <c r="E388" s="212">
        <v>0</v>
      </c>
      <c r="F388" s="212"/>
      <c r="G388" s="168">
        <f t="shared" si="252"/>
        <v>0</v>
      </c>
      <c r="H388" s="171">
        <f t="shared" si="253"/>
        <v>0</v>
      </c>
      <c r="I388" s="172">
        <f t="shared" si="254"/>
        <v>0</v>
      </c>
      <c r="J388" s="172">
        <f t="shared" si="254"/>
        <v>0</v>
      </c>
      <c r="K388" s="104">
        <f t="shared" si="165"/>
        <v>0</v>
      </c>
      <c r="L388" s="104">
        <f t="shared" si="169"/>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57" t="s">
        <v>381</v>
      </c>
      <c r="C389" s="747"/>
      <c r="D389" s="174" t="s">
        <v>382</v>
      </c>
      <c r="E389" s="166">
        <v>101</v>
      </c>
      <c r="F389" s="167"/>
      <c r="G389" s="168">
        <f t="shared" si="252"/>
        <v>101</v>
      </c>
      <c r="H389" s="175">
        <f t="shared" si="253"/>
        <v>0</v>
      </c>
      <c r="I389" s="176">
        <f>ROUND(F389*I$7, )</f>
        <v>0</v>
      </c>
      <c r="J389" s="176">
        <f>ROUND(F389*J$7, )</f>
        <v>0</v>
      </c>
      <c r="K389" s="104">
        <f t="shared" si="165"/>
        <v>202</v>
      </c>
      <c r="L389" s="104">
        <f t="shared" si="169"/>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58" t="s">
        <v>682</v>
      </c>
      <c r="B390" s="739"/>
      <c r="C390" s="741"/>
      <c r="D390" s="98" t="s">
        <v>384</v>
      </c>
      <c r="E390" s="99">
        <v>-1947.6900000000007</v>
      </c>
      <c r="F390" s="100">
        <f t="shared" ref="F390:J390" si="255">SUM(F391:F393)</f>
        <v>0</v>
      </c>
      <c r="G390" s="101">
        <f t="shared" si="255"/>
        <v>-1947.6900000000007</v>
      </c>
      <c r="H390" s="107">
        <f t="shared" si="255"/>
        <v>0</v>
      </c>
      <c r="I390" s="108">
        <f t="shared" si="255"/>
        <v>0</v>
      </c>
      <c r="J390" s="108">
        <f t="shared" si="255"/>
        <v>0</v>
      </c>
      <c r="K390" s="104">
        <f t="shared" si="165"/>
        <v>-3895.3800000000015</v>
      </c>
      <c r="L390" s="104">
        <f t="shared" si="169"/>
        <v>-1947.6900000000007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customHeight="1" x14ac:dyDescent="0.2">
      <c r="A391" s="186"/>
      <c r="B391" s="757" t="s">
        <v>385</v>
      </c>
      <c r="C391" s="747"/>
      <c r="D391" s="174" t="s">
        <v>386</v>
      </c>
      <c r="E391" s="166">
        <v>13.31</v>
      </c>
      <c r="F391" s="167"/>
      <c r="G391" s="168">
        <f>SUM(F391,E391)</f>
        <v>13.31</v>
      </c>
      <c r="H391" s="175">
        <f>ROUND(F391*H$7, )</f>
        <v>0</v>
      </c>
      <c r="I391" s="176">
        <f>ROUND(F391*I$7, )</f>
        <v>0</v>
      </c>
      <c r="J391" s="176">
        <f>ROUND(F391*J$7, )</f>
        <v>0</v>
      </c>
      <c r="K391" s="104">
        <f t="shared" si="165"/>
        <v>26.62</v>
      </c>
      <c r="L391" s="104">
        <f t="shared" si="169"/>
        <v>13.31</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7"/>
      <c r="B392" s="759" t="s">
        <v>387</v>
      </c>
      <c r="C392" s="747"/>
      <c r="D392" s="218" t="s">
        <v>388</v>
      </c>
      <c r="E392" s="219">
        <v>-3081.7000000000007</v>
      </c>
      <c r="F392" s="219"/>
      <c r="G392" s="168">
        <f>SUM(E392:F392)</f>
        <v>-3081.7000000000007</v>
      </c>
      <c r="H392" s="220"/>
      <c r="I392" s="221"/>
      <c r="J392" s="221"/>
      <c r="K392" s="222">
        <f t="shared" si="165"/>
        <v>-6163.4000000000015</v>
      </c>
      <c r="L392" s="222">
        <f t="shared" si="169"/>
        <v>-3081.7000000000007</v>
      </c>
      <c r="M392" s="223"/>
      <c r="N392" s="223"/>
      <c r="O392" s="223"/>
      <c r="P392" s="223"/>
      <c r="Q392" s="223"/>
      <c r="R392" s="223"/>
      <c r="S392" s="223"/>
      <c r="T392" s="223"/>
      <c r="U392" s="223"/>
      <c r="V392" s="223"/>
      <c r="W392" s="223"/>
      <c r="X392" s="223"/>
      <c r="Y392" s="223"/>
      <c r="Z392" s="223"/>
      <c r="AA392" s="223"/>
      <c r="AB392" s="223"/>
      <c r="AC392" s="223"/>
      <c r="AD392" s="223"/>
      <c r="AE392" s="223"/>
      <c r="AF392" s="223"/>
      <c r="AG392" s="223"/>
      <c r="AH392" s="223"/>
      <c r="AI392" s="223"/>
      <c r="AJ392" s="223"/>
    </row>
    <row r="393" spans="1:36" ht="12.75" customHeight="1" x14ac:dyDescent="0.2">
      <c r="A393" s="186"/>
      <c r="B393" s="757" t="s">
        <v>391</v>
      </c>
      <c r="C393" s="747"/>
      <c r="D393" s="174" t="s">
        <v>392</v>
      </c>
      <c r="E393" s="166">
        <v>1120.7</v>
      </c>
      <c r="F393" s="167"/>
      <c r="G393" s="168">
        <f>SUM(F393,E393)</f>
        <v>1120.7</v>
      </c>
      <c r="H393" s="175">
        <f>ROUND(F393*H$7, )</f>
        <v>0</v>
      </c>
      <c r="I393" s="176">
        <f>ROUND(F393*I$7, )</f>
        <v>0</v>
      </c>
      <c r="J393" s="176">
        <f>ROUND(F393*J$7, )</f>
        <v>0</v>
      </c>
      <c r="K393" s="104">
        <f t="shared" si="165"/>
        <v>2241.4</v>
      </c>
      <c r="L393" s="104">
        <f t="shared" si="169"/>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58" t="s">
        <v>407</v>
      </c>
      <c r="B394" s="739"/>
      <c r="C394" s="741"/>
      <c r="D394" s="111" t="s">
        <v>408</v>
      </c>
      <c r="E394" s="99">
        <v>0</v>
      </c>
      <c r="F394" s="100">
        <f t="shared" ref="F394:J394" si="256">SUM(F395)</f>
        <v>0</v>
      </c>
      <c r="G394" s="101">
        <f t="shared" si="256"/>
        <v>0</v>
      </c>
      <c r="H394" s="107">
        <f t="shared" si="256"/>
        <v>0</v>
      </c>
      <c r="I394" s="108">
        <f t="shared" si="256"/>
        <v>0</v>
      </c>
      <c r="J394" s="108">
        <f t="shared" si="256"/>
        <v>0</v>
      </c>
      <c r="K394" s="104">
        <f t="shared" si="165"/>
        <v>0</v>
      </c>
      <c r="L394" s="104">
        <f t="shared" si="169"/>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58" t="s">
        <v>409</v>
      </c>
      <c r="B395" s="739"/>
      <c r="C395" s="741"/>
      <c r="D395" s="111" t="s">
        <v>410</v>
      </c>
      <c r="E395" s="99">
        <v>0</v>
      </c>
      <c r="F395" s="100">
        <f t="shared" ref="F395:J395" si="257">SUM(F396:F400)</f>
        <v>0</v>
      </c>
      <c r="G395" s="101">
        <f t="shared" si="257"/>
        <v>0</v>
      </c>
      <c r="H395" s="107">
        <f t="shared" si="257"/>
        <v>0</v>
      </c>
      <c r="I395" s="108">
        <f t="shared" si="257"/>
        <v>0</v>
      </c>
      <c r="J395" s="108">
        <f t="shared" si="257"/>
        <v>0</v>
      </c>
      <c r="K395" s="104">
        <f t="shared" si="165"/>
        <v>0</v>
      </c>
      <c r="L395" s="104">
        <f t="shared" si="169"/>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57" t="s">
        <v>411</v>
      </c>
      <c r="C396" s="747"/>
      <c r="D396" s="165" t="s">
        <v>412</v>
      </c>
      <c r="E396" s="166">
        <v>0</v>
      </c>
      <c r="F396" s="167"/>
      <c r="G396" s="224">
        <f t="shared" ref="G396:G400" si="258">SUM(F396,E396)</f>
        <v>0</v>
      </c>
      <c r="H396" s="171">
        <f t="shared" ref="H396:H400" si="259">ROUND(F396*H$7, )</f>
        <v>0</v>
      </c>
      <c r="I396" s="172">
        <f t="shared" ref="I396:J400" si="260">ROUND(H396*I$7, )</f>
        <v>0</v>
      </c>
      <c r="J396" s="172">
        <f t="shared" si="260"/>
        <v>0</v>
      </c>
      <c r="K396" s="104">
        <f t="shared" si="165"/>
        <v>0</v>
      </c>
      <c r="L396" s="104">
        <f t="shared" si="16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57" t="s">
        <v>413</v>
      </c>
      <c r="C397" s="747"/>
      <c r="D397" s="165" t="s">
        <v>414</v>
      </c>
      <c r="E397" s="166">
        <v>0</v>
      </c>
      <c r="F397" s="167"/>
      <c r="G397" s="224">
        <f t="shared" si="258"/>
        <v>0</v>
      </c>
      <c r="H397" s="171">
        <f t="shared" si="259"/>
        <v>0</v>
      </c>
      <c r="I397" s="172">
        <f t="shared" si="260"/>
        <v>0</v>
      </c>
      <c r="J397" s="172">
        <f t="shared" si="260"/>
        <v>0</v>
      </c>
      <c r="K397" s="104">
        <f t="shared" si="165"/>
        <v>0</v>
      </c>
      <c r="L397" s="104">
        <f t="shared" si="169"/>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57" t="s">
        <v>683</v>
      </c>
      <c r="C398" s="747"/>
      <c r="D398" s="165" t="s">
        <v>416</v>
      </c>
      <c r="E398" s="166">
        <v>0</v>
      </c>
      <c r="F398" s="167"/>
      <c r="G398" s="224">
        <f t="shared" si="258"/>
        <v>0</v>
      </c>
      <c r="H398" s="171">
        <f t="shared" si="259"/>
        <v>0</v>
      </c>
      <c r="I398" s="172">
        <f t="shared" si="260"/>
        <v>0</v>
      </c>
      <c r="J398" s="172">
        <f t="shared" si="260"/>
        <v>0</v>
      </c>
      <c r="K398" s="104">
        <f t="shared" si="165"/>
        <v>0</v>
      </c>
      <c r="L398" s="104">
        <f t="shared" si="16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57" t="s">
        <v>684</v>
      </c>
      <c r="C399" s="747"/>
      <c r="D399" s="165" t="s">
        <v>418</v>
      </c>
      <c r="E399" s="166">
        <v>0</v>
      </c>
      <c r="F399" s="167"/>
      <c r="G399" s="224">
        <f t="shared" si="258"/>
        <v>0</v>
      </c>
      <c r="H399" s="171">
        <f t="shared" si="259"/>
        <v>0</v>
      </c>
      <c r="I399" s="172">
        <f t="shared" si="260"/>
        <v>0</v>
      </c>
      <c r="J399" s="172">
        <f t="shared" si="260"/>
        <v>0</v>
      </c>
      <c r="K399" s="104">
        <f t="shared" si="165"/>
        <v>0</v>
      </c>
      <c r="L399" s="104">
        <f t="shared" si="16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57" t="s">
        <v>425</v>
      </c>
      <c r="C400" s="747"/>
      <c r="D400" s="165" t="s">
        <v>426</v>
      </c>
      <c r="E400" s="166">
        <v>0</v>
      </c>
      <c r="F400" s="167"/>
      <c r="G400" s="224">
        <f t="shared" si="258"/>
        <v>0</v>
      </c>
      <c r="H400" s="171">
        <f t="shared" si="259"/>
        <v>0</v>
      </c>
      <c r="I400" s="172">
        <f t="shared" si="260"/>
        <v>0</v>
      </c>
      <c r="J400" s="172">
        <f t="shared" si="260"/>
        <v>0</v>
      </c>
      <c r="K400" s="104">
        <f t="shared" si="165"/>
        <v>0</v>
      </c>
      <c r="L400" s="104">
        <f t="shared" si="16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58" t="s">
        <v>685</v>
      </c>
      <c r="B401" s="739"/>
      <c r="C401" s="741"/>
      <c r="D401" s="98" t="s">
        <v>428</v>
      </c>
      <c r="E401" s="99">
        <v>1881</v>
      </c>
      <c r="F401" s="100">
        <f t="shared" ref="F401:J401" si="261">SUM(F402)</f>
        <v>0</v>
      </c>
      <c r="G401" s="101">
        <f t="shared" si="261"/>
        <v>1881</v>
      </c>
      <c r="H401" s="107">
        <f t="shared" si="261"/>
        <v>0</v>
      </c>
      <c r="I401" s="108">
        <f t="shared" si="261"/>
        <v>0</v>
      </c>
      <c r="J401" s="108">
        <f t="shared" si="261"/>
        <v>0</v>
      </c>
      <c r="K401" s="104">
        <f t="shared" si="165"/>
        <v>3762</v>
      </c>
      <c r="L401" s="104">
        <f t="shared" si="169"/>
        <v>1881</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58" t="s">
        <v>686</v>
      </c>
      <c r="B402" s="739"/>
      <c r="C402" s="741"/>
      <c r="D402" s="98" t="s">
        <v>430</v>
      </c>
      <c r="E402" s="99">
        <v>1881</v>
      </c>
      <c r="F402" s="100">
        <f t="shared" ref="F402:J402" si="262">SUM(F403,F424)</f>
        <v>0</v>
      </c>
      <c r="G402" s="101">
        <f t="shared" si="262"/>
        <v>1881</v>
      </c>
      <c r="H402" s="107">
        <f t="shared" si="262"/>
        <v>0</v>
      </c>
      <c r="I402" s="108">
        <f t="shared" si="262"/>
        <v>0</v>
      </c>
      <c r="J402" s="108">
        <f t="shared" si="262"/>
        <v>0</v>
      </c>
      <c r="K402" s="104">
        <f t="shared" si="165"/>
        <v>3762</v>
      </c>
      <c r="L402" s="104">
        <f t="shared" si="169"/>
        <v>1881</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58" t="s">
        <v>431</v>
      </c>
      <c r="B403" s="739"/>
      <c r="C403" s="741"/>
      <c r="D403" s="98" t="s">
        <v>432</v>
      </c>
      <c r="E403" s="99">
        <v>1881</v>
      </c>
      <c r="F403" s="100">
        <f t="shared" ref="F403:J403" si="263">SUM(F404)</f>
        <v>0</v>
      </c>
      <c r="G403" s="101">
        <f t="shared" si="263"/>
        <v>1881</v>
      </c>
      <c r="H403" s="107">
        <f t="shared" si="263"/>
        <v>0</v>
      </c>
      <c r="I403" s="108">
        <f t="shared" si="263"/>
        <v>0</v>
      </c>
      <c r="J403" s="108">
        <f t="shared" si="263"/>
        <v>0</v>
      </c>
      <c r="K403" s="104">
        <f t="shared" si="165"/>
        <v>3762</v>
      </c>
      <c r="L403" s="104">
        <f t="shared" si="169"/>
        <v>1881</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58" t="s">
        <v>687</v>
      </c>
      <c r="B404" s="739"/>
      <c r="C404" s="741"/>
      <c r="D404" s="98" t="s">
        <v>488</v>
      </c>
      <c r="E404" s="99">
        <v>1881</v>
      </c>
      <c r="F404" s="100">
        <f t="shared" ref="F404:G404" si="264">SUM(F405:F419,F421,F423)</f>
        <v>0</v>
      </c>
      <c r="G404" s="101">
        <f t="shared" si="264"/>
        <v>1881</v>
      </c>
      <c r="H404" s="107">
        <f t="shared" ref="H404:J404" si="265">SUM(H405:H421)</f>
        <v>0</v>
      </c>
      <c r="I404" s="108">
        <f t="shared" si="265"/>
        <v>0</v>
      </c>
      <c r="J404" s="108">
        <f t="shared" si="265"/>
        <v>0</v>
      </c>
      <c r="K404" s="104">
        <f t="shared" si="165"/>
        <v>3762</v>
      </c>
      <c r="L404" s="104">
        <f t="shared" si="169"/>
        <v>1881</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63"/>
      <c r="B405" s="757" t="s">
        <v>980</v>
      </c>
      <c r="C405" s="747"/>
      <c r="D405" s="174" t="s">
        <v>490</v>
      </c>
      <c r="E405" s="687">
        <v>1103</v>
      </c>
      <c r="F405" s="687"/>
      <c r="G405" s="224">
        <f t="shared" ref="G405:G423" si="266">SUM(E405:F405)</f>
        <v>1103</v>
      </c>
      <c r="H405" s="171">
        <f t="shared" ref="H405:H416" si="267">ROUND(F405*H$7, )</f>
        <v>0</v>
      </c>
      <c r="I405" s="172">
        <f t="shared" ref="I405:J415" si="268">ROUND(H405*I$7, )</f>
        <v>0</v>
      </c>
      <c r="J405" s="172">
        <f t="shared" si="268"/>
        <v>0</v>
      </c>
      <c r="K405" s="104">
        <f t="shared" si="165"/>
        <v>2206</v>
      </c>
      <c r="L405" s="104">
        <f t="shared" si="169"/>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57" t="s">
        <v>491</v>
      </c>
      <c r="C406" s="747"/>
      <c r="D406" s="165" t="s">
        <v>492</v>
      </c>
      <c r="E406" s="166">
        <v>0</v>
      </c>
      <c r="F406" s="167"/>
      <c r="G406" s="224">
        <f t="shared" si="266"/>
        <v>0</v>
      </c>
      <c r="H406" s="171">
        <f t="shared" si="267"/>
        <v>0</v>
      </c>
      <c r="I406" s="172">
        <f t="shared" si="268"/>
        <v>0</v>
      </c>
      <c r="J406" s="172">
        <f t="shared" si="268"/>
        <v>0</v>
      </c>
      <c r="K406" s="104">
        <f t="shared" si="165"/>
        <v>0</v>
      </c>
      <c r="L406" s="104">
        <f t="shared" si="169"/>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57" t="s">
        <v>493</v>
      </c>
      <c r="C407" s="747"/>
      <c r="D407" s="165" t="s">
        <v>494</v>
      </c>
      <c r="E407" s="166">
        <v>0</v>
      </c>
      <c r="F407" s="167"/>
      <c r="G407" s="224">
        <f t="shared" si="266"/>
        <v>0</v>
      </c>
      <c r="H407" s="171">
        <f t="shared" si="267"/>
        <v>0</v>
      </c>
      <c r="I407" s="172">
        <f t="shared" si="268"/>
        <v>0</v>
      </c>
      <c r="J407" s="172">
        <f t="shared" si="268"/>
        <v>0</v>
      </c>
      <c r="K407" s="104">
        <f t="shared" si="165"/>
        <v>0</v>
      </c>
      <c r="L407" s="104">
        <f t="shared" si="169"/>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57" t="s">
        <v>495</v>
      </c>
      <c r="C408" s="747"/>
      <c r="D408" s="165" t="s">
        <v>496</v>
      </c>
      <c r="E408" s="166">
        <v>0</v>
      </c>
      <c r="F408" s="167"/>
      <c r="G408" s="224">
        <f t="shared" si="266"/>
        <v>0</v>
      </c>
      <c r="H408" s="171">
        <f t="shared" si="267"/>
        <v>0</v>
      </c>
      <c r="I408" s="172">
        <f t="shared" si="268"/>
        <v>0</v>
      </c>
      <c r="J408" s="172">
        <f t="shared" si="268"/>
        <v>0</v>
      </c>
      <c r="K408" s="104">
        <f t="shared" si="165"/>
        <v>0</v>
      </c>
      <c r="L408" s="104">
        <f t="shared" si="169"/>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57" t="s">
        <v>497</v>
      </c>
      <c r="C409" s="747"/>
      <c r="D409" s="165" t="s">
        <v>498</v>
      </c>
      <c r="E409" s="166">
        <v>0</v>
      </c>
      <c r="F409" s="167"/>
      <c r="G409" s="224">
        <f t="shared" si="266"/>
        <v>0</v>
      </c>
      <c r="H409" s="171">
        <f t="shared" si="267"/>
        <v>0</v>
      </c>
      <c r="I409" s="172">
        <f t="shared" si="268"/>
        <v>0</v>
      </c>
      <c r="J409" s="172">
        <f t="shared" si="268"/>
        <v>0</v>
      </c>
      <c r="K409" s="104">
        <f t="shared" si="165"/>
        <v>0</v>
      </c>
      <c r="L409" s="104">
        <f t="shared" si="169"/>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57" t="s">
        <v>499</v>
      </c>
      <c r="C410" s="747"/>
      <c r="D410" s="165" t="s">
        <v>500</v>
      </c>
      <c r="E410" s="166">
        <v>0</v>
      </c>
      <c r="F410" s="167"/>
      <c r="G410" s="224">
        <f t="shared" si="266"/>
        <v>0</v>
      </c>
      <c r="H410" s="171">
        <f t="shared" si="267"/>
        <v>0</v>
      </c>
      <c r="I410" s="172">
        <f t="shared" si="268"/>
        <v>0</v>
      </c>
      <c r="J410" s="172">
        <f t="shared" si="268"/>
        <v>0</v>
      </c>
      <c r="K410" s="104">
        <f t="shared" si="165"/>
        <v>0</v>
      </c>
      <c r="L410" s="104">
        <f t="shared" si="169"/>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57" t="s">
        <v>501</v>
      </c>
      <c r="C411" s="747"/>
      <c r="D411" s="165" t="s">
        <v>502</v>
      </c>
      <c r="E411" s="166">
        <v>0</v>
      </c>
      <c r="F411" s="167"/>
      <c r="G411" s="224">
        <f t="shared" si="266"/>
        <v>0</v>
      </c>
      <c r="H411" s="171">
        <f t="shared" si="267"/>
        <v>0</v>
      </c>
      <c r="I411" s="172">
        <f t="shared" si="268"/>
        <v>0</v>
      </c>
      <c r="J411" s="172">
        <f t="shared" si="268"/>
        <v>0</v>
      </c>
      <c r="K411" s="104">
        <f t="shared" si="165"/>
        <v>0</v>
      </c>
      <c r="L411" s="104">
        <f t="shared" si="16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57" t="s">
        <v>503</v>
      </c>
      <c r="C412" s="747"/>
      <c r="D412" s="165" t="s">
        <v>504</v>
      </c>
      <c r="E412" s="166">
        <v>0</v>
      </c>
      <c r="F412" s="167"/>
      <c r="G412" s="224">
        <f t="shared" si="266"/>
        <v>0</v>
      </c>
      <c r="H412" s="171">
        <f t="shared" si="267"/>
        <v>0</v>
      </c>
      <c r="I412" s="172">
        <f t="shared" si="268"/>
        <v>0</v>
      </c>
      <c r="J412" s="172">
        <f t="shared" si="268"/>
        <v>0</v>
      </c>
      <c r="K412" s="104">
        <f t="shared" si="165"/>
        <v>0</v>
      </c>
      <c r="L412" s="104">
        <f t="shared" si="16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57" t="s">
        <v>505</v>
      </c>
      <c r="C413" s="747"/>
      <c r="D413" s="165" t="s">
        <v>506</v>
      </c>
      <c r="E413" s="166">
        <v>0</v>
      </c>
      <c r="F413" s="167"/>
      <c r="G413" s="224">
        <f t="shared" si="266"/>
        <v>0</v>
      </c>
      <c r="H413" s="171">
        <f t="shared" si="267"/>
        <v>0</v>
      </c>
      <c r="I413" s="172">
        <f t="shared" si="268"/>
        <v>0</v>
      </c>
      <c r="J413" s="172">
        <f t="shared" si="268"/>
        <v>0</v>
      </c>
      <c r="K413" s="104">
        <f t="shared" si="165"/>
        <v>0</v>
      </c>
      <c r="L413" s="104">
        <f t="shared" si="16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57" t="s">
        <v>507</v>
      </c>
      <c r="C414" s="747"/>
      <c r="D414" s="165" t="s">
        <v>508</v>
      </c>
      <c r="E414" s="166">
        <v>0</v>
      </c>
      <c r="F414" s="167"/>
      <c r="G414" s="224">
        <f t="shared" si="266"/>
        <v>0</v>
      </c>
      <c r="H414" s="171">
        <f t="shared" si="267"/>
        <v>0</v>
      </c>
      <c r="I414" s="172">
        <f t="shared" si="268"/>
        <v>0</v>
      </c>
      <c r="J414" s="172">
        <f t="shared" si="268"/>
        <v>0</v>
      </c>
      <c r="K414" s="104">
        <f t="shared" si="165"/>
        <v>0</v>
      </c>
      <c r="L414" s="104">
        <f t="shared" si="16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57" t="s">
        <v>509</v>
      </c>
      <c r="C415" s="747"/>
      <c r="D415" s="165" t="s">
        <v>510</v>
      </c>
      <c r="E415" s="166">
        <v>778</v>
      </c>
      <c r="F415" s="167"/>
      <c r="G415" s="224">
        <f t="shared" si="266"/>
        <v>778</v>
      </c>
      <c r="H415" s="171">
        <f t="shared" si="267"/>
        <v>0</v>
      </c>
      <c r="I415" s="172">
        <f t="shared" si="268"/>
        <v>0</v>
      </c>
      <c r="J415" s="172">
        <f t="shared" si="268"/>
        <v>0</v>
      </c>
      <c r="K415" s="104">
        <f t="shared" si="165"/>
        <v>1556</v>
      </c>
      <c r="L415" s="104">
        <f t="shared" si="169"/>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57" t="s">
        <v>511</v>
      </c>
      <c r="C416" s="747"/>
      <c r="D416" s="165" t="s">
        <v>512</v>
      </c>
      <c r="E416" s="166">
        <v>0</v>
      </c>
      <c r="F416" s="167"/>
      <c r="G416" s="224">
        <f t="shared" si="266"/>
        <v>0</v>
      </c>
      <c r="H416" s="175">
        <f t="shared" si="267"/>
        <v>0</v>
      </c>
      <c r="I416" s="176">
        <f>ROUND(F416*I$7, )</f>
        <v>0</v>
      </c>
      <c r="J416" s="176">
        <f>ROUND(F416*J$7, )</f>
        <v>0</v>
      </c>
      <c r="K416" s="104">
        <f t="shared" si="165"/>
        <v>0</v>
      </c>
      <c r="L416" s="104">
        <f t="shared" si="16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57" t="s">
        <v>513</v>
      </c>
      <c r="C417" s="747"/>
      <c r="D417" s="165" t="s">
        <v>514</v>
      </c>
      <c r="E417" s="166">
        <v>0</v>
      </c>
      <c r="F417" s="167"/>
      <c r="G417" s="224">
        <f t="shared" si="266"/>
        <v>0</v>
      </c>
      <c r="H417" s="175"/>
      <c r="I417" s="176"/>
      <c r="J417" s="176"/>
      <c r="K417" s="104">
        <f t="shared" si="165"/>
        <v>0</v>
      </c>
      <c r="L417" s="104">
        <f t="shared" si="16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57" t="s">
        <v>515</v>
      </c>
      <c r="C418" s="747"/>
      <c r="D418" s="165" t="s">
        <v>516</v>
      </c>
      <c r="E418" s="166">
        <v>0</v>
      </c>
      <c r="F418" s="167"/>
      <c r="G418" s="224">
        <f t="shared" si="266"/>
        <v>0</v>
      </c>
      <c r="H418" s="171">
        <f>ROUND(F418*H$7, )</f>
        <v>0</v>
      </c>
      <c r="I418" s="172">
        <f t="shared" ref="I418:J418" si="269">ROUND(H418*I$7, )</f>
        <v>0</v>
      </c>
      <c r="J418" s="172">
        <f t="shared" si="269"/>
        <v>0</v>
      </c>
      <c r="K418" s="104">
        <f t="shared" si="165"/>
        <v>0</v>
      </c>
      <c r="L418" s="104">
        <f t="shared" si="16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57" t="s">
        <v>688</v>
      </c>
      <c r="C419" s="747"/>
      <c r="D419" s="165" t="s">
        <v>520</v>
      </c>
      <c r="E419" s="166">
        <v>0</v>
      </c>
      <c r="F419" s="167">
        <f>SUM(F420)</f>
        <v>0</v>
      </c>
      <c r="G419" s="224">
        <f t="shared" si="266"/>
        <v>0</v>
      </c>
      <c r="H419" s="171"/>
      <c r="I419" s="172"/>
      <c r="J419" s="172"/>
      <c r="K419" s="104">
        <f t="shared" si="165"/>
        <v>0</v>
      </c>
      <c r="L419" s="104">
        <f t="shared" si="16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718" t="s">
        <v>521</v>
      </c>
      <c r="D420" s="165" t="s">
        <v>522</v>
      </c>
      <c r="E420" s="166">
        <v>0</v>
      </c>
      <c r="F420" s="167"/>
      <c r="G420" s="224">
        <f t="shared" si="266"/>
        <v>0</v>
      </c>
      <c r="H420" s="171"/>
      <c r="I420" s="172"/>
      <c r="J420" s="172"/>
      <c r="K420" s="104">
        <f t="shared" si="165"/>
        <v>0</v>
      </c>
      <c r="L420" s="104">
        <f t="shared" si="16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57" t="s">
        <v>530</v>
      </c>
      <c r="C421" s="747"/>
      <c r="D421" s="165" t="s">
        <v>531</v>
      </c>
      <c r="E421" s="166">
        <v>0</v>
      </c>
      <c r="F421" s="167">
        <f>SUM(F422)</f>
        <v>0</v>
      </c>
      <c r="G421" s="224">
        <f t="shared" si="266"/>
        <v>0</v>
      </c>
      <c r="H421" s="171"/>
      <c r="I421" s="172"/>
      <c r="J421" s="172"/>
      <c r="K421" s="104">
        <f t="shared" si="165"/>
        <v>0</v>
      </c>
      <c r="L421" s="104">
        <f t="shared" si="16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718" t="s">
        <v>532</v>
      </c>
      <c r="D422" s="165" t="s">
        <v>533</v>
      </c>
      <c r="E422" s="166">
        <v>0</v>
      </c>
      <c r="F422" s="167"/>
      <c r="G422" s="224">
        <f t="shared" si="266"/>
        <v>0</v>
      </c>
      <c r="H422" s="171"/>
      <c r="I422" s="172"/>
      <c r="J422" s="172"/>
      <c r="K422" s="104">
        <f t="shared" si="165"/>
        <v>0</v>
      </c>
      <c r="L422" s="104">
        <f t="shared" si="16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57" t="s">
        <v>540</v>
      </c>
      <c r="C423" s="747"/>
      <c r="D423" s="165" t="s">
        <v>541</v>
      </c>
      <c r="E423" s="212">
        <v>0</v>
      </c>
      <c r="F423" s="212"/>
      <c r="G423" s="224">
        <f t="shared" si="266"/>
        <v>0</v>
      </c>
      <c r="H423" s="171">
        <f>ROUND(F423*H$7, )</f>
        <v>0</v>
      </c>
      <c r="I423" s="172">
        <f t="shared" ref="I423:J423" si="270">ROUND(H423*I$7, )</f>
        <v>0</v>
      </c>
      <c r="J423" s="172">
        <f t="shared" si="270"/>
        <v>0</v>
      </c>
      <c r="K423" s="104">
        <f t="shared" si="165"/>
        <v>0</v>
      </c>
      <c r="L423" s="104">
        <f t="shared" si="16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58" t="s">
        <v>689</v>
      </c>
      <c r="B424" s="739"/>
      <c r="C424" s="741"/>
      <c r="D424" s="111" t="s">
        <v>543</v>
      </c>
      <c r="E424" s="99">
        <v>0</v>
      </c>
      <c r="F424" s="100">
        <f t="shared" ref="F424:J424" si="271">SUM(F425:F428)</f>
        <v>0</v>
      </c>
      <c r="G424" s="101">
        <f t="shared" si="271"/>
        <v>0</v>
      </c>
      <c r="H424" s="107">
        <f t="shared" si="271"/>
        <v>0</v>
      </c>
      <c r="I424" s="108">
        <f t="shared" si="271"/>
        <v>0</v>
      </c>
      <c r="J424" s="108">
        <f t="shared" si="271"/>
        <v>0</v>
      </c>
      <c r="K424" s="104">
        <f t="shared" si="165"/>
        <v>0</v>
      </c>
      <c r="L424" s="104">
        <f t="shared" si="16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57" t="s">
        <v>544</v>
      </c>
      <c r="C425" s="747"/>
      <c r="D425" s="165" t="s">
        <v>545</v>
      </c>
      <c r="E425" s="190">
        <v>0</v>
      </c>
      <c r="F425" s="191"/>
      <c r="G425" s="224">
        <f t="shared" ref="G425:G428" si="272">SUM(E425:F425)</f>
        <v>0</v>
      </c>
      <c r="H425" s="198">
        <f t="shared" ref="H425:H428" si="273">ROUND(F425*H$7, )</f>
        <v>0</v>
      </c>
      <c r="I425" s="199">
        <f t="shared" ref="I425:I427" si="274">ROUND(F425*I$7, )</f>
        <v>0</v>
      </c>
      <c r="J425" s="199">
        <f t="shared" ref="J425:J427" si="275">ROUND(F425*J$7, )</f>
        <v>0</v>
      </c>
      <c r="K425" s="104">
        <f t="shared" si="165"/>
        <v>0</v>
      </c>
      <c r="L425" s="104">
        <f t="shared" si="16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5"/>
      <c r="B426" s="757" t="s">
        <v>546</v>
      </c>
      <c r="C426" s="747"/>
      <c r="D426" s="165" t="s">
        <v>547</v>
      </c>
      <c r="E426" s="166">
        <v>0</v>
      </c>
      <c r="F426" s="167"/>
      <c r="G426" s="224">
        <f t="shared" si="272"/>
        <v>0</v>
      </c>
      <c r="H426" s="171">
        <f t="shared" si="273"/>
        <v>0</v>
      </c>
      <c r="I426" s="172">
        <f t="shared" si="274"/>
        <v>0</v>
      </c>
      <c r="J426" s="172">
        <f t="shared" si="275"/>
        <v>0</v>
      </c>
      <c r="K426" s="104">
        <f t="shared" si="165"/>
        <v>0</v>
      </c>
      <c r="L426" s="104">
        <f t="shared" si="16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5"/>
      <c r="B427" s="757" t="s">
        <v>690</v>
      </c>
      <c r="C427" s="747"/>
      <c r="D427" s="165" t="s">
        <v>549</v>
      </c>
      <c r="E427" s="166">
        <v>0</v>
      </c>
      <c r="F427" s="167"/>
      <c r="G427" s="224">
        <f t="shared" si="272"/>
        <v>0</v>
      </c>
      <c r="H427" s="175">
        <f t="shared" si="273"/>
        <v>0</v>
      </c>
      <c r="I427" s="176">
        <f t="shared" si="274"/>
        <v>0</v>
      </c>
      <c r="J427" s="176">
        <f t="shared" si="275"/>
        <v>0</v>
      </c>
      <c r="K427" s="104">
        <f t="shared" si="165"/>
        <v>0</v>
      </c>
      <c r="L427" s="104">
        <f t="shared" si="16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5"/>
      <c r="B428" s="757" t="s">
        <v>550</v>
      </c>
      <c r="C428" s="747"/>
      <c r="D428" s="165" t="s">
        <v>551</v>
      </c>
      <c r="E428" s="166">
        <v>0</v>
      </c>
      <c r="F428" s="167"/>
      <c r="G428" s="224">
        <f t="shared" si="272"/>
        <v>0</v>
      </c>
      <c r="H428" s="171">
        <f t="shared" si="273"/>
        <v>0</v>
      </c>
      <c r="I428" s="172">
        <f t="shared" ref="I428:J428" si="276">ROUND(H428*I$7, )</f>
        <v>0</v>
      </c>
      <c r="J428" s="172">
        <f t="shared" si="276"/>
        <v>0</v>
      </c>
      <c r="K428" s="104">
        <f t="shared" si="165"/>
        <v>0</v>
      </c>
      <c r="L428" s="104">
        <f t="shared" si="16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5" t="s">
        <v>691</v>
      </c>
      <c r="B429" s="739"/>
      <c r="C429" s="741"/>
      <c r="D429" s="226" t="s">
        <v>692</v>
      </c>
      <c r="E429" s="227">
        <v>227750.1</v>
      </c>
      <c r="F429" s="228">
        <f>SUM(F431,F443,F455,F494,F450,F542,F544)</f>
        <v>0</v>
      </c>
      <c r="G429" s="229">
        <f>SUM(G431,G443,G455,G494,G450,G543,G544)</f>
        <v>227750.1</v>
      </c>
      <c r="H429" s="230">
        <f t="shared" ref="H429:J429" si="277">SUM(H431,H443,H455,H494,H450,H580)</f>
        <v>0</v>
      </c>
      <c r="I429" s="231">
        <f t="shared" si="277"/>
        <v>0</v>
      </c>
      <c r="J429" s="231">
        <f t="shared" si="277"/>
        <v>0</v>
      </c>
      <c r="K429" s="104">
        <f t="shared" si="165"/>
        <v>455500.2</v>
      </c>
      <c r="L429" s="104">
        <f t="shared" si="169"/>
        <v>227750.1</v>
      </c>
      <c r="M429" s="77">
        <f>G429-G585</f>
        <v>-30773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5" t="s">
        <v>693</v>
      </c>
      <c r="B430" s="739"/>
      <c r="C430" s="741"/>
      <c r="D430" s="226" t="s">
        <v>197</v>
      </c>
      <c r="E430" s="227">
        <v>0</v>
      </c>
      <c r="F430" s="228">
        <f t="shared" ref="F430:J430" si="278">F431-F434-F441+F443</f>
        <v>0</v>
      </c>
      <c r="G430" s="229">
        <f t="shared" si="278"/>
        <v>0</v>
      </c>
      <c r="H430" s="230">
        <f t="shared" si="278"/>
        <v>0</v>
      </c>
      <c r="I430" s="231">
        <f t="shared" si="278"/>
        <v>0</v>
      </c>
      <c r="J430" s="231">
        <f t="shared" si="278"/>
        <v>0</v>
      </c>
      <c r="K430" s="104">
        <f t="shared" si="165"/>
        <v>0</v>
      </c>
      <c r="L430" s="104">
        <f t="shared" si="16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65" t="s">
        <v>694</v>
      </c>
      <c r="B431" s="739"/>
      <c r="C431" s="741"/>
      <c r="D431" s="226" t="s">
        <v>199</v>
      </c>
      <c r="E431" s="227">
        <v>3081.7000000000007</v>
      </c>
      <c r="F431" s="228">
        <f t="shared" ref="F431:J431" si="279">SUM(F432,F436)</f>
        <v>0</v>
      </c>
      <c r="G431" s="229">
        <f t="shared" si="279"/>
        <v>3081.7000000000007</v>
      </c>
      <c r="H431" s="230">
        <f t="shared" si="279"/>
        <v>0</v>
      </c>
      <c r="I431" s="231">
        <f t="shared" si="279"/>
        <v>0</v>
      </c>
      <c r="J431" s="231">
        <f t="shared" si="279"/>
        <v>0</v>
      </c>
      <c r="K431" s="104">
        <f t="shared" si="165"/>
        <v>6163.4000000000015</v>
      </c>
      <c r="L431" s="104">
        <f t="shared" si="169"/>
        <v>3081.7000000000007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5" t="s">
        <v>695</v>
      </c>
      <c r="B432" s="739"/>
      <c r="C432" s="741"/>
      <c r="D432" s="232" t="s">
        <v>201</v>
      </c>
      <c r="E432" s="227">
        <v>0</v>
      </c>
      <c r="F432" s="228">
        <f t="shared" ref="F432:J434" si="280">SUM(F433)</f>
        <v>0</v>
      </c>
      <c r="G432" s="229">
        <f t="shared" si="280"/>
        <v>0</v>
      </c>
      <c r="H432" s="230">
        <f t="shared" si="280"/>
        <v>0</v>
      </c>
      <c r="I432" s="231">
        <f t="shared" si="280"/>
        <v>0</v>
      </c>
      <c r="J432" s="231">
        <f t="shared" si="280"/>
        <v>0</v>
      </c>
      <c r="K432" s="104">
        <f t="shared" si="165"/>
        <v>0</v>
      </c>
      <c r="L432" s="104">
        <f t="shared" si="16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65" t="s">
        <v>257</v>
      </c>
      <c r="B433" s="739"/>
      <c r="C433" s="741"/>
      <c r="D433" s="232" t="s">
        <v>258</v>
      </c>
      <c r="E433" s="227">
        <v>0</v>
      </c>
      <c r="F433" s="228">
        <f t="shared" si="280"/>
        <v>0</v>
      </c>
      <c r="G433" s="229">
        <f t="shared" si="280"/>
        <v>0</v>
      </c>
      <c r="H433" s="230">
        <f t="shared" si="280"/>
        <v>0</v>
      </c>
      <c r="I433" s="231">
        <f t="shared" si="280"/>
        <v>0</v>
      </c>
      <c r="J433" s="231">
        <f t="shared" si="280"/>
        <v>0</v>
      </c>
      <c r="K433" s="104">
        <f t="shared" si="165"/>
        <v>0</v>
      </c>
      <c r="L433" s="104">
        <f t="shared" si="16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65" t="s">
        <v>45</v>
      </c>
      <c r="B434" s="739"/>
      <c r="C434" s="741"/>
      <c r="D434" s="232" t="s">
        <v>259</v>
      </c>
      <c r="E434" s="227">
        <v>0</v>
      </c>
      <c r="F434" s="228">
        <f t="shared" si="280"/>
        <v>0</v>
      </c>
      <c r="G434" s="229">
        <f t="shared" si="280"/>
        <v>0</v>
      </c>
      <c r="H434" s="230">
        <f t="shared" si="280"/>
        <v>0</v>
      </c>
      <c r="I434" s="231">
        <f t="shared" si="280"/>
        <v>0</v>
      </c>
      <c r="J434" s="231">
        <f t="shared" si="280"/>
        <v>0</v>
      </c>
      <c r="K434" s="104">
        <f t="shared" si="165"/>
        <v>0</v>
      </c>
      <c r="L434" s="104">
        <f t="shared" si="169"/>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57" t="s">
        <v>286</v>
      </c>
      <c r="C435" s="747"/>
      <c r="D435" s="165" t="s">
        <v>287</v>
      </c>
      <c r="E435" s="166">
        <v>0</v>
      </c>
      <c r="F435" s="167"/>
      <c r="G435" s="224">
        <f>SUM(F435,E435)</f>
        <v>0</v>
      </c>
      <c r="H435" s="171"/>
      <c r="I435" s="172"/>
      <c r="J435" s="172"/>
      <c r="K435" s="104">
        <f t="shared" si="165"/>
        <v>0</v>
      </c>
      <c r="L435" s="104">
        <f t="shared" si="16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65" t="s">
        <v>696</v>
      </c>
      <c r="B436" s="739"/>
      <c r="C436" s="741"/>
      <c r="D436" s="226" t="s">
        <v>314</v>
      </c>
      <c r="E436" s="227">
        <v>3081.7000000000007</v>
      </c>
      <c r="F436" s="228">
        <f t="shared" ref="F436:J436" si="281">SUM(F437)</f>
        <v>0</v>
      </c>
      <c r="G436" s="229">
        <f t="shared" si="281"/>
        <v>3081.7000000000007</v>
      </c>
      <c r="H436" s="230">
        <f t="shared" si="281"/>
        <v>0</v>
      </c>
      <c r="I436" s="231">
        <f t="shared" si="281"/>
        <v>0</v>
      </c>
      <c r="J436" s="231">
        <f t="shared" si="281"/>
        <v>0</v>
      </c>
      <c r="K436" s="104">
        <f t="shared" si="165"/>
        <v>6163.4000000000015</v>
      </c>
      <c r="L436" s="104">
        <f t="shared" si="169"/>
        <v>3081.7000000000007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65" t="s">
        <v>697</v>
      </c>
      <c r="B437" s="739"/>
      <c r="C437" s="741"/>
      <c r="D437" s="226" t="s">
        <v>334</v>
      </c>
      <c r="E437" s="227">
        <v>3081.7000000000007</v>
      </c>
      <c r="F437" s="228">
        <f t="shared" ref="F437:J437" si="282">SUM(F438,F441)</f>
        <v>0</v>
      </c>
      <c r="G437" s="229">
        <f t="shared" si="282"/>
        <v>3081.7000000000007</v>
      </c>
      <c r="H437" s="230">
        <f t="shared" si="282"/>
        <v>0</v>
      </c>
      <c r="I437" s="231">
        <f t="shared" si="282"/>
        <v>0</v>
      </c>
      <c r="J437" s="231">
        <f t="shared" si="282"/>
        <v>0</v>
      </c>
      <c r="K437" s="104">
        <f t="shared" si="165"/>
        <v>6163.4000000000015</v>
      </c>
      <c r="L437" s="104">
        <f t="shared" si="169"/>
        <v>3081.7000000000007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65" t="s">
        <v>681</v>
      </c>
      <c r="B438" s="739"/>
      <c r="C438" s="741"/>
      <c r="D438" s="226" t="s">
        <v>368</v>
      </c>
      <c r="E438" s="227">
        <v>0</v>
      </c>
      <c r="F438" s="228">
        <f t="shared" ref="F438:G438" si="283">SUM(F439:F440)</f>
        <v>0</v>
      </c>
      <c r="G438" s="229">
        <f t="shared" si="283"/>
        <v>0</v>
      </c>
      <c r="H438" s="230">
        <f t="shared" ref="H438:J438" si="284">SUM(H439)</f>
        <v>0</v>
      </c>
      <c r="I438" s="231">
        <f t="shared" si="284"/>
        <v>0</v>
      </c>
      <c r="J438" s="231">
        <f t="shared" si="284"/>
        <v>0</v>
      </c>
      <c r="K438" s="104">
        <f t="shared" si="165"/>
        <v>0</v>
      </c>
      <c r="L438" s="104">
        <f t="shared" si="16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3"/>
      <c r="B439" s="757" t="s">
        <v>375</v>
      </c>
      <c r="C439" s="747"/>
      <c r="D439" s="165" t="s">
        <v>376</v>
      </c>
      <c r="E439" s="166">
        <v>0</v>
      </c>
      <c r="F439" s="167"/>
      <c r="G439" s="168">
        <f t="shared" ref="G439:G440" si="285">SUM(F439,E439)</f>
        <v>0</v>
      </c>
      <c r="H439" s="171"/>
      <c r="I439" s="172"/>
      <c r="J439" s="172"/>
      <c r="K439" s="104">
        <f t="shared" si="165"/>
        <v>0</v>
      </c>
      <c r="L439" s="104">
        <f t="shared" si="16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57" t="s">
        <v>379</v>
      </c>
      <c r="C440" s="747"/>
      <c r="D440" s="174" t="s">
        <v>380</v>
      </c>
      <c r="E440" s="212">
        <v>0</v>
      </c>
      <c r="F440" s="212"/>
      <c r="G440" s="168">
        <f t="shared" si="285"/>
        <v>0</v>
      </c>
      <c r="H440" s="171"/>
      <c r="I440" s="172"/>
      <c r="J440" s="172"/>
      <c r="K440" s="104">
        <f t="shared" si="165"/>
        <v>0</v>
      </c>
      <c r="L440" s="104">
        <f t="shared" si="16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65" t="s">
        <v>383</v>
      </c>
      <c r="B441" s="739"/>
      <c r="C441" s="741"/>
      <c r="D441" s="226" t="s">
        <v>384</v>
      </c>
      <c r="E441" s="227">
        <v>3081.7000000000007</v>
      </c>
      <c r="F441" s="228">
        <f t="shared" ref="F441:J441" si="286">SUM(F442)</f>
        <v>0</v>
      </c>
      <c r="G441" s="229">
        <f t="shared" si="286"/>
        <v>3081.7000000000007</v>
      </c>
      <c r="H441" s="230">
        <f t="shared" si="286"/>
        <v>0</v>
      </c>
      <c r="I441" s="231">
        <f t="shared" si="286"/>
        <v>0</v>
      </c>
      <c r="J441" s="231">
        <f t="shared" si="286"/>
        <v>0</v>
      </c>
      <c r="K441" s="104">
        <f t="shared" si="165"/>
        <v>6163.4000000000015</v>
      </c>
      <c r="L441" s="104">
        <f t="shared" si="169"/>
        <v>3081.7000000000007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7" t="s">
        <v>389</v>
      </c>
      <c r="B442" s="234"/>
      <c r="C442" s="235"/>
      <c r="D442" s="218" t="s">
        <v>390</v>
      </c>
      <c r="E442" s="219">
        <v>3081.7000000000007</v>
      </c>
      <c r="F442" s="219"/>
      <c r="G442" s="168">
        <f>SUM(E442:F442)</f>
        <v>3081.7000000000007</v>
      </c>
      <c r="H442" s="220"/>
      <c r="I442" s="221"/>
      <c r="J442" s="221"/>
      <c r="K442" s="222">
        <f t="shared" si="165"/>
        <v>6163.4000000000015</v>
      </c>
      <c r="L442" s="222">
        <f t="shared" si="169"/>
        <v>3081.7000000000007</v>
      </c>
      <c r="M442" s="223"/>
      <c r="N442" s="223"/>
      <c r="O442" s="223"/>
      <c r="P442" s="223"/>
      <c r="Q442" s="223"/>
      <c r="R442" s="223"/>
      <c r="S442" s="223"/>
      <c r="T442" s="223"/>
      <c r="U442" s="223"/>
      <c r="V442" s="223"/>
      <c r="W442" s="223"/>
      <c r="X442" s="223"/>
      <c r="Y442" s="223"/>
      <c r="Z442" s="223"/>
      <c r="AA442" s="223"/>
      <c r="AB442" s="223"/>
      <c r="AC442" s="223"/>
      <c r="AD442" s="223"/>
      <c r="AE442" s="223"/>
      <c r="AF442" s="223"/>
      <c r="AG442" s="223"/>
      <c r="AH442" s="223"/>
      <c r="AI442" s="223"/>
      <c r="AJ442" s="223"/>
    </row>
    <row r="443" spans="1:36" ht="12.75" hidden="1" customHeight="1" x14ac:dyDescent="0.2">
      <c r="A443" s="765" t="s">
        <v>393</v>
      </c>
      <c r="B443" s="739"/>
      <c r="C443" s="741"/>
      <c r="D443" s="232" t="s">
        <v>394</v>
      </c>
      <c r="E443" s="227">
        <v>0</v>
      </c>
      <c r="F443" s="228">
        <f t="shared" ref="F443:J443" si="287">SUM(F444)</f>
        <v>0</v>
      </c>
      <c r="G443" s="229">
        <f t="shared" si="287"/>
        <v>0</v>
      </c>
      <c r="H443" s="230">
        <f t="shared" si="287"/>
        <v>0</v>
      </c>
      <c r="I443" s="231">
        <f t="shared" si="287"/>
        <v>0</v>
      </c>
      <c r="J443" s="231">
        <f t="shared" si="287"/>
        <v>0</v>
      </c>
      <c r="K443" s="104">
        <f t="shared" si="165"/>
        <v>0</v>
      </c>
      <c r="L443" s="104">
        <f t="shared" si="16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6"/>
      <c r="B444" s="752" t="s">
        <v>395</v>
      </c>
      <c r="C444" s="741"/>
      <c r="D444" s="237" t="s">
        <v>396</v>
      </c>
      <c r="E444" s="238">
        <v>0</v>
      </c>
      <c r="F444" s="239">
        <f t="shared" ref="F444:J444" si="288">SUM(F445:F449)</f>
        <v>0</v>
      </c>
      <c r="G444" s="240">
        <f t="shared" si="288"/>
        <v>0</v>
      </c>
      <c r="H444" s="241">
        <f t="shared" si="288"/>
        <v>0</v>
      </c>
      <c r="I444" s="242">
        <f t="shared" si="288"/>
        <v>0</v>
      </c>
      <c r="J444" s="242">
        <f t="shared" si="288"/>
        <v>0</v>
      </c>
      <c r="K444" s="104">
        <f t="shared" si="165"/>
        <v>0</v>
      </c>
      <c r="L444" s="104">
        <f t="shared" si="16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57" t="s">
        <v>397</v>
      </c>
      <c r="C445" s="747"/>
      <c r="D445" s="165" t="s">
        <v>398</v>
      </c>
      <c r="E445" s="212">
        <v>0</v>
      </c>
      <c r="F445" s="212"/>
      <c r="G445" s="224">
        <f t="shared" ref="G445:G449" si="289">SUM(F445,E445)</f>
        <v>0</v>
      </c>
      <c r="H445" s="175"/>
      <c r="I445" s="176"/>
      <c r="J445" s="176"/>
      <c r="K445" s="104">
        <f t="shared" si="165"/>
        <v>0</v>
      </c>
      <c r="L445" s="104">
        <f t="shared" si="16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57" t="s">
        <v>399</v>
      </c>
      <c r="C446" s="747"/>
      <c r="D446" s="165" t="s">
        <v>400</v>
      </c>
      <c r="E446" s="166">
        <v>0</v>
      </c>
      <c r="F446" s="167"/>
      <c r="G446" s="224">
        <f t="shared" si="289"/>
        <v>0</v>
      </c>
      <c r="H446" s="171">
        <f t="shared" ref="H446:H448" si="290">ROUND(F446*H$7, )</f>
        <v>0</v>
      </c>
      <c r="I446" s="172">
        <f t="shared" ref="I446:I448" si="291">ROUND(F446*I$7, )</f>
        <v>0</v>
      </c>
      <c r="J446" s="172">
        <f t="shared" ref="J446:J448" si="292">ROUND(F446*J$7, )</f>
        <v>0</v>
      </c>
      <c r="K446" s="104">
        <f t="shared" si="165"/>
        <v>0</v>
      </c>
      <c r="L446" s="104">
        <f t="shared" si="169"/>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57" t="s">
        <v>401</v>
      </c>
      <c r="C447" s="747"/>
      <c r="D447" s="165" t="s">
        <v>402</v>
      </c>
      <c r="E447" s="166">
        <v>0</v>
      </c>
      <c r="F447" s="167"/>
      <c r="G447" s="224">
        <f t="shared" si="289"/>
        <v>0</v>
      </c>
      <c r="H447" s="175">
        <f t="shared" si="290"/>
        <v>0</v>
      </c>
      <c r="I447" s="176">
        <f t="shared" si="291"/>
        <v>0</v>
      </c>
      <c r="J447" s="176">
        <f t="shared" si="292"/>
        <v>0</v>
      </c>
      <c r="K447" s="104">
        <f t="shared" si="165"/>
        <v>0</v>
      </c>
      <c r="L447" s="104">
        <f t="shared" si="169"/>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57" t="s">
        <v>403</v>
      </c>
      <c r="C448" s="747"/>
      <c r="D448" s="165" t="s">
        <v>404</v>
      </c>
      <c r="E448" s="166">
        <v>0</v>
      </c>
      <c r="F448" s="167"/>
      <c r="G448" s="224">
        <f t="shared" si="289"/>
        <v>0</v>
      </c>
      <c r="H448" s="175">
        <f t="shared" si="290"/>
        <v>0</v>
      </c>
      <c r="I448" s="176">
        <f t="shared" si="291"/>
        <v>0</v>
      </c>
      <c r="J448" s="176">
        <f t="shared" si="292"/>
        <v>0</v>
      </c>
      <c r="K448" s="104">
        <f t="shared" si="165"/>
        <v>0</v>
      </c>
      <c r="L448" s="104">
        <f t="shared" si="16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57" t="s">
        <v>405</v>
      </c>
      <c r="C449" s="747"/>
      <c r="D449" s="165" t="s">
        <v>406</v>
      </c>
      <c r="E449" s="166">
        <v>0</v>
      </c>
      <c r="F449" s="167"/>
      <c r="G449" s="224">
        <f t="shared" si="289"/>
        <v>0</v>
      </c>
      <c r="H449" s="171"/>
      <c r="I449" s="172"/>
      <c r="J449" s="172"/>
      <c r="K449" s="104">
        <f t="shared" si="165"/>
        <v>0</v>
      </c>
      <c r="L449" s="104">
        <f t="shared" si="16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65" t="s">
        <v>407</v>
      </c>
      <c r="B450" s="739"/>
      <c r="C450" s="741"/>
      <c r="D450" s="226" t="s">
        <v>408</v>
      </c>
      <c r="E450" s="227">
        <v>0</v>
      </c>
      <c r="F450" s="228">
        <f t="shared" ref="F450:J450" si="293">SUM(F451)</f>
        <v>0</v>
      </c>
      <c r="G450" s="229">
        <f t="shared" si="293"/>
        <v>0</v>
      </c>
      <c r="H450" s="230">
        <f t="shared" si="293"/>
        <v>0</v>
      </c>
      <c r="I450" s="231">
        <f t="shared" si="293"/>
        <v>0</v>
      </c>
      <c r="J450" s="231">
        <f t="shared" si="293"/>
        <v>0</v>
      </c>
      <c r="K450" s="104">
        <f t="shared" si="165"/>
        <v>0</v>
      </c>
      <c r="L450" s="104">
        <f t="shared" si="16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65" t="s">
        <v>409</v>
      </c>
      <c r="B451" s="739"/>
      <c r="C451" s="741"/>
      <c r="D451" s="226" t="s">
        <v>410</v>
      </c>
      <c r="E451" s="227">
        <v>0</v>
      </c>
      <c r="F451" s="228">
        <f t="shared" ref="F451:J451" si="294">SUM(F452:F454)</f>
        <v>0</v>
      </c>
      <c r="G451" s="229">
        <f t="shared" si="294"/>
        <v>0</v>
      </c>
      <c r="H451" s="230">
        <f t="shared" si="294"/>
        <v>0</v>
      </c>
      <c r="I451" s="231">
        <f t="shared" si="294"/>
        <v>0</v>
      </c>
      <c r="J451" s="231">
        <f t="shared" si="294"/>
        <v>0</v>
      </c>
      <c r="K451" s="104">
        <f t="shared" si="165"/>
        <v>0</v>
      </c>
      <c r="L451" s="104">
        <f t="shared" si="16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57" t="s">
        <v>419</v>
      </c>
      <c r="C452" s="747"/>
      <c r="D452" s="165" t="s">
        <v>420</v>
      </c>
      <c r="E452" s="166">
        <v>0</v>
      </c>
      <c r="F452" s="167"/>
      <c r="G452" s="224">
        <f t="shared" ref="G452:G454" si="295">SUM(F452,E452)</f>
        <v>0</v>
      </c>
      <c r="H452" s="171"/>
      <c r="I452" s="172"/>
      <c r="J452" s="172"/>
      <c r="K452" s="104">
        <f t="shared" si="165"/>
        <v>0</v>
      </c>
      <c r="L452" s="104">
        <f t="shared" si="16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57" t="s">
        <v>421</v>
      </c>
      <c r="C453" s="747"/>
      <c r="D453" s="174" t="s">
        <v>422</v>
      </c>
      <c r="E453" s="166">
        <v>0</v>
      </c>
      <c r="F453" s="167"/>
      <c r="G453" s="224">
        <f t="shared" si="295"/>
        <v>0</v>
      </c>
      <c r="H453" s="175"/>
      <c r="I453" s="176"/>
      <c r="J453" s="176"/>
      <c r="K453" s="104">
        <f t="shared" si="165"/>
        <v>0</v>
      </c>
      <c r="L453" s="104">
        <f t="shared" si="16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57" t="s">
        <v>423</v>
      </c>
      <c r="C454" s="747"/>
      <c r="D454" s="165" t="s">
        <v>424</v>
      </c>
      <c r="E454" s="166">
        <v>0</v>
      </c>
      <c r="F454" s="167"/>
      <c r="G454" s="224">
        <f t="shared" si="295"/>
        <v>0</v>
      </c>
      <c r="H454" s="175"/>
      <c r="I454" s="176"/>
      <c r="J454" s="176"/>
      <c r="K454" s="104">
        <f t="shared" si="165"/>
        <v>0</v>
      </c>
      <c r="L454" s="104">
        <f t="shared" si="16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5" t="s">
        <v>427</v>
      </c>
      <c r="B455" s="739"/>
      <c r="C455" s="741"/>
      <c r="D455" s="226" t="s">
        <v>428</v>
      </c>
      <c r="E455" s="227">
        <v>186567.3</v>
      </c>
      <c r="F455" s="228">
        <f t="shared" ref="F455:J457" si="296">SUM(F456)</f>
        <v>0</v>
      </c>
      <c r="G455" s="229">
        <f t="shared" si="296"/>
        <v>186567.3</v>
      </c>
      <c r="H455" s="230">
        <f t="shared" si="296"/>
        <v>0</v>
      </c>
      <c r="I455" s="231">
        <f t="shared" si="296"/>
        <v>0</v>
      </c>
      <c r="J455" s="231">
        <f t="shared" si="296"/>
        <v>0</v>
      </c>
      <c r="K455" s="104">
        <f t="shared" si="165"/>
        <v>373134.6</v>
      </c>
      <c r="L455" s="104">
        <f t="shared" si="169"/>
        <v>186567.3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65" t="s">
        <v>429</v>
      </c>
      <c r="B456" s="739"/>
      <c r="C456" s="741"/>
      <c r="D456" s="226" t="s">
        <v>430</v>
      </c>
      <c r="E456" s="227">
        <v>186567.3</v>
      </c>
      <c r="F456" s="228">
        <f t="shared" si="296"/>
        <v>0</v>
      </c>
      <c r="G456" s="229">
        <f t="shared" si="296"/>
        <v>186567.3</v>
      </c>
      <c r="H456" s="230">
        <f t="shared" si="296"/>
        <v>0</v>
      </c>
      <c r="I456" s="231">
        <f t="shared" si="296"/>
        <v>0</v>
      </c>
      <c r="J456" s="231">
        <f t="shared" si="296"/>
        <v>0</v>
      </c>
      <c r="K456" s="104">
        <f t="shared" si="165"/>
        <v>373134.6</v>
      </c>
      <c r="L456" s="104">
        <f t="shared" si="169"/>
        <v>186567.3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65" t="s">
        <v>431</v>
      </c>
      <c r="B457" s="739"/>
      <c r="C457" s="741"/>
      <c r="D457" s="226" t="s">
        <v>432</v>
      </c>
      <c r="E457" s="227">
        <v>186567.3</v>
      </c>
      <c r="F457" s="228">
        <f t="shared" si="296"/>
        <v>0</v>
      </c>
      <c r="G457" s="229">
        <f t="shared" si="296"/>
        <v>186567.3</v>
      </c>
      <c r="H457" s="230">
        <f t="shared" si="296"/>
        <v>0</v>
      </c>
      <c r="I457" s="231">
        <f t="shared" si="296"/>
        <v>0</v>
      </c>
      <c r="J457" s="231">
        <f t="shared" si="296"/>
        <v>0</v>
      </c>
      <c r="K457" s="104">
        <f t="shared" si="165"/>
        <v>373134.6</v>
      </c>
      <c r="L457" s="104">
        <f t="shared" si="169"/>
        <v>186567.3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65" t="s">
        <v>433</v>
      </c>
      <c r="B458" s="739"/>
      <c r="C458" s="741"/>
      <c r="D458" s="226" t="s">
        <v>434</v>
      </c>
      <c r="E458" s="227">
        <v>186567.3</v>
      </c>
      <c r="F458" s="228">
        <f t="shared" ref="F458:G458" si="297">SUM(F459:F465,F469:F474,F478:F479,F483:F484,F492:F493,F486:F490)</f>
        <v>0</v>
      </c>
      <c r="G458" s="229">
        <f t="shared" si="297"/>
        <v>186567.3</v>
      </c>
      <c r="H458" s="230">
        <f t="shared" ref="H458:J458" si="298">SUM(H459:H465,H469:H474,H478:H479,H483:H490,H492)</f>
        <v>0</v>
      </c>
      <c r="I458" s="231">
        <f t="shared" si="298"/>
        <v>0</v>
      </c>
      <c r="J458" s="231">
        <f t="shared" si="298"/>
        <v>0</v>
      </c>
      <c r="K458" s="104">
        <f t="shared" si="165"/>
        <v>373134.6</v>
      </c>
      <c r="L458" s="104">
        <f t="shared" si="169"/>
        <v>186567.3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4">
        <f t="shared" ref="G459:G464" si="299">SUM(F459,E459)</f>
        <v>0</v>
      </c>
      <c r="H459" s="192"/>
      <c r="I459" s="193"/>
      <c r="J459" s="193"/>
      <c r="K459" s="104">
        <f t="shared" si="165"/>
        <v>0</v>
      </c>
      <c r="L459" s="104">
        <f t="shared" si="16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4">
        <f t="shared" si="299"/>
        <v>0</v>
      </c>
      <c r="H460" s="192"/>
      <c r="I460" s="193"/>
      <c r="J460" s="193"/>
      <c r="K460" s="104">
        <f t="shared" si="165"/>
        <v>0</v>
      </c>
      <c r="L460" s="104">
        <f t="shared" si="169"/>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4">
        <f t="shared" si="299"/>
        <v>0</v>
      </c>
      <c r="H461" s="192"/>
      <c r="I461" s="193"/>
      <c r="J461" s="193"/>
      <c r="K461" s="104">
        <f t="shared" si="165"/>
        <v>0</v>
      </c>
      <c r="L461" s="104">
        <f t="shared" si="169"/>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4">
        <f t="shared" si="299"/>
        <v>0</v>
      </c>
      <c r="H462" s="192"/>
      <c r="I462" s="193"/>
      <c r="J462" s="193"/>
      <c r="K462" s="104">
        <f t="shared" si="165"/>
        <v>0</v>
      </c>
      <c r="L462" s="104">
        <f t="shared" si="169"/>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57" t="s">
        <v>443</v>
      </c>
      <c r="C463" s="747"/>
      <c r="D463" s="165" t="s">
        <v>444</v>
      </c>
      <c r="E463" s="166">
        <v>0</v>
      </c>
      <c r="F463" s="167"/>
      <c r="G463" s="224">
        <f t="shared" si="299"/>
        <v>0</v>
      </c>
      <c r="H463" s="171"/>
      <c r="I463" s="172"/>
      <c r="J463" s="172"/>
      <c r="K463" s="104">
        <f t="shared" si="165"/>
        <v>0</v>
      </c>
      <c r="L463" s="104">
        <f t="shared" si="169"/>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57" t="s">
        <v>445</v>
      </c>
      <c r="C464" s="747"/>
      <c r="D464" s="165" t="s">
        <v>446</v>
      </c>
      <c r="E464" s="166">
        <v>0</v>
      </c>
      <c r="F464" s="167"/>
      <c r="G464" s="224">
        <f t="shared" si="299"/>
        <v>0</v>
      </c>
      <c r="H464" s="171"/>
      <c r="I464" s="172"/>
      <c r="J464" s="172"/>
      <c r="K464" s="104">
        <f t="shared" si="165"/>
        <v>0</v>
      </c>
      <c r="L464" s="104">
        <f t="shared" si="16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3"/>
      <c r="B465" s="752" t="s">
        <v>698</v>
      </c>
      <c r="C465" s="741"/>
      <c r="D465" s="237" t="s">
        <v>448</v>
      </c>
      <c r="E465" s="238">
        <v>0</v>
      </c>
      <c r="F465" s="239">
        <f t="shared" ref="F465:J465" si="300">SUM(F466:F468)</f>
        <v>0</v>
      </c>
      <c r="G465" s="240">
        <f t="shared" si="300"/>
        <v>0</v>
      </c>
      <c r="H465" s="241">
        <f t="shared" si="300"/>
        <v>0</v>
      </c>
      <c r="I465" s="242">
        <f t="shared" si="300"/>
        <v>0</v>
      </c>
      <c r="J465" s="242">
        <f t="shared" si="300"/>
        <v>0</v>
      </c>
      <c r="K465" s="104">
        <f t="shared" si="165"/>
        <v>0</v>
      </c>
      <c r="L465" s="104">
        <f t="shared" si="16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718" t="s">
        <v>449</v>
      </c>
      <c r="D466" s="165" t="s">
        <v>450</v>
      </c>
      <c r="E466" s="166">
        <v>0</v>
      </c>
      <c r="F466" s="167"/>
      <c r="G466" s="224">
        <f t="shared" ref="G466:G473" si="301">SUM(F466,E466)</f>
        <v>0</v>
      </c>
      <c r="H466" s="171"/>
      <c r="I466" s="172"/>
      <c r="J466" s="172"/>
      <c r="K466" s="104">
        <f t="shared" si="165"/>
        <v>0</v>
      </c>
      <c r="L466" s="104">
        <f t="shared" si="16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0" t="s">
        <v>451</v>
      </c>
      <c r="D467" s="244" t="s">
        <v>452</v>
      </c>
      <c r="E467" s="166">
        <v>0</v>
      </c>
      <c r="F467" s="167"/>
      <c r="G467" s="224">
        <f t="shared" si="301"/>
        <v>0</v>
      </c>
      <c r="H467" s="171"/>
      <c r="I467" s="172"/>
      <c r="J467" s="172"/>
      <c r="K467" s="104">
        <f t="shared" si="165"/>
        <v>0</v>
      </c>
      <c r="L467" s="104">
        <f t="shared" si="16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0" t="s">
        <v>453</v>
      </c>
      <c r="D468" s="244" t="s">
        <v>454</v>
      </c>
      <c r="E468" s="166">
        <v>0</v>
      </c>
      <c r="F468" s="167"/>
      <c r="G468" s="224">
        <f t="shared" si="301"/>
        <v>0</v>
      </c>
      <c r="H468" s="171"/>
      <c r="I468" s="172"/>
      <c r="J468" s="172"/>
      <c r="K468" s="104">
        <f t="shared" si="165"/>
        <v>0</v>
      </c>
      <c r="L468" s="104">
        <f t="shared" si="16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57" t="s">
        <v>455</v>
      </c>
      <c r="C469" s="747"/>
      <c r="D469" s="165" t="s">
        <v>456</v>
      </c>
      <c r="E469" s="166">
        <v>0</v>
      </c>
      <c r="F469" s="167"/>
      <c r="G469" s="224">
        <f t="shared" si="301"/>
        <v>0</v>
      </c>
      <c r="H469" s="171"/>
      <c r="I469" s="172"/>
      <c r="J469" s="172"/>
      <c r="K469" s="104">
        <f t="shared" si="165"/>
        <v>0</v>
      </c>
      <c r="L469" s="104">
        <f t="shared" si="16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57" t="s">
        <v>457</v>
      </c>
      <c r="C470" s="747"/>
      <c r="D470" s="165" t="s">
        <v>458</v>
      </c>
      <c r="E470" s="166">
        <v>0</v>
      </c>
      <c r="F470" s="167"/>
      <c r="G470" s="224">
        <f t="shared" si="301"/>
        <v>0</v>
      </c>
      <c r="H470" s="171"/>
      <c r="I470" s="172"/>
      <c r="J470" s="172"/>
      <c r="K470" s="104">
        <f t="shared" si="165"/>
        <v>0</v>
      </c>
      <c r="L470" s="104">
        <f t="shared" si="16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57" t="s">
        <v>459</v>
      </c>
      <c r="C471" s="747"/>
      <c r="D471" s="174" t="s">
        <v>460</v>
      </c>
      <c r="E471" s="166">
        <v>33744.400000000001</v>
      </c>
      <c r="F471" s="212"/>
      <c r="G471" s="224">
        <f t="shared" si="301"/>
        <v>33744.400000000001</v>
      </c>
      <c r="H471" s="198"/>
      <c r="I471" s="199"/>
      <c r="J471" s="199"/>
      <c r="K471" s="104">
        <f t="shared" si="165"/>
        <v>67488.800000000003</v>
      </c>
      <c r="L471" s="104">
        <f t="shared" si="169"/>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57" t="s">
        <v>461</v>
      </c>
      <c r="C472" s="747"/>
      <c r="D472" s="165" t="s">
        <v>462</v>
      </c>
      <c r="E472" s="166">
        <v>0</v>
      </c>
      <c r="F472" s="167"/>
      <c r="G472" s="224">
        <f t="shared" si="301"/>
        <v>0</v>
      </c>
      <c r="H472" s="171"/>
      <c r="I472" s="172"/>
      <c r="J472" s="172"/>
      <c r="K472" s="104">
        <f t="shared" si="165"/>
        <v>0</v>
      </c>
      <c r="L472" s="104">
        <f t="shared" si="16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57" t="s">
        <v>463</v>
      </c>
      <c r="C473" s="747"/>
      <c r="D473" s="165" t="s">
        <v>464</v>
      </c>
      <c r="E473" s="166">
        <v>0</v>
      </c>
      <c r="F473" s="167"/>
      <c r="G473" s="224">
        <f t="shared" si="301"/>
        <v>0</v>
      </c>
      <c r="H473" s="171"/>
      <c r="I473" s="172"/>
      <c r="J473" s="172"/>
      <c r="K473" s="104">
        <f t="shared" si="165"/>
        <v>0</v>
      </c>
      <c r="L473" s="104">
        <f t="shared" si="16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3"/>
      <c r="B474" s="752" t="s">
        <v>699</v>
      </c>
      <c r="C474" s="741"/>
      <c r="D474" s="237" t="s">
        <v>466</v>
      </c>
      <c r="E474" s="238">
        <v>13933</v>
      </c>
      <c r="F474" s="239">
        <f t="shared" ref="F474:J474" si="302">SUM(F475:F477)</f>
        <v>0</v>
      </c>
      <c r="G474" s="240">
        <f t="shared" si="302"/>
        <v>13933</v>
      </c>
      <c r="H474" s="241">
        <f t="shared" si="302"/>
        <v>0</v>
      </c>
      <c r="I474" s="242">
        <f t="shared" si="302"/>
        <v>0</v>
      </c>
      <c r="J474" s="242">
        <f t="shared" si="302"/>
        <v>0</v>
      </c>
      <c r="K474" s="104">
        <f t="shared" si="165"/>
        <v>27866</v>
      </c>
      <c r="L474" s="104">
        <f t="shared" si="169"/>
        <v>13933</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0" t="s">
        <v>467</v>
      </c>
      <c r="D475" s="244" t="s">
        <v>468</v>
      </c>
      <c r="E475" s="166">
        <v>1148</v>
      </c>
      <c r="F475" s="212"/>
      <c r="G475" s="224">
        <f t="shared" ref="G475:G478" si="303">SUM(F475,E475)</f>
        <v>1148</v>
      </c>
      <c r="H475" s="171"/>
      <c r="I475" s="172"/>
      <c r="J475" s="172"/>
      <c r="K475" s="104">
        <f t="shared" si="165"/>
        <v>2296</v>
      </c>
      <c r="L475" s="104">
        <f t="shared" si="169"/>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0" t="s">
        <v>469</v>
      </c>
      <c r="D476" s="244" t="s">
        <v>470</v>
      </c>
      <c r="E476" s="166">
        <v>4940</v>
      </c>
      <c r="F476" s="166"/>
      <c r="G476" s="224">
        <f t="shared" si="303"/>
        <v>4940</v>
      </c>
      <c r="H476" s="171"/>
      <c r="I476" s="172"/>
      <c r="J476" s="172"/>
      <c r="K476" s="104">
        <f t="shared" si="165"/>
        <v>9880</v>
      </c>
      <c r="L476" s="104">
        <f t="shared" si="169"/>
        <v>4940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0" t="s">
        <v>471</v>
      </c>
      <c r="D477" s="244" t="s">
        <v>472</v>
      </c>
      <c r="E477" s="166">
        <v>7845</v>
      </c>
      <c r="F477" s="166"/>
      <c r="G477" s="224">
        <f t="shared" si="303"/>
        <v>7845</v>
      </c>
      <c r="H477" s="171"/>
      <c r="I477" s="172"/>
      <c r="J477" s="172"/>
      <c r="K477" s="104">
        <f t="shared" si="165"/>
        <v>15690</v>
      </c>
      <c r="L477" s="104">
        <f t="shared" si="169"/>
        <v>7845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57" t="s">
        <v>473</v>
      </c>
      <c r="C478" s="747"/>
      <c r="D478" s="165" t="s">
        <v>474</v>
      </c>
      <c r="E478" s="166">
        <v>0</v>
      </c>
      <c r="F478" s="167"/>
      <c r="G478" s="224">
        <f t="shared" si="303"/>
        <v>0</v>
      </c>
      <c r="H478" s="171"/>
      <c r="I478" s="172"/>
      <c r="J478" s="172"/>
      <c r="K478" s="104">
        <f t="shared" si="165"/>
        <v>0</v>
      </c>
      <c r="L478" s="104">
        <f t="shared" si="16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3"/>
      <c r="B479" s="752" t="s">
        <v>700</v>
      </c>
      <c r="C479" s="741"/>
      <c r="D479" s="237" t="s">
        <v>476</v>
      </c>
      <c r="E479" s="238">
        <v>0</v>
      </c>
      <c r="F479" s="239">
        <f t="shared" ref="F479:J479" si="304">SUM(F480:F482)</f>
        <v>0</v>
      </c>
      <c r="G479" s="240">
        <f t="shared" si="304"/>
        <v>0</v>
      </c>
      <c r="H479" s="241">
        <f t="shared" si="304"/>
        <v>0</v>
      </c>
      <c r="I479" s="242">
        <f t="shared" si="304"/>
        <v>0</v>
      </c>
      <c r="J479" s="242">
        <f t="shared" si="304"/>
        <v>0</v>
      </c>
      <c r="K479" s="104">
        <f t="shared" si="165"/>
        <v>0</v>
      </c>
      <c r="L479" s="104">
        <f t="shared" si="169"/>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0" t="s">
        <v>477</v>
      </c>
      <c r="D480" s="244" t="s">
        <v>478</v>
      </c>
      <c r="E480" s="166">
        <v>0</v>
      </c>
      <c r="F480" s="167"/>
      <c r="G480" s="224">
        <f t="shared" ref="G480:G483" si="305">SUM(F480,E480)</f>
        <v>0</v>
      </c>
      <c r="H480" s="171"/>
      <c r="I480" s="172"/>
      <c r="J480" s="172"/>
      <c r="K480" s="104">
        <f t="shared" si="165"/>
        <v>0</v>
      </c>
      <c r="L480" s="104">
        <f t="shared" si="16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0" t="s">
        <v>479</v>
      </c>
      <c r="D481" s="244" t="s">
        <v>480</v>
      </c>
      <c r="E481" s="166">
        <v>0</v>
      </c>
      <c r="F481" s="167"/>
      <c r="G481" s="224">
        <f t="shared" si="305"/>
        <v>0</v>
      </c>
      <c r="H481" s="171"/>
      <c r="I481" s="172"/>
      <c r="J481" s="172"/>
      <c r="K481" s="104">
        <f t="shared" si="165"/>
        <v>0</v>
      </c>
      <c r="L481" s="104">
        <f t="shared" si="169"/>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0" t="s">
        <v>481</v>
      </c>
      <c r="D482" s="244" t="s">
        <v>482</v>
      </c>
      <c r="E482" s="166">
        <v>0</v>
      </c>
      <c r="F482" s="167"/>
      <c r="G482" s="224">
        <f t="shared" si="305"/>
        <v>0</v>
      </c>
      <c r="H482" s="171"/>
      <c r="I482" s="172"/>
      <c r="J482" s="172"/>
      <c r="K482" s="104">
        <f t="shared" si="165"/>
        <v>0</v>
      </c>
      <c r="L482" s="104">
        <f t="shared" si="16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57" t="s">
        <v>483</v>
      </c>
      <c r="C483" s="747"/>
      <c r="D483" s="165" t="s">
        <v>484</v>
      </c>
      <c r="E483" s="166">
        <v>0</v>
      </c>
      <c r="F483" s="167"/>
      <c r="G483" s="224">
        <f t="shared" si="305"/>
        <v>0</v>
      </c>
      <c r="H483" s="171"/>
      <c r="I483" s="172"/>
      <c r="J483" s="172"/>
      <c r="K483" s="104">
        <f t="shared" si="165"/>
        <v>0</v>
      </c>
      <c r="L483" s="104">
        <f t="shared" si="16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3"/>
      <c r="B484" s="752" t="s">
        <v>519</v>
      </c>
      <c r="C484" s="741"/>
      <c r="D484" s="237" t="s">
        <v>520</v>
      </c>
      <c r="E484" s="238">
        <v>0</v>
      </c>
      <c r="F484" s="239">
        <f t="shared" ref="F484:G484" si="306">F485</f>
        <v>0</v>
      </c>
      <c r="G484" s="240">
        <f t="shared" si="306"/>
        <v>0</v>
      </c>
      <c r="H484" s="104"/>
      <c r="I484" s="104"/>
      <c r="J484" s="11"/>
      <c r="K484" s="11"/>
      <c r="L484" s="11">
        <f t="shared" si="16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718" t="s">
        <v>523</v>
      </c>
      <c r="D485" s="165" t="s">
        <v>524</v>
      </c>
      <c r="E485" s="166">
        <v>0</v>
      </c>
      <c r="F485" s="167"/>
      <c r="G485" s="224">
        <f t="shared" ref="G485:G493" si="307">SUM(F485,E485)</f>
        <v>0</v>
      </c>
      <c r="H485" s="198"/>
      <c r="I485" s="199"/>
      <c r="J485" s="199"/>
      <c r="K485" s="104">
        <f t="shared" ref="K485:K541" si="308">SUM(E485:G485)</f>
        <v>0</v>
      </c>
      <c r="L485" s="104">
        <f t="shared" si="16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57" t="s">
        <v>485</v>
      </c>
      <c r="C486" s="747"/>
      <c r="D486" s="165" t="s">
        <v>486</v>
      </c>
      <c r="E486" s="212">
        <v>0</v>
      </c>
      <c r="F486" s="212"/>
      <c r="G486" s="224">
        <f t="shared" si="307"/>
        <v>0</v>
      </c>
      <c r="H486" s="198"/>
      <c r="I486" s="199"/>
      <c r="J486" s="199"/>
      <c r="K486" s="104">
        <f t="shared" si="308"/>
        <v>0</v>
      </c>
      <c r="L486" s="104">
        <f t="shared" si="16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57" t="s">
        <v>525</v>
      </c>
      <c r="C487" s="747"/>
      <c r="D487" s="165" t="s">
        <v>526</v>
      </c>
      <c r="E487" s="166">
        <v>0</v>
      </c>
      <c r="F487" s="167"/>
      <c r="G487" s="224">
        <f t="shared" si="307"/>
        <v>0</v>
      </c>
      <c r="H487" s="198"/>
      <c r="I487" s="199"/>
      <c r="J487" s="199"/>
      <c r="K487" s="104">
        <f t="shared" si="308"/>
        <v>0</v>
      </c>
      <c r="L487" s="104">
        <f t="shared" si="16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57" t="s">
        <v>527</v>
      </c>
      <c r="C488" s="747"/>
      <c r="D488" s="165" t="s">
        <v>528</v>
      </c>
      <c r="E488" s="166">
        <v>0</v>
      </c>
      <c r="F488" s="167"/>
      <c r="G488" s="224">
        <f t="shared" si="307"/>
        <v>0</v>
      </c>
      <c r="H488" s="198"/>
      <c r="I488" s="199"/>
      <c r="J488" s="199"/>
      <c r="K488" s="104">
        <f t="shared" si="308"/>
        <v>0</v>
      </c>
      <c r="L488" s="104">
        <f t="shared" si="16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57" t="s">
        <v>517</v>
      </c>
      <c r="C489" s="747"/>
      <c r="D489" s="165" t="s">
        <v>529</v>
      </c>
      <c r="E489" s="166">
        <v>0</v>
      </c>
      <c r="F489" s="167"/>
      <c r="G489" s="224">
        <f t="shared" si="307"/>
        <v>0</v>
      </c>
      <c r="H489" s="198"/>
      <c r="I489" s="199"/>
      <c r="J489" s="199"/>
      <c r="K489" s="104">
        <f t="shared" si="308"/>
        <v>0</v>
      </c>
      <c r="L489" s="104">
        <f t="shared" si="169"/>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57" t="s">
        <v>530</v>
      </c>
      <c r="C490" s="747"/>
      <c r="D490" s="165" t="s">
        <v>531</v>
      </c>
      <c r="E490" s="166">
        <v>0</v>
      </c>
      <c r="F490" s="167">
        <f>F491</f>
        <v>0</v>
      </c>
      <c r="G490" s="224">
        <f t="shared" si="307"/>
        <v>0</v>
      </c>
      <c r="H490" s="196">
        <f t="shared" ref="H490:J490" si="309">H491</f>
        <v>0</v>
      </c>
      <c r="I490" s="197">
        <f t="shared" si="309"/>
        <v>0</v>
      </c>
      <c r="J490" s="197">
        <f t="shared" si="309"/>
        <v>0</v>
      </c>
      <c r="K490" s="104">
        <f t="shared" si="308"/>
        <v>0</v>
      </c>
      <c r="L490" s="104">
        <f t="shared" si="169"/>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5"/>
      <c r="C491" s="246" t="s">
        <v>534</v>
      </c>
      <c r="D491" s="165" t="s">
        <v>535</v>
      </c>
      <c r="E491" s="166">
        <v>0</v>
      </c>
      <c r="F491" s="167"/>
      <c r="G491" s="224">
        <f t="shared" si="307"/>
        <v>0</v>
      </c>
      <c r="H491" s="198"/>
      <c r="I491" s="199"/>
      <c r="J491" s="199"/>
      <c r="K491" s="104">
        <f t="shared" si="308"/>
        <v>0</v>
      </c>
      <c r="L491" s="104">
        <f t="shared" si="16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57" t="s">
        <v>536</v>
      </c>
      <c r="C492" s="747"/>
      <c r="D492" s="174" t="s">
        <v>537</v>
      </c>
      <c r="E492" s="166">
        <v>133042.79999999999</v>
      </c>
      <c r="F492" s="212"/>
      <c r="G492" s="224">
        <f t="shared" si="307"/>
        <v>133042.79999999999</v>
      </c>
      <c r="H492" s="198"/>
      <c r="I492" s="199"/>
      <c r="J492" s="199"/>
      <c r="K492" s="104">
        <f t="shared" si="308"/>
        <v>266085.59999999998</v>
      </c>
      <c r="L492" s="104">
        <f t="shared" si="169"/>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57" t="s">
        <v>538</v>
      </c>
      <c r="C493" s="747"/>
      <c r="D493" s="174" t="s">
        <v>539</v>
      </c>
      <c r="E493" s="166">
        <v>5847.1</v>
      </c>
      <c r="F493" s="687"/>
      <c r="G493" s="224">
        <f t="shared" si="307"/>
        <v>5847.1</v>
      </c>
      <c r="H493" s="198"/>
      <c r="I493" s="199"/>
      <c r="J493" s="199"/>
      <c r="K493" s="104">
        <f t="shared" si="308"/>
        <v>11694.2</v>
      </c>
      <c r="L493" s="104">
        <f t="shared" si="169"/>
        <v>5847.1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65" t="s">
        <v>552</v>
      </c>
      <c r="B494" s="739"/>
      <c r="C494" s="741"/>
      <c r="D494" s="232" t="s">
        <v>553</v>
      </c>
      <c r="E494" s="227">
        <v>0</v>
      </c>
      <c r="F494" s="228">
        <f t="shared" ref="F494:J494" si="310">SUM(F495,F500,F505,F509,F513,F517,F521,F526,F530,F534,F538)</f>
        <v>0</v>
      </c>
      <c r="G494" s="229">
        <f t="shared" si="310"/>
        <v>0</v>
      </c>
      <c r="H494" s="230">
        <f t="shared" si="310"/>
        <v>0</v>
      </c>
      <c r="I494" s="231">
        <f t="shared" si="310"/>
        <v>0</v>
      </c>
      <c r="J494" s="231">
        <f t="shared" si="310"/>
        <v>0</v>
      </c>
      <c r="K494" s="104">
        <f t="shared" si="308"/>
        <v>0</v>
      </c>
      <c r="L494" s="104">
        <f t="shared" si="16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7"/>
      <c r="B495" s="752" t="s">
        <v>554</v>
      </c>
      <c r="C495" s="741"/>
      <c r="D495" s="237" t="s">
        <v>555</v>
      </c>
      <c r="E495" s="238">
        <v>0</v>
      </c>
      <c r="F495" s="239">
        <f t="shared" ref="F495:J495" si="311">SUM(F496:F499)</f>
        <v>0</v>
      </c>
      <c r="G495" s="240">
        <f t="shared" si="311"/>
        <v>0</v>
      </c>
      <c r="H495" s="241">
        <f t="shared" si="311"/>
        <v>0</v>
      </c>
      <c r="I495" s="242">
        <f t="shared" si="311"/>
        <v>0</v>
      </c>
      <c r="J495" s="242">
        <f t="shared" si="311"/>
        <v>0</v>
      </c>
      <c r="K495" s="104">
        <f t="shared" si="308"/>
        <v>0</v>
      </c>
      <c r="L495" s="104">
        <f t="shared" si="16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48" t="s">
        <v>556</v>
      </c>
      <c r="D496" s="249" t="s">
        <v>557</v>
      </c>
      <c r="E496" s="212">
        <v>0</v>
      </c>
      <c r="F496" s="212"/>
      <c r="G496" s="168">
        <f t="shared" ref="G496:G499" si="312">SUM(F496,E496)</f>
        <v>0</v>
      </c>
      <c r="H496" s="198"/>
      <c r="I496" s="199"/>
      <c r="J496" s="199"/>
      <c r="K496" s="104">
        <f t="shared" si="308"/>
        <v>0</v>
      </c>
      <c r="L496" s="104">
        <f t="shared" si="16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5"/>
      <c r="B497" s="194"/>
      <c r="C497" s="210" t="s">
        <v>558</v>
      </c>
      <c r="D497" s="244" t="s">
        <v>559</v>
      </c>
      <c r="E497" s="212">
        <v>0</v>
      </c>
      <c r="F497" s="212"/>
      <c r="G497" s="168">
        <f t="shared" si="312"/>
        <v>0</v>
      </c>
      <c r="H497" s="198"/>
      <c r="I497" s="199"/>
      <c r="J497" s="199"/>
      <c r="K497" s="104">
        <f t="shared" si="308"/>
        <v>0</v>
      </c>
      <c r="L497" s="104">
        <f t="shared" si="169"/>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5"/>
      <c r="B498" s="194"/>
      <c r="C498" s="250" t="s">
        <v>560</v>
      </c>
      <c r="D498" s="251" t="s">
        <v>561</v>
      </c>
      <c r="E498" s="252">
        <v>0</v>
      </c>
      <c r="F498" s="252"/>
      <c r="G498" s="168">
        <f t="shared" si="312"/>
        <v>0</v>
      </c>
      <c r="H498" s="253"/>
      <c r="I498" s="254"/>
      <c r="J498" s="254"/>
      <c r="K498" s="104">
        <f t="shared" si="308"/>
        <v>0</v>
      </c>
      <c r="L498" s="104">
        <f t="shared" si="169"/>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50" t="s">
        <v>562</v>
      </c>
      <c r="D499" s="251" t="s">
        <v>563</v>
      </c>
      <c r="E499" s="252">
        <v>0</v>
      </c>
      <c r="F499" s="252"/>
      <c r="G499" s="168">
        <f t="shared" si="312"/>
        <v>0</v>
      </c>
      <c r="H499" s="253"/>
      <c r="I499" s="254"/>
      <c r="J499" s="254"/>
      <c r="K499" s="104">
        <f t="shared" si="308"/>
        <v>0</v>
      </c>
      <c r="L499" s="104">
        <f t="shared" si="169"/>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7"/>
      <c r="B500" s="752" t="s">
        <v>564</v>
      </c>
      <c r="C500" s="741"/>
      <c r="D500" s="237" t="s">
        <v>565</v>
      </c>
      <c r="E500" s="238">
        <v>0</v>
      </c>
      <c r="F500" s="239">
        <f t="shared" ref="F500:J500" si="313">SUM(F501:F504)</f>
        <v>0</v>
      </c>
      <c r="G500" s="240">
        <f t="shared" si="313"/>
        <v>0</v>
      </c>
      <c r="H500" s="241">
        <f t="shared" si="313"/>
        <v>0</v>
      </c>
      <c r="I500" s="242">
        <f t="shared" si="313"/>
        <v>0</v>
      </c>
      <c r="J500" s="242">
        <f t="shared" si="313"/>
        <v>0</v>
      </c>
      <c r="K500" s="104">
        <f t="shared" si="308"/>
        <v>0</v>
      </c>
      <c r="L500" s="104">
        <f t="shared" si="169"/>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48" t="s">
        <v>556</v>
      </c>
      <c r="D501" s="249" t="s">
        <v>566</v>
      </c>
      <c r="E501" s="255">
        <v>0</v>
      </c>
      <c r="F501" s="255"/>
      <c r="G501" s="168">
        <f t="shared" ref="G501:G504" si="314">SUM(F501,E501)</f>
        <v>0</v>
      </c>
      <c r="H501" s="256"/>
      <c r="I501" s="257"/>
      <c r="J501" s="257"/>
      <c r="K501" s="104">
        <f t="shared" si="308"/>
        <v>0</v>
      </c>
      <c r="L501" s="104">
        <f t="shared" si="169"/>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48" t="s">
        <v>558</v>
      </c>
      <c r="D502" s="249" t="s">
        <v>567</v>
      </c>
      <c r="E502" s="212">
        <v>0</v>
      </c>
      <c r="F502" s="212"/>
      <c r="G502" s="168">
        <f t="shared" si="314"/>
        <v>0</v>
      </c>
      <c r="H502" s="198"/>
      <c r="I502" s="199"/>
      <c r="J502" s="199"/>
      <c r="K502" s="104">
        <f t="shared" si="308"/>
        <v>0</v>
      </c>
      <c r="L502" s="104">
        <f t="shared" si="16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5"/>
      <c r="B503" s="194"/>
      <c r="C503" s="250" t="s">
        <v>560</v>
      </c>
      <c r="D503" s="251" t="s">
        <v>568</v>
      </c>
      <c r="E503" s="252">
        <v>0</v>
      </c>
      <c r="F503" s="252"/>
      <c r="G503" s="168">
        <f t="shared" si="314"/>
        <v>0</v>
      </c>
      <c r="H503" s="253"/>
      <c r="I503" s="254"/>
      <c r="J503" s="254"/>
      <c r="K503" s="104">
        <f t="shared" si="308"/>
        <v>0</v>
      </c>
      <c r="L503" s="104">
        <f t="shared" si="169"/>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50" t="s">
        <v>562</v>
      </c>
      <c r="D504" s="251" t="s">
        <v>569</v>
      </c>
      <c r="E504" s="252">
        <v>0</v>
      </c>
      <c r="F504" s="252"/>
      <c r="G504" s="168">
        <f t="shared" si="314"/>
        <v>0</v>
      </c>
      <c r="H504" s="253"/>
      <c r="I504" s="254"/>
      <c r="J504" s="254"/>
      <c r="K504" s="104">
        <f t="shared" si="308"/>
        <v>0</v>
      </c>
      <c r="L504" s="104">
        <f t="shared" si="16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7"/>
      <c r="B505" s="752" t="s">
        <v>570</v>
      </c>
      <c r="C505" s="741"/>
      <c r="D505" s="237" t="s">
        <v>571</v>
      </c>
      <c r="E505" s="238">
        <v>0</v>
      </c>
      <c r="F505" s="239">
        <f t="shared" ref="F505:J505" si="315">SUM(F506:F508)</f>
        <v>0</v>
      </c>
      <c r="G505" s="240">
        <f t="shared" si="315"/>
        <v>0</v>
      </c>
      <c r="H505" s="241">
        <f t="shared" si="315"/>
        <v>0</v>
      </c>
      <c r="I505" s="242">
        <f t="shared" si="315"/>
        <v>0</v>
      </c>
      <c r="J505" s="242">
        <f t="shared" si="315"/>
        <v>0</v>
      </c>
      <c r="K505" s="104">
        <f t="shared" si="308"/>
        <v>0</v>
      </c>
      <c r="L505" s="104">
        <f t="shared" si="16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48" t="s">
        <v>556</v>
      </c>
      <c r="D506" s="249" t="s">
        <v>572</v>
      </c>
      <c r="E506" s="255">
        <v>0</v>
      </c>
      <c r="F506" s="255"/>
      <c r="G506" s="168">
        <f t="shared" ref="G506:G508" si="316">SUM(F506,E506)</f>
        <v>0</v>
      </c>
      <c r="H506" s="256"/>
      <c r="I506" s="257"/>
      <c r="J506" s="257"/>
      <c r="K506" s="104">
        <f t="shared" si="308"/>
        <v>0</v>
      </c>
      <c r="L506" s="104">
        <f t="shared" si="16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5"/>
      <c r="B507" s="194"/>
      <c r="C507" s="248" t="s">
        <v>558</v>
      </c>
      <c r="D507" s="249" t="s">
        <v>573</v>
      </c>
      <c r="E507" s="255">
        <v>0</v>
      </c>
      <c r="F507" s="255"/>
      <c r="G507" s="168">
        <f t="shared" si="316"/>
        <v>0</v>
      </c>
      <c r="H507" s="256"/>
      <c r="I507" s="257"/>
      <c r="J507" s="257"/>
      <c r="K507" s="104">
        <f t="shared" si="308"/>
        <v>0</v>
      </c>
      <c r="L507" s="104">
        <f t="shared" si="16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50" t="s">
        <v>560</v>
      </c>
      <c r="D508" s="251" t="s">
        <v>574</v>
      </c>
      <c r="E508" s="252">
        <v>0</v>
      </c>
      <c r="F508" s="252"/>
      <c r="G508" s="168">
        <f t="shared" si="316"/>
        <v>0</v>
      </c>
      <c r="H508" s="253"/>
      <c r="I508" s="254"/>
      <c r="J508" s="254"/>
      <c r="K508" s="104">
        <f t="shared" si="308"/>
        <v>0</v>
      </c>
      <c r="L508" s="104">
        <f t="shared" si="16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7"/>
      <c r="B509" s="752" t="s">
        <v>575</v>
      </c>
      <c r="C509" s="741"/>
      <c r="D509" s="237" t="s">
        <v>576</v>
      </c>
      <c r="E509" s="238">
        <v>0</v>
      </c>
      <c r="F509" s="239">
        <f t="shared" ref="F509:J509" si="317">SUM(F510:F512)</f>
        <v>0</v>
      </c>
      <c r="G509" s="240">
        <f t="shared" si="317"/>
        <v>0</v>
      </c>
      <c r="H509" s="241">
        <f t="shared" si="317"/>
        <v>0</v>
      </c>
      <c r="I509" s="242">
        <f t="shared" si="317"/>
        <v>0</v>
      </c>
      <c r="J509" s="242">
        <f t="shared" si="317"/>
        <v>0</v>
      </c>
      <c r="K509" s="104">
        <f t="shared" si="308"/>
        <v>0</v>
      </c>
      <c r="L509" s="104">
        <f t="shared" si="16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48" t="s">
        <v>556</v>
      </c>
      <c r="D510" s="249" t="s">
        <v>577</v>
      </c>
      <c r="E510" s="255">
        <v>0</v>
      </c>
      <c r="F510" s="255"/>
      <c r="G510" s="168">
        <f t="shared" ref="G510:G512" si="318">SUM(F510,E510)</f>
        <v>0</v>
      </c>
      <c r="H510" s="256"/>
      <c r="I510" s="257"/>
      <c r="J510" s="257"/>
      <c r="K510" s="104">
        <f t="shared" si="308"/>
        <v>0</v>
      </c>
      <c r="L510" s="104">
        <f t="shared" ref="L510:L546" si="319">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5"/>
      <c r="B511" s="194"/>
      <c r="C511" s="248" t="s">
        <v>558</v>
      </c>
      <c r="D511" s="249" t="s">
        <v>578</v>
      </c>
      <c r="E511" s="255">
        <v>0</v>
      </c>
      <c r="F511" s="255"/>
      <c r="G511" s="168">
        <f t="shared" si="318"/>
        <v>0</v>
      </c>
      <c r="H511" s="256"/>
      <c r="I511" s="257"/>
      <c r="J511" s="257"/>
      <c r="K511" s="104">
        <f t="shared" si="308"/>
        <v>0</v>
      </c>
      <c r="L511" s="104">
        <f t="shared" si="31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50" t="s">
        <v>560</v>
      </c>
      <c r="D512" s="251" t="s">
        <v>579</v>
      </c>
      <c r="E512" s="252">
        <v>0</v>
      </c>
      <c r="F512" s="252"/>
      <c r="G512" s="168">
        <f t="shared" si="318"/>
        <v>0</v>
      </c>
      <c r="H512" s="253"/>
      <c r="I512" s="254"/>
      <c r="J512" s="254"/>
      <c r="K512" s="104">
        <f t="shared" si="308"/>
        <v>0</v>
      </c>
      <c r="L512" s="104">
        <f t="shared" si="31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7"/>
      <c r="B513" s="752" t="s">
        <v>580</v>
      </c>
      <c r="C513" s="741"/>
      <c r="D513" s="237" t="s">
        <v>581</v>
      </c>
      <c r="E513" s="238">
        <v>0</v>
      </c>
      <c r="F513" s="239">
        <f t="shared" ref="F513:J513" si="320">SUM(F514:F516)</f>
        <v>0</v>
      </c>
      <c r="G513" s="240">
        <f t="shared" si="320"/>
        <v>0</v>
      </c>
      <c r="H513" s="241">
        <f t="shared" si="320"/>
        <v>0</v>
      </c>
      <c r="I513" s="242">
        <f t="shared" si="320"/>
        <v>0</v>
      </c>
      <c r="J513" s="242">
        <f t="shared" si="320"/>
        <v>0</v>
      </c>
      <c r="K513" s="104">
        <f t="shared" si="308"/>
        <v>0</v>
      </c>
      <c r="L513" s="104">
        <f t="shared" si="31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48" t="s">
        <v>556</v>
      </c>
      <c r="D514" s="249" t="s">
        <v>582</v>
      </c>
      <c r="E514" s="255">
        <v>0</v>
      </c>
      <c r="F514" s="255"/>
      <c r="G514" s="168">
        <f t="shared" ref="G514:G516" si="321">SUM(F514,E514)</f>
        <v>0</v>
      </c>
      <c r="H514" s="256"/>
      <c r="I514" s="257"/>
      <c r="J514" s="257"/>
      <c r="K514" s="104">
        <f t="shared" si="308"/>
        <v>0</v>
      </c>
      <c r="L514" s="104">
        <f t="shared" si="31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5"/>
      <c r="B515" s="194"/>
      <c r="C515" s="248" t="s">
        <v>558</v>
      </c>
      <c r="D515" s="249" t="s">
        <v>583</v>
      </c>
      <c r="E515" s="255">
        <v>0</v>
      </c>
      <c r="F515" s="255"/>
      <c r="G515" s="168">
        <f t="shared" si="321"/>
        <v>0</v>
      </c>
      <c r="H515" s="256"/>
      <c r="I515" s="257"/>
      <c r="J515" s="257"/>
      <c r="K515" s="104">
        <f t="shared" si="308"/>
        <v>0</v>
      </c>
      <c r="L515" s="104">
        <f t="shared" si="319"/>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50" t="s">
        <v>560</v>
      </c>
      <c r="D516" s="251" t="s">
        <v>584</v>
      </c>
      <c r="E516" s="252">
        <v>0</v>
      </c>
      <c r="F516" s="252"/>
      <c r="G516" s="168">
        <f t="shared" si="321"/>
        <v>0</v>
      </c>
      <c r="H516" s="253"/>
      <c r="I516" s="254"/>
      <c r="J516" s="254"/>
      <c r="K516" s="104">
        <f t="shared" si="308"/>
        <v>0</v>
      </c>
      <c r="L516" s="104">
        <f t="shared" si="319"/>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7"/>
      <c r="B517" s="752" t="s">
        <v>701</v>
      </c>
      <c r="C517" s="741"/>
      <c r="D517" s="237" t="s">
        <v>586</v>
      </c>
      <c r="E517" s="238">
        <v>0</v>
      </c>
      <c r="F517" s="239">
        <f t="shared" ref="F517:J517" si="322">SUM(F518:F520)</f>
        <v>0</v>
      </c>
      <c r="G517" s="240">
        <f t="shared" si="322"/>
        <v>0</v>
      </c>
      <c r="H517" s="241">
        <f t="shared" si="322"/>
        <v>0</v>
      </c>
      <c r="I517" s="242">
        <f t="shared" si="322"/>
        <v>0</v>
      </c>
      <c r="J517" s="242">
        <f t="shared" si="322"/>
        <v>0</v>
      </c>
      <c r="K517" s="104">
        <f t="shared" si="308"/>
        <v>0</v>
      </c>
      <c r="L517" s="104">
        <f t="shared" si="319"/>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48" t="s">
        <v>556</v>
      </c>
      <c r="D518" s="249" t="s">
        <v>587</v>
      </c>
      <c r="E518" s="255">
        <v>0</v>
      </c>
      <c r="F518" s="255"/>
      <c r="G518" s="168">
        <f t="shared" ref="G518:G520" si="323">SUM(F518,E518)</f>
        <v>0</v>
      </c>
      <c r="H518" s="256"/>
      <c r="I518" s="257"/>
      <c r="J518" s="257"/>
      <c r="K518" s="104">
        <f t="shared" si="308"/>
        <v>0</v>
      </c>
      <c r="L518" s="104">
        <f t="shared" si="319"/>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5"/>
      <c r="B519" s="194"/>
      <c r="C519" s="248" t="s">
        <v>558</v>
      </c>
      <c r="D519" s="249" t="s">
        <v>588</v>
      </c>
      <c r="E519" s="255">
        <v>0</v>
      </c>
      <c r="F519" s="255"/>
      <c r="G519" s="168">
        <f t="shared" si="323"/>
        <v>0</v>
      </c>
      <c r="H519" s="256"/>
      <c r="I519" s="257"/>
      <c r="J519" s="257"/>
      <c r="K519" s="104">
        <f t="shared" si="308"/>
        <v>0</v>
      </c>
      <c r="L519" s="104">
        <f t="shared" si="319"/>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50" t="s">
        <v>560</v>
      </c>
      <c r="D520" s="251" t="s">
        <v>589</v>
      </c>
      <c r="E520" s="252">
        <v>0</v>
      </c>
      <c r="F520" s="252"/>
      <c r="G520" s="168">
        <f t="shared" si="323"/>
        <v>0</v>
      </c>
      <c r="H520" s="253"/>
      <c r="I520" s="254"/>
      <c r="J520" s="254"/>
      <c r="K520" s="104">
        <f t="shared" si="308"/>
        <v>0</v>
      </c>
      <c r="L520" s="104">
        <f t="shared" si="319"/>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7"/>
      <c r="B521" s="752" t="s">
        <v>590</v>
      </c>
      <c r="C521" s="741"/>
      <c r="D521" s="237" t="s">
        <v>591</v>
      </c>
      <c r="E521" s="238">
        <v>0</v>
      </c>
      <c r="F521" s="239">
        <f t="shared" ref="F521:J521" si="324">SUM(F522:F525)</f>
        <v>0</v>
      </c>
      <c r="G521" s="240">
        <f t="shared" si="324"/>
        <v>0</v>
      </c>
      <c r="H521" s="241">
        <f t="shared" si="324"/>
        <v>0</v>
      </c>
      <c r="I521" s="242">
        <f t="shared" si="324"/>
        <v>0</v>
      </c>
      <c r="J521" s="242">
        <f t="shared" si="324"/>
        <v>0</v>
      </c>
      <c r="K521" s="104">
        <f t="shared" si="308"/>
        <v>0</v>
      </c>
      <c r="L521" s="104">
        <f t="shared" si="319"/>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48" t="s">
        <v>556</v>
      </c>
      <c r="D522" s="249" t="s">
        <v>592</v>
      </c>
      <c r="E522" s="255">
        <v>0</v>
      </c>
      <c r="F522" s="255"/>
      <c r="G522" s="168">
        <f t="shared" ref="G522:G525" si="325">SUM(F522,E522)</f>
        <v>0</v>
      </c>
      <c r="H522" s="256"/>
      <c r="I522" s="257"/>
      <c r="J522" s="257"/>
      <c r="K522" s="104">
        <f t="shared" si="308"/>
        <v>0</v>
      </c>
      <c r="L522" s="104">
        <f t="shared" si="319"/>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48" t="s">
        <v>558</v>
      </c>
      <c r="D523" s="249" t="s">
        <v>593</v>
      </c>
      <c r="E523" s="255">
        <v>0</v>
      </c>
      <c r="F523" s="255"/>
      <c r="G523" s="168">
        <f t="shared" si="325"/>
        <v>0</v>
      </c>
      <c r="H523" s="256"/>
      <c r="I523" s="257"/>
      <c r="J523" s="257"/>
      <c r="K523" s="104">
        <f t="shared" si="308"/>
        <v>0</v>
      </c>
      <c r="L523" s="104">
        <f t="shared" si="319"/>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5"/>
      <c r="B524" s="194"/>
      <c r="C524" s="250" t="s">
        <v>560</v>
      </c>
      <c r="D524" s="251" t="s">
        <v>594</v>
      </c>
      <c r="E524" s="252">
        <v>0</v>
      </c>
      <c r="F524" s="252"/>
      <c r="G524" s="168">
        <f t="shared" si="325"/>
        <v>0</v>
      </c>
      <c r="H524" s="253"/>
      <c r="I524" s="254"/>
      <c r="J524" s="254"/>
      <c r="K524" s="104">
        <f t="shared" si="308"/>
        <v>0</v>
      </c>
      <c r="L524" s="104">
        <f t="shared" si="319"/>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50" t="s">
        <v>562</v>
      </c>
      <c r="D525" s="251" t="s">
        <v>595</v>
      </c>
      <c r="E525" s="252">
        <v>0</v>
      </c>
      <c r="F525" s="252"/>
      <c r="G525" s="168">
        <f t="shared" si="325"/>
        <v>0</v>
      </c>
      <c r="H525" s="253"/>
      <c r="I525" s="254"/>
      <c r="J525" s="254"/>
      <c r="K525" s="104">
        <f t="shared" si="308"/>
        <v>0</v>
      </c>
      <c r="L525" s="104">
        <f t="shared" si="319"/>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7"/>
      <c r="B526" s="752" t="s">
        <v>702</v>
      </c>
      <c r="C526" s="741"/>
      <c r="D526" s="237" t="s">
        <v>597</v>
      </c>
      <c r="E526" s="238">
        <v>0</v>
      </c>
      <c r="F526" s="239">
        <f t="shared" ref="F526:J526" si="326">SUM(F527:F529)</f>
        <v>0</v>
      </c>
      <c r="G526" s="240">
        <f t="shared" si="326"/>
        <v>0</v>
      </c>
      <c r="H526" s="241">
        <f t="shared" si="326"/>
        <v>0</v>
      </c>
      <c r="I526" s="242">
        <f t="shared" si="326"/>
        <v>0</v>
      </c>
      <c r="J526" s="242">
        <f t="shared" si="326"/>
        <v>0</v>
      </c>
      <c r="K526" s="104">
        <f t="shared" si="308"/>
        <v>0</v>
      </c>
      <c r="L526" s="104">
        <f t="shared" si="319"/>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48" t="s">
        <v>556</v>
      </c>
      <c r="D527" s="249" t="s">
        <v>598</v>
      </c>
      <c r="E527" s="255">
        <v>0</v>
      </c>
      <c r="F527" s="255"/>
      <c r="G527" s="168">
        <f t="shared" ref="G527:G529" si="327">SUM(F527,E527)</f>
        <v>0</v>
      </c>
      <c r="H527" s="256"/>
      <c r="I527" s="257"/>
      <c r="J527" s="257"/>
      <c r="K527" s="104">
        <f t="shared" si="308"/>
        <v>0</v>
      </c>
      <c r="L527" s="104">
        <f t="shared" si="319"/>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5"/>
      <c r="B528" s="194"/>
      <c r="C528" s="248" t="s">
        <v>558</v>
      </c>
      <c r="D528" s="249" t="s">
        <v>599</v>
      </c>
      <c r="E528" s="255">
        <v>0</v>
      </c>
      <c r="F528" s="255"/>
      <c r="G528" s="168">
        <f t="shared" si="327"/>
        <v>0</v>
      </c>
      <c r="H528" s="256"/>
      <c r="I528" s="257"/>
      <c r="J528" s="257"/>
      <c r="K528" s="104">
        <f t="shared" si="308"/>
        <v>0</v>
      </c>
      <c r="L528" s="104">
        <f t="shared" si="319"/>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50" t="s">
        <v>560</v>
      </c>
      <c r="D529" s="251" t="s">
        <v>600</v>
      </c>
      <c r="E529" s="252">
        <v>0</v>
      </c>
      <c r="F529" s="252"/>
      <c r="G529" s="168">
        <f t="shared" si="327"/>
        <v>0</v>
      </c>
      <c r="H529" s="253"/>
      <c r="I529" s="254"/>
      <c r="J529" s="254"/>
      <c r="K529" s="104">
        <f t="shared" si="308"/>
        <v>0</v>
      </c>
      <c r="L529" s="104">
        <f t="shared" si="319"/>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7"/>
      <c r="B530" s="752" t="s">
        <v>703</v>
      </c>
      <c r="C530" s="741"/>
      <c r="D530" s="237" t="s">
        <v>602</v>
      </c>
      <c r="E530" s="238">
        <v>0</v>
      </c>
      <c r="F530" s="239">
        <f t="shared" ref="F530:J530" si="328">SUM(F531:F533)</f>
        <v>0</v>
      </c>
      <c r="G530" s="240">
        <f t="shared" si="328"/>
        <v>0</v>
      </c>
      <c r="H530" s="241">
        <f t="shared" si="328"/>
        <v>0</v>
      </c>
      <c r="I530" s="242">
        <f t="shared" si="328"/>
        <v>0</v>
      </c>
      <c r="J530" s="242">
        <f t="shared" si="328"/>
        <v>0</v>
      </c>
      <c r="K530" s="104">
        <f t="shared" si="308"/>
        <v>0</v>
      </c>
      <c r="L530" s="104">
        <f t="shared" si="319"/>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48" t="s">
        <v>556</v>
      </c>
      <c r="D531" s="249" t="s">
        <v>603</v>
      </c>
      <c r="E531" s="255">
        <v>0</v>
      </c>
      <c r="F531" s="255"/>
      <c r="G531" s="168">
        <f t="shared" ref="G531:G533" si="329">SUM(F531,E531)</f>
        <v>0</v>
      </c>
      <c r="H531" s="256"/>
      <c r="I531" s="257"/>
      <c r="J531" s="257"/>
      <c r="K531" s="104">
        <f t="shared" si="308"/>
        <v>0</v>
      </c>
      <c r="L531" s="104">
        <f t="shared" si="319"/>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5"/>
      <c r="B532" s="194"/>
      <c r="C532" s="248" t="s">
        <v>558</v>
      </c>
      <c r="D532" s="249" t="s">
        <v>604</v>
      </c>
      <c r="E532" s="255">
        <v>0</v>
      </c>
      <c r="F532" s="255"/>
      <c r="G532" s="168">
        <f t="shared" si="329"/>
        <v>0</v>
      </c>
      <c r="H532" s="256"/>
      <c r="I532" s="257"/>
      <c r="J532" s="257"/>
      <c r="K532" s="104">
        <f t="shared" si="308"/>
        <v>0</v>
      </c>
      <c r="L532" s="104">
        <f t="shared" si="319"/>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50" t="s">
        <v>560</v>
      </c>
      <c r="D533" s="251" t="s">
        <v>605</v>
      </c>
      <c r="E533" s="252">
        <v>0</v>
      </c>
      <c r="F533" s="252"/>
      <c r="G533" s="168">
        <f t="shared" si="329"/>
        <v>0</v>
      </c>
      <c r="H533" s="253"/>
      <c r="I533" s="254"/>
      <c r="J533" s="254"/>
      <c r="K533" s="104">
        <f t="shared" si="308"/>
        <v>0</v>
      </c>
      <c r="L533" s="104">
        <f t="shared" si="319"/>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7"/>
      <c r="B534" s="752" t="s">
        <v>606</v>
      </c>
      <c r="C534" s="741"/>
      <c r="D534" s="237" t="s">
        <v>607</v>
      </c>
      <c r="E534" s="238">
        <v>0</v>
      </c>
      <c r="F534" s="239">
        <f t="shared" ref="F534:J534" si="330">SUM(F535:F537)</f>
        <v>0</v>
      </c>
      <c r="G534" s="240">
        <f t="shared" si="330"/>
        <v>0</v>
      </c>
      <c r="H534" s="241">
        <f t="shared" si="330"/>
        <v>0</v>
      </c>
      <c r="I534" s="242">
        <f t="shared" si="330"/>
        <v>0</v>
      </c>
      <c r="J534" s="242">
        <f t="shared" si="330"/>
        <v>0</v>
      </c>
      <c r="K534" s="104">
        <f t="shared" si="308"/>
        <v>0</v>
      </c>
      <c r="L534" s="104">
        <f t="shared" si="319"/>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48" t="s">
        <v>556</v>
      </c>
      <c r="D535" s="249" t="s">
        <v>608</v>
      </c>
      <c r="E535" s="255">
        <v>0</v>
      </c>
      <c r="F535" s="255"/>
      <c r="G535" s="168">
        <f t="shared" ref="G535:G537" si="331">SUM(F535,E535)</f>
        <v>0</v>
      </c>
      <c r="H535" s="256"/>
      <c r="I535" s="257"/>
      <c r="J535" s="257"/>
      <c r="K535" s="104">
        <f t="shared" si="308"/>
        <v>0</v>
      </c>
      <c r="L535" s="104">
        <f t="shared" si="319"/>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5"/>
      <c r="B536" s="194"/>
      <c r="C536" s="248" t="s">
        <v>558</v>
      </c>
      <c r="D536" s="249" t="s">
        <v>609</v>
      </c>
      <c r="E536" s="255">
        <v>0</v>
      </c>
      <c r="F536" s="255"/>
      <c r="G536" s="168">
        <f t="shared" si="331"/>
        <v>0</v>
      </c>
      <c r="H536" s="256"/>
      <c r="I536" s="257"/>
      <c r="J536" s="257"/>
      <c r="K536" s="104">
        <f t="shared" si="308"/>
        <v>0</v>
      </c>
      <c r="L536" s="104">
        <f t="shared" si="319"/>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50" t="s">
        <v>610</v>
      </c>
      <c r="D537" s="251" t="s">
        <v>611</v>
      </c>
      <c r="E537" s="252">
        <v>0</v>
      </c>
      <c r="F537" s="252"/>
      <c r="G537" s="168">
        <f t="shared" si="331"/>
        <v>0</v>
      </c>
      <c r="H537" s="253"/>
      <c r="I537" s="254"/>
      <c r="J537" s="254"/>
      <c r="K537" s="104">
        <f t="shared" si="308"/>
        <v>0</v>
      </c>
      <c r="L537" s="104">
        <f t="shared" si="319"/>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7"/>
      <c r="B538" s="752" t="s">
        <v>612</v>
      </c>
      <c r="C538" s="741"/>
      <c r="D538" s="237" t="s">
        <v>613</v>
      </c>
      <c r="E538" s="238">
        <v>0</v>
      </c>
      <c r="F538" s="239">
        <f t="shared" ref="F538:J538" si="332">SUM(F539:F541)</f>
        <v>0</v>
      </c>
      <c r="G538" s="240">
        <f t="shared" si="332"/>
        <v>0</v>
      </c>
      <c r="H538" s="241">
        <f t="shared" si="332"/>
        <v>0</v>
      </c>
      <c r="I538" s="242">
        <f t="shared" si="332"/>
        <v>0</v>
      </c>
      <c r="J538" s="242">
        <f t="shared" si="332"/>
        <v>0</v>
      </c>
      <c r="K538" s="104">
        <f t="shared" si="308"/>
        <v>0</v>
      </c>
      <c r="L538" s="104">
        <f t="shared" si="319"/>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48" t="s">
        <v>556</v>
      </c>
      <c r="D539" s="249" t="s">
        <v>614</v>
      </c>
      <c r="E539" s="255">
        <v>0</v>
      </c>
      <c r="F539" s="255"/>
      <c r="G539" s="168">
        <f t="shared" ref="G539:G541" si="333">SUM(F539,E539)</f>
        <v>0</v>
      </c>
      <c r="H539" s="256"/>
      <c r="I539" s="257"/>
      <c r="J539" s="257"/>
      <c r="K539" s="104">
        <f t="shared" si="308"/>
        <v>0</v>
      </c>
      <c r="L539" s="104">
        <f t="shared" si="319"/>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5"/>
      <c r="B540" s="194"/>
      <c r="C540" s="248" t="s">
        <v>558</v>
      </c>
      <c r="D540" s="249" t="s">
        <v>615</v>
      </c>
      <c r="E540" s="255">
        <v>0</v>
      </c>
      <c r="F540" s="255"/>
      <c r="G540" s="168">
        <f t="shared" si="333"/>
        <v>0</v>
      </c>
      <c r="H540" s="256"/>
      <c r="I540" s="257"/>
      <c r="J540" s="257"/>
      <c r="K540" s="104">
        <f t="shared" si="308"/>
        <v>0</v>
      </c>
      <c r="L540" s="104">
        <f t="shared" si="319"/>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5"/>
      <c r="B541" s="194"/>
      <c r="C541" s="250" t="s">
        <v>610</v>
      </c>
      <c r="D541" s="251" t="s">
        <v>616</v>
      </c>
      <c r="E541" s="252">
        <v>0</v>
      </c>
      <c r="F541" s="252"/>
      <c r="G541" s="168">
        <f t="shared" si="333"/>
        <v>0</v>
      </c>
      <c r="H541" s="253"/>
      <c r="I541" s="254"/>
      <c r="J541" s="254"/>
      <c r="K541" s="104">
        <f t="shared" si="308"/>
        <v>0</v>
      </c>
      <c r="L541" s="104">
        <f t="shared" si="319"/>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65" t="s">
        <v>617</v>
      </c>
      <c r="B542" s="739"/>
      <c r="C542" s="741"/>
      <c r="D542" s="232" t="s">
        <v>618</v>
      </c>
      <c r="E542" s="227">
        <v>0</v>
      </c>
      <c r="F542" s="228">
        <f t="shared" ref="F542:G542" si="334">F543</f>
        <v>0</v>
      </c>
      <c r="G542" s="229">
        <f t="shared" si="334"/>
        <v>0</v>
      </c>
      <c r="H542" s="230"/>
      <c r="I542" s="231"/>
      <c r="J542" s="231"/>
      <c r="K542" s="104"/>
      <c r="L542" s="104">
        <f t="shared" si="319"/>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57" t="s">
        <v>619</v>
      </c>
      <c r="C543" s="747"/>
      <c r="D543" s="174"/>
      <c r="E543" s="166">
        <v>0</v>
      </c>
      <c r="F543" s="167"/>
      <c r="G543" s="168">
        <f>SUM(F543,E543)</f>
        <v>0</v>
      </c>
      <c r="H543" s="198"/>
      <c r="I543" s="199"/>
      <c r="J543" s="199"/>
      <c r="K543" s="104"/>
      <c r="L543" s="104">
        <f t="shared" si="319"/>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65" t="s">
        <v>620</v>
      </c>
      <c r="B544" s="739"/>
      <c r="C544" s="741"/>
      <c r="D544" s="232" t="s">
        <v>197</v>
      </c>
      <c r="E544" s="227">
        <v>38101.100000000006</v>
      </c>
      <c r="F544" s="228">
        <f t="shared" ref="F544:G544" si="335">SUM(F545,F549,F553,F557,F561,F565,F569,F573,F576)</f>
        <v>0</v>
      </c>
      <c r="G544" s="229">
        <f t="shared" si="335"/>
        <v>38101.100000000006</v>
      </c>
      <c r="H544" s="230" t="s">
        <v>621</v>
      </c>
      <c r="I544" s="231"/>
      <c r="J544" s="231" t="s">
        <v>621</v>
      </c>
      <c r="K544" s="104">
        <f t="shared" ref="K544:K594" si="336">SUM(E544:G544)</f>
        <v>76202.200000000012</v>
      </c>
      <c r="L544" s="104">
        <f t="shared" si="319"/>
        <v>38101.100000000006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7"/>
      <c r="B545" s="752" t="s">
        <v>622</v>
      </c>
      <c r="C545" s="741"/>
      <c r="D545" s="237" t="s">
        <v>623</v>
      </c>
      <c r="E545" s="238">
        <v>36498.100000000006</v>
      </c>
      <c r="F545" s="239">
        <f t="shared" ref="F545:G545" si="337">SUM(F546:F548)</f>
        <v>0</v>
      </c>
      <c r="G545" s="240">
        <f t="shared" si="337"/>
        <v>36498.100000000006</v>
      </c>
      <c r="H545" s="241" t="s">
        <v>621</v>
      </c>
      <c r="I545" s="242"/>
      <c r="J545" s="242" t="s">
        <v>621</v>
      </c>
      <c r="K545" s="104">
        <f t="shared" si="336"/>
        <v>72996.200000000012</v>
      </c>
      <c r="L545" s="104">
        <f t="shared" si="319"/>
        <v>36498.100000000006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8"/>
      <c r="B546" s="259"/>
      <c r="C546" s="260" t="s">
        <v>556</v>
      </c>
      <c r="D546" s="261" t="s">
        <v>624</v>
      </c>
      <c r="E546" s="166">
        <v>20760.100000000002</v>
      </c>
      <c r="F546" s="167"/>
      <c r="G546" s="168">
        <f t="shared" ref="G546:G548" si="338">SUM(F546,E546)</f>
        <v>20760.100000000002</v>
      </c>
      <c r="H546" s="262" t="s">
        <v>216</v>
      </c>
      <c r="I546" s="263"/>
      <c r="J546" s="264" t="s">
        <v>216</v>
      </c>
      <c r="K546" s="104">
        <f t="shared" si="336"/>
        <v>41520.200000000004</v>
      </c>
      <c r="L546" s="104">
        <f t="shared" si="319"/>
        <v>20760.100000000002</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58"/>
      <c r="B547" s="259"/>
      <c r="C547" s="260" t="s">
        <v>558</v>
      </c>
      <c r="D547" s="261" t="s">
        <v>625</v>
      </c>
      <c r="E547" s="266">
        <v>757</v>
      </c>
      <c r="F547" s="267"/>
      <c r="G547" s="168">
        <f t="shared" si="338"/>
        <v>757</v>
      </c>
      <c r="H547" s="262" t="s">
        <v>621</v>
      </c>
      <c r="I547" s="263"/>
      <c r="J547" s="264" t="s">
        <v>621</v>
      </c>
      <c r="K547" s="104">
        <f t="shared" si="336"/>
        <v>1514</v>
      </c>
      <c r="L547" s="104" t="str">
        <f>C547</f>
        <v>Sume primite în contul plăţilor efectuate în anii anteriori</v>
      </c>
      <c r="M547" s="265"/>
      <c r="N547" s="265"/>
      <c r="O547" s="265"/>
      <c r="P547" s="265"/>
      <c r="Q547" s="265"/>
      <c r="R547" s="265"/>
      <c r="S547" s="265"/>
      <c r="T547" s="265"/>
      <c r="U547" s="265"/>
      <c r="V547" s="265"/>
      <c r="W547" s="265"/>
      <c r="X547" s="265"/>
      <c r="Y547" s="265"/>
      <c r="Z547" s="265"/>
      <c r="AA547" s="265"/>
      <c r="AB547" s="265"/>
      <c r="AC547" s="265"/>
      <c r="AD547" s="265"/>
      <c r="AE547" s="265"/>
      <c r="AF547" s="265"/>
      <c r="AG547" s="265"/>
      <c r="AH547" s="265"/>
      <c r="AI547" s="265"/>
      <c r="AJ547" s="265"/>
    </row>
    <row r="548" spans="1:36" ht="12.75" customHeight="1" x14ac:dyDescent="0.2">
      <c r="A548" s="268"/>
      <c r="B548" s="269"/>
      <c r="C548" s="270" t="s">
        <v>560</v>
      </c>
      <c r="D548" s="261" t="s">
        <v>626</v>
      </c>
      <c r="E548" s="166">
        <v>14981</v>
      </c>
      <c r="F548" s="167"/>
      <c r="G548" s="168">
        <f t="shared" si="338"/>
        <v>14981</v>
      </c>
      <c r="H548" s="271" t="s">
        <v>621</v>
      </c>
      <c r="I548" s="272"/>
      <c r="J548" s="273" t="s">
        <v>621</v>
      </c>
      <c r="K548" s="104">
        <f t="shared" si="336"/>
        <v>29962</v>
      </c>
      <c r="L548" s="104">
        <f t="shared" ref="L548:L785" si="339">IF(G548&lt;&gt;0,G548,0)</f>
        <v>14981</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47"/>
      <c r="B549" s="752" t="s">
        <v>627</v>
      </c>
      <c r="C549" s="741"/>
      <c r="D549" s="237" t="s">
        <v>628</v>
      </c>
      <c r="E549" s="238">
        <v>1483</v>
      </c>
      <c r="F549" s="239">
        <f t="shared" ref="F549:G549" si="340">SUM(F550:F552)</f>
        <v>0</v>
      </c>
      <c r="G549" s="240">
        <f t="shared" si="340"/>
        <v>1483</v>
      </c>
      <c r="H549" s="241" t="s">
        <v>621</v>
      </c>
      <c r="I549" s="242"/>
      <c r="J549" s="242" t="s">
        <v>621</v>
      </c>
      <c r="K549" s="104">
        <f t="shared" si="336"/>
        <v>2966</v>
      </c>
      <c r="L549" s="104">
        <f t="shared" si="339"/>
        <v>1483</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58"/>
      <c r="B550" s="259"/>
      <c r="C550" s="274" t="s">
        <v>556</v>
      </c>
      <c r="D550" s="261" t="s">
        <v>629</v>
      </c>
      <c r="E550" s="275">
        <v>382</v>
      </c>
      <c r="F550" s="276"/>
      <c r="G550" s="168">
        <f t="shared" ref="G550:G552" si="341">SUM(F550,E550)</f>
        <v>382</v>
      </c>
      <c r="H550" s="262" t="s">
        <v>621</v>
      </c>
      <c r="I550" s="263"/>
      <c r="J550" s="264" t="s">
        <v>621</v>
      </c>
      <c r="K550" s="104">
        <f t="shared" si="336"/>
        <v>764</v>
      </c>
      <c r="L550" s="104">
        <f t="shared" si="339"/>
        <v>382</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customHeight="1" x14ac:dyDescent="0.2">
      <c r="A551" s="258"/>
      <c r="B551" s="259"/>
      <c r="C551" s="274" t="s">
        <v>558</v>
      </c>
      <c r="D551" s="261" t="s">
        <v>630</v>
      </c>
      <c r="E551" s="275">
        <v>1101</v>
      </c>
      <c r="F551" s="276"/>
      <c r="G551" s="168">
        <f t="shared" si="341"/>
        <v>1101</v>
      </c>
      <c r="H551" s="262" t="s">
        <v>216</v>
      </c>
      <c r="I551" s="263"/>
      <c r="J551" s="264" t="s">
        <v>216</v>
      </c>
      <c r="K551" s="104">
        <f t="shared" si="336"/>
        <v>2202</v>
      </c>
      <c r="L551" s="104">
        <f t="shared" si="339"/>
        <v>1101</v>
      </c>
      <c r="M551" s="265"/>
      <c r="N551" s="265"/>
      <c r="O551" s="265"/>
      <c r="P551" s="265"/>
      <c r="Q551" s="265"/>
      <c r="R551" s="265"/>
      <c r="S551" s="265"/>
      <c r="T551" s="265"/>
      <c r="U551" s="265"/>
      <c r="V551" s="265"/>
      <c r="W551" s="265"/>
      <c r="X551" s="265"/>
      <c r="Y551" s="265"/>
      <c r="Z551" s="265"/>
      <c r="AA551" s="265"/>
      <c r="AB551" s="265"/>
      <c r="AC551" s="265"/>
      <c r="AD551" s="265"/>
      <c r="AE551" s="265"/>
      <c r="AF551" s="265"/>
      <c r="AG551" s="265"/>
      <c r="AH551" s="265"/>
      <c r="AI551" s="265"/>
      <c r="AJ551" s="265"/>
    </row>
    <row r="552" spans="1:36" ht="12.75" hidden="1" customHeight="1" x14ac:dyDescent="0.2">
      <c r="A552" s="268"/>
      <c r="B552" s="269"/>
      <c r="C552" s="270" t="s">
        <v>560</v>
      </c>
      <c r="D552" s="261" t="s">
        <v>631</v>
      </c>
      <c r="E552" s="277">
        <v>0</v>
      </c>
      <c r="F552" s="264"/>
      <c r="G552" s="168">
        <f t="shared" si="341"/>
        <v>0</v>
      </c>
      <c r="H552" s="278" t="s">
        <v>621</v>
      </c>
      <c r="I552" s="272"/>
      <c r="J552" s="279" t="s">
        <v>621</v>
      </c>
      <c r="K552" s="104">
        <f t="shared" si="336"/>
        <v>0</v>
      </c>
      <c r="L552" s="104">
        <f t="shared" si="339"/>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47"/>
      <c r="B553" s="752" t="s">
        <v>632</v>
      </c>
      <c r="C553" s="741"/>
      <c r="D553" s="237" t="s">
        <v>633</v>
      </c>
      <c r="E553" s="238">
        <v>0</v>
      </c>
      <c r="F553" s="239">
        <f t="shared" ref="F553:G553" si="342">SUM(F554:F556)</f>
        <v>0</v>
      </c>
      <c r="G553" s="240">
        <f t="shared" si="342"/>
        <v>0</v>
      </c>
      <c r="H553" s="241" t="s">
        <v>621</v>
      </c>
      <c r="I553" s="242"/>
      <c r="J553" s="242" t="s">
        <v>621</v>
      </c>
      <c r="K553" s="104">
        <f t="shared" si="336"/>
        <v>0</v>
      </c>
      <c r="L553" s="104">
        <f t="shared" si="339"/>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8"/>
      <c r="B554" s="259"/>
      <c r="C554" s="274" t="s">
        <v>556</v>
      </c>
      <c r="D554" s="261" t="s">
        <v>634</v>
      </c>
      <c r="E554" s="277">
        <v>0</v>
      </c>
      <c r="F554" s="264"/>
      <c r="G554" s="168">
        <f t="shared" ref="G554:G556" si="343">SUM(F554,E554)</f>
        <v>0</v>
      </c>
      <c r="H554" s="262" t="s">
        <v>216</v>
      </c>
      <c r="I554" s="263"/>
      <c r="J554" s="264" t="s">
        <v>216</v>
      </c>
      <c r="K554" s="104">
        <f t="shared" si="336"/>
        <v>0</v>
      </c>
      <c r="L554" s="104">
        <f t="shared" si="339"/>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58"/>
      <c r="B555" s="259"/>
      <c r="C555" s="274" t="s">
        <v>558</v>
      </c>
      <c r="D555" s="261" t="s">
        <v>635</v>
      </c>
      <c r="E555" s="277">
        <v>0</v>
      </c>
      <c r="F555" s="264"/>
      <c r="G555" s="168">
        <f t="shared" si="343"/>
        <v>0</v>
      </c>
      <c r="H555" s="262" t="s">
        <v>621</v>
      </c>
      <c r="I555" s="263"/>
      <c r="J555" s="264" t="s">
        <v>621</v>
      </c>
      <c r="K555" s="104">
        <f t="shared" si="336"/>
        <v>0</v>
      </c>
      <c r="L555" s="104">
        <f t="shared" si="339"/>
        <v>0</v>
      </c>
      <c r="M555" s="265"/>
      <c r="N555" s="265"/>
      <c r="O555" s="265"/>
      <c r="P555" s="265"/>
      <c r="Q555" s="265"/>
      <c r="R555" s="265"/>
      <c r="S555" s="265"/>
      <c r="T555" s="265"/>
      <c r="U555" s="265"/>
      <c r="V555" s="265"/>
      <c r="W555" s="265"/>
      <c r="X555" s="265"/>
      <c r="Y555" s="265"/>
      <c r="Z555" s="265"/>
      <c r="AA555" s="265"/>
      <c r="AB555" s="265"/>
      <c r="AC555" s="265"/>
      <c r="AD555" s="265"/>
      <c r="AE555" s="265"/>
      <c r="AF555" s="265"/>
      <c r="AG555" s="265"/>
      <c r="AH555" s="265"/>
      <c r="AI555" s="265"/>
      <c r="AJ555" s="265"/>
    </row>
    <row r="556" spans="1:36" ht="12.75" hidden="1" customHeight="1" x14ac:dyDescent="0.2">
      <c r="A556" s="268"/>
      <c r="B556" s="269"/>
      <c r="C556" s="270" t="s">
        <v>560</v>
      </c>
      <c r="D556" s="261" t="s">
        <v>636</v>
      </c>
      <c r="E556" s="277">
        <v>0</v>
      </c>
      <c r="F556" s="264"/>
      <c r="G556" s="168">
        <f t="shared" si="343"/>
        <v>0</v>
      </c>
      <c r="H556" s="271" t="s">
        <v>621</v>
      </c>
      <c r="I556" s="272"/>
      <c r="J556" s="273" t="s">
        <v>621</v>
      </c>
      <c r="K556" s="104">
        <f t="shared" si="336"/>
        <v>0</v>
      </c>
      <c r="L556" s="104">
        <f t="shared" si="339"/>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47"/>
      <c r="B557" s="752" t="s">
        <v>637</v>
      </c>
      <c r="C557" s="747"/>
      <c r="D557" s="237" t="s">
        <v>638</v>
      </c>
      <c r="E557" s="238">
        <v>0</v>
      </c>
      <c r="F557" s="239">
        <f t="shared" ref="F557:G557" si="344">SUM(F558:F560)</f>
        <v>0</v>
      </c>
      <c r="G557" s="240">
        <f t="shared" si="344"/>
        <v>0</v>
      </c>
      <c r="H557" s="241" t="s">
        <v>621</v>
      </c>
      <c r="I557" s="242"/>
      <c r="J557" s="242" t="s">
        <v>621</v>
      </c>
      <c r="K557" s="104">
        <f t="shared" si="336"/>
        <v>0</v>
      </c>
      <c r="L557" s="104">
        <f t="shared" si="339"/>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8"/>
      <c r="B558" s="259"/>
      <c r="C558" s="274" t="s">
        <v>556</v>
      </c>
      <c r="D558" s="261" t="s">
        <v>639</v>
      </c>
      <c r="E558" s="277">
        <v>0</v>
      </c>
      <c r="F558" s="264"/>
      <c r="G558" s="168">
        <f t="shared" ref="G558:G560" si="345">SUM(F558,E558)</f>
        <v>0</v>
      </c>
      <c r="H558" s="262" t="s">
        <v>621</v>
      </c>
      <c r="I558" s="263"/>
      <c r="J558" s="264" t="s">
        <v>621</v>
      </c>
      <c r="K558" s="104">
        <f t="shared" si="336"/>
        <v>0</v>
      </c>
      <c r="L558" s="104">
        <f t="shared" si="339"/>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58"/>
      <c r="B559" s="259"/>
      <c r="C559" s="274" t="s">
        <v>558</v>
      </c>
      <c r="D559" s="261" t="s">
        <v>640</v>
      </c>
      <c r="E559" s="277">
        <v>0</v>
      </c>
      <c r="F559" s="264"/>
      <c r="G559" s="168">
        <f t="shared" si="345"/>
        <v>0</v>
      </c>
      <c r="H559" s="262" t="s">
        <v>216</v>
      </c>
      <c r="I559" s="263"/>
      <c r="J559" s="264" t="s">
        <v>216</v>
      </c>
      <c r="K559" s="104">
        <f t="shared" si="336"/>
        <v>0</v>
      </c>
      <c r="L559" s="104">
        <f t="shared" si="339"/>
        <v>0</v>
      </c>
      <c r="M559" s="265"/>
      <c r="N559" s="265"/>
      <c r="O559" s="265"/>
      <c r="P559" s="265"/>
      <c r="Q559" s="265"/>
      <c r="R559" s="265"/>
      <c r="S559" s="265"/>
      <c r="T559" s="265"/>
      <c r="U559" s="265"/>
      <c r="V559" s="265"/>
      <c r="W559" s="265"/>
      <c r="X559" s="265"/>
      <c r="Y559" s="265"/>
      <c r="Z559" s="265"/>
      <c r="AA559" s="265"/>
      <c r="AB559" s="265"/>
      <c r="AC559" s="265"/>
      <c r="AD559" s="265"/>
      <c r="AE559" s="265"/>
      <c r="AF559" s="265"/>
      <c r="AG559" s="265"/>
      <c r="AH559" s="265"/>
      <c r="AI559" s="265"/>
      <c r="AJ559" s="265"/>
    </row>
    <row r="560" spans="1:36" ht="12.75" hidden="1" customHeight="1" x14ac:dyDescent="0.2">
      <c r="A560" s="268"/>
      <c r="B560" s="269"/>
      <c r="C560" s="270" t="s">
        <v>560</v>
      </c>
      <c r="D560" s="261" t="s">
        <v>641</v>
      </c>
      <c r="E560" s="277">
        <v>0</v>
      </c>
      <c r="F560" s="264"/>
      <c r="G560" s="168">
        <f t="shared" si="345"/>
        <v>0</v>
      </c>
      <c r="H560" s="278" t="s">
        <v>621</v>
      </c>
      <c r="I560" s="272"/>
      <c r="J560" s="279" t="s">
        <v>621</v>
      </c>
      <c r="K560" s="104">
        <f t="shared" si="336"/>
        <v>0</v>
      </c>
      <c r="L560" s="104">
        <f t="shared" si="339"/>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47"/>
      <c r="B561" s="752" t="s">
        <v>642</v>
      </c>
      <c r="C561" s="741"/>
      <c r="D561" s="237" t="s">
        <v>643</v>
      </c>
      <c r="E561" s="238">
        <v>0</v>
      </c>
      <c r="F561" s="239">
        <f t="shared" ref="F561:G561" si="346">SUM(F562:F564)</f>
        <v>0</v>
      </c>
      <c r="G561" s="240">
        <f t="shared" si="346"/>
        <v>0</v>
      </c>
      <c r="H561" s="241" t="s">
        <v>621</v>
      </c>
      <c r="I561" s="242"/>
      <c r="J561" s="242" t="s">
        <v>621</v>
      </c>
      <c r="K561" s="104">
        <f t="shared" si="336"/>
        <v>0</v>
      </c>
      <c r="L561" s="104">
        <f t="shared" si="339"/>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8"/>
      <c r="B562" s="259"/>
      <c r="C562" s="274" t="s">
        <v>556</v>
      </c>
      <c r="D562" s="261" t="s">
        <v>644</v>
      </c>
      <c r="E562" s="277">
        <v>0</v>
      </c>
      <c r="F562" s="264"/>
      <c r="G562" s="168">
        <f t="shared" ref="G562:G564" si="347">SUM(F562,E562)</f>
        <v>0</v>
      </c>
      <c r="H562" s="262" t="s">
        <v>216</v>
      </c>
      <c r="I562" s="263"/>
      <c r="J562" s="264" t="s">
        <v>216</v>
      </c>
      <c r="K562" s="104">
        <f t="shared" si="336"/>
        <v>0</v>
      </c>
      <c r="L562" s="104">
        <f t="shared" si="339"/>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58"/>
      <c r="B563" s="259"/>
      <c r="C563" s="274" t="s">
        <v>558</v>
      </c>
      <c r="D563" s="261" t="s">
        <v>645</v>
      </c>
      <c r="E563" s="277">
        <v>0</v>
      </c>
      <c r="F563" s="264"/>
      <c r="G563" s="168">
        <f t="shared" si="347"/>
        <v>0</v>
      </c>
      <c r="H563" s="262" t="s">
        <v>621</v>
      </c>
      <c r="I563" s="263"/>
      <c r="J563" s="264" t="s">
        <v>621</v>
      </c>
      <c r="K563" s="104">
        <f t="shared" si="336"/>
        <v>0</v>
      </c>
      <c r="L563" s="104">
        <f t="shared" si="339"/>
        <v>0</v>
      </c>
      <c r="M563" s="265"/>
      <c r="N563" s="265"/>
      <c r="O563" s="265"/>
      <c r="P563" s="265"/>
      <c r="Q563" s="265"/>
      <c r="R563" s="265"/>
      <c r="S563" s="265"/>
      <c r="T563" s="265"/>
      <c r="U563" s="265"/>
      <c r="V563" s="265"/>
      <c r="W563" s="265"/>
      <c r="X563" s="265"/>
      <c r="Y563" s="265"/>
      <c r="Z563" s="265"/>
      <c r="AA563" s="265"/>
      <c r="AB563" s="265"/>
      <c r="AC563" s="265"/>
      <c r="AD563" s="265"/>
      <c r="AE563" s="265"/>
      <c r="AF563" s="265"/>
      <c r="AG563" s="265"/>
      <c r="AH563" s="265"/>
      <c r="AI563" s="265"/>
      <c r="AJ563" s="265"/>
    </row>
    <row r="564" spans="1:36" ht="12.75" hidden="1" customHeight="1" x14ac:dyDescent="0.2">
      <c r="A564" s="268"/>
      <c r="B564" s="269"/>
      <c r="C564" s="270" t="s">
        <v>560</v>
      </c>
      <c r="D564" s="261" t="s">
        <v>646</v>
      </c>
      <c r="E564" s="277">
        <v>0</v>
      </c>
      <c r="F564" s="264"/>
      <c r="G564" s="168">
        <f t="shared" si="347"/>
        <v>0</v>
      </c>
      <c r="H564" s="271" t="s">
        <v>621</v>
      </c>
      <c r="I564" s="272"/>
      <c r="J564" s="273" t="s">
        <v>621</v>
      </c>
      <c r="K564" s="104">
        <f t="shared" si="336"/>
        <v>0</v>
      </c>
      <c r="L564" s="104">
        <f t="shared" si="339"/>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47"/>
      <c r="B565" s="752" t="s">
        <v>647</v>
      </c>
      <c r="C565" s="741"/>
      <c r="D565" s="237" t="s">
        <v>648</v>
      </c>
      <c r="E565" s="238">
        <v>0</v>
      </c>
      <c r="F565" s="239">
        <f t="shared" ref="F565:G565" si="348">SUM(F566:F568)</f>
        <v>0</v>
      </c>
      <c r="G565" s="240">
        <f t="shared" si="348"/>
        <v>0</v>
      </c>
      <c r="H565" s="241" t="s">
        <v>621</v>
      </c>
      <c r="I565" s="242"/>
      <c r="J565" s="242" t="s">
        <v>621</v>
      </c>
      <c r="K565" s="104">
        <f t="shared" si="336"/>
        <v>0</v>
      </c>
      <c r="L565" s="104">
        <f t="shared" si="339"/>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8"/>
      <c r="B566" s="259"/>
      <c r="C566" s="274" t="s">
        <v>556</v>
      </c>
      <c r="D566" s="261" t="s">
        <v>649</v>
      </c>
      <c r="E566" s="277">
        <v>0</v>
      </c>
      <c r="F566" s="264"/>
      <c r="G566" s="168">
        <f t="shared" ref="G566:G568" si="349">SUM(F566,E566)</f>
        <v>0</v>
      </c>
      <c r="H566" s="262" t="s">
        <v>621</v>
      </c>
      <c r="I566" s="263"/>
      <c r="J566" s="264" t="s">
        <v>621</v>
      </c>
      <c r="K566" s="104">
        <f t="shared" si="336"/>
        <v>0</v>
      </c>
      <c r="L566" s="104">
        <f t="shared" si="339"/>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hidden="1" customHeight="1" x14ac:dyDescent="0.2">
      <c r="A567" s="258"/>
      <c r="B567" s="259"/>
      <c r="C567" s="274" t="s">
        <v>558</v>
      </c>
      <c r="D567" s="261" t="s">
        <v>650</v>
      </c>
      <c r="E567" s="277">
        <v>0</v>
      </c>
      <c r="F567" s="264"/>
      <c r="G567" s="168">
        <f t="shared" si="349"/>
        <v>0</v>
      </c>
      <c r="H567" s="262" t="s">
        <v>216</v>
      </c>
      <c r="I567" s="263"/>
      <c r="J567" s="264" t="s">
        <v>216</v>
      </c>
      <c r="K567" s="104">
        <f t="shared" si="336"/>
        <v>0</v>
      </c>
      <c r="L567" s="104">
        <f t="shared" si="339"/>
        <v>0</v>
      </c>
      <c r="M567" s="265"/>
      <c r="N567" s="265"/>
      <c r="O567" s="265"/>
      <c r="P567" s="265"/>
      <c r="Q567" s="265"/>
      <c r="R567" s="265"/>
      <c r="S567" s="265"/>
      <c r="T567" s="265"/>
      <c r="U567" s="265"/>
      <c r="V567" s="265"/>
      <c r="W567" s="265"/>
      <c r="X567" s="265"/>
      <c r="Y567" s="265"/>
      <c r="Z567" s="265"/>
      <c r="AA567" s="265"/>
      <c r="AB567" s="265"/>
      <c r="AC567" s="265"/>
      <c r="AD567" s="265"/>
      <c r="AE567" s="265"/>
      <c r="AF567" s="265"/>
      <c r="AG567" s="265"/>
      <c r="AH567" s="265"/>
      <c r="AI567" s="265"/>
      <c r="AJ567" s="265"/>
    </row>
    <row r="568" spans="1:36" ht="12.75" hidden="1" customHeight="1" x14ac:dyDescent="0.2">
      <c r="A568" s="268"/>
      <c r="B568" s="269"/>
      <c r="C568" s="270" t="s">
        <v>560</v>
      </c>
      <c r="D568" s="261" t="s">
        <v>651</v>
      </c>
      <c r="E568" s="277">
        <v>0</v>
      </c>
      <c r="F568" s="264"/>
      <c r="G568" s="168">
        <f t="shared" si="349"/>
        <v>0</v>
      </c>
      <c r="H568" s="278" t="s">
        <v>621</v>
      </c>
      <c r="I568" s="272"/>
      <c r="J568" s="279" t="s">
        <v>621</v>
      </c>
      <c r="K568" s="104">
        <f t="shared" si="336"/>
        <v>0</v>
      </c>
      <c r="L568" s="104">
        <f t="shared" si="339"/>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customHeight="1" x14ac:dyDescent="0.2">
      <c r="A569" s="247"/>
      <c r="B569" s="752" t="s">
        <v>652</v>
      </c>
      <c r="C569" s="741"/>
      <c r="D569" s="237" t="s">
        <v>653</v>
      </c>
      <c r="E569" s="238">
        <v>120</v>
      </c>
      <c r="F569" s="239">
        <f t="shared" ref="F569:G569" si="350">SUM(F570:F572)</f>
        <v>0</v>
      </c>
      <c r="G569" s="240">
        <f t="shared" si="350"/>
        <v>120</v>
      </c>
      <c r="H569" s="241" t="s">
        <v>621</v>
      </c>
      <c r="I569" s="242"/>
      <c r="J569" s="242" t="s">
        <v>621</v>
      </c>
      <c r="K569" s="104">
        <f t="shared" si="336"/>
        <v>240</v>
      </c>
      <c r="L569" s="104">
        <f t="shared" si="339"/>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8"/>
      <c r="B570" s="259"/>
      <c r="C570" s="274" t="s">
        <v>556</v>
      </c>
      <c r="D570" s="261" t="s">
        <v>654</v>
      </c>
      <c r="E570" s="277">
        <v>0</v>
      </c>
      <c r="F570" s="264"/>
      <c r="G570" s="168">
        <f t="shared" ref="G570:G572" si="351">SUM(F570,E570)</f>
        <v>0</v>
      </c>
      <c r="H570" s="262" t="s">
        <v>216</v>
      </c>
      <c r="I570" s="263"/>
      <c r="J570" s="264" t="s">
        <v>216</v>
      </c>
      <c r="K570" s="104">
        <f t="shared" si="336"/>
        <v>0</v>
      </c>
      <c r="L570" s="104">
        <f t="shared" si="339"/>
        <v>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12.75" hidden="1" customHeight="1" x14ac:dyDescent="0.2">
      <c r="A571" s="258"/>
      <c r="B571" s="259"/>
      <c r="C571" s="274" t="s">
        <v>558</v>
      </c>
      <c r="D571" s="261" t="s">
        <v>655</v>
      </c>
      <c r="E571" s="277">
        <v>0</v>
      </c>
      <c r="F571" s="264"/>
      <c r="G571" s="168">
        <f t="shared" si="351"/>
        <v>0</v>
      </c>
      <c r="H571" s="262" t="s">
        <v>621</v>
      </c>
      <c r="I571" s="263"/>
      <c r="J571" s="264" t="s">
        <v>621</v>
      </c>
      <c r="K571" s="104">
        <f t="shared" si="336"/>
        <v>0</v>
      </c>
      <c r="L571" s="104">
        <f t="shared" si="339"/>
        <v>0</v>
      </c>
      <c r="M571" s="265"/>
      <c r="N571" s="265"/>
      <c r="O571" s="265"/>
      <c r="P571" s="265"/>
      <c r="Q571" s="265"/>
      <c r="R571" s="265"/>
      <c r="S571" s="265"/>
      <c r="T571" s="265"/>
      <c r="U571" s="265"/>
      <c r="V571" s="265"/>
      <c r="W571" s="265"/>
      <c r="X571" s="265"/>
      <c r="Y571" s="265"/>
      <c r="Z571" s="265"/>
      <c r="AA571" s="265"/>
      <c r="AB571" s="265"/>
      <c r="AC571" s="265"/>
      <c r="AD571" s="265"/>
      <c r="AE571" s="265"/>
      <c r="AF571" s="265"/>
      <c r="AG571" s="265"/>
      <c r="AH571" s="265"/>
      <c r="AI571" s="265"/>
      <c r="AJ571" s="265"/>
    </row>
    <row r="572" spans="1:36" ht="12.75" customHeight="1" x14ac:dyDescent="0.2">
      <c r="A572" s="268"/>
      <c r="B572" s="269"/>
      <c r="C572" s="270" t="s">
        <v>560</v>
      </c>
      <c r="D572" s="261" t="s">
        <v>656</v>
      </c>
      <c r="E572" s="275">
        <v>120</v>
      </c>
      <c r="F572" s="276"/>
      <c r="G572" s="168">
        <f t="shared" si="351"/>
        <v>120</v>
      </c>
      <c r="H572" s="271" t="s">
        <v>621</v>
      </c>
      <c r="I572" s="272"/>
      <c r="J572" s="273" t="s">
        <v>621</v>
      </c>
      <c r="K572" s="104">
        <f t="shared" si="336"/>
        <v>240</v>
      </c>
      <c r="L572" s="104">
        <f t="shared" si="339"/>
        <v>120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25.5" hidden="1" customHeight="1" x14ac:dyDescent="0.2">
      <c r="A573" s="247"/>
      <c r="B573" s="752" t="s">
        <v>657</v>
      </c>
      <c r="C573" s="741"/>
      <c r="D573" s="237" t="s">
        <v>658</v>
      </c>
      <c r="E573" s="238">
        <v>0</v>
      </c>
      <c r="F573" s="239">
        <f t="shared" ref="F573:G573" si="352">SUM(F577:F579)</f>
        <v>0</v>
      </c>
      <c r="G573" s="240">
        <f t="shared" si="352"/>
        <v>0</v>
      </c>
      <c r="H573" s="241" t="s">
        <v>621</v>
      </c>
      <c r="I573" s="242"/>
      <c r="J573" s="242" t="s">
        <v>621</v>
      </c>
      <c r="K573" s="104">
        <f t="shared" si="336"/>
        <v>0</v>
      </c>
      <c r="L573" s="104">
        <f t="shared" si="339"/>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8"/>
      <c r="B574" s="259"/>
      <c r="C574" s="274" t="s">
        <v>556</v>
      </c>
      <c r="D574" s="261" t="s">
        <v>659</v>
      </c>
      <c r="E574" s="277">
        <v>0</v>
      </c>
      <c r="F574" s="264"/>
      <c r="G574" s="168">
        <f t="shared" ref="G574:G575" si="353">SUM(F574,E574)</f>
        <v>0</v>
      </c>
      <c r="H574" s="262" t="s">
        <v>621</v>
      </c>
      <c r="I574" s="263"/>
      <c r="J574" s="264" t="s">
        <v>621</v>
      </c>
      <c r="K574" s="104">
        <f t="shared" si="336"/>
        <v>0</v>
      </c>
      <c r="L574" s="104">
        <f t="shared" si="339"/>
        <v>0</v>
      </c>
      <c r="M574" s="265"/>
      <c r="N574" s="265"/>
      <c r="O574" s="265"/>
      <c r="P574" s="265"/>
      <c r="Q574" s="265"/>
      <c r="R574" s="265"/>
      <c r="S574" s="265"/>
      <c r="T574" s="265"/>
      <c r="U574" s="265"/>
      <c r="V574" s="265"/>
      <c r="W574" s="265"/>
      <c r="X574" s="265"/>
      <c r="Y574" s="265"/>
      <c r="Z574" s="265"/>
      <c r="AA574" s="265"/>
      <c r="AB574" s="265"/>
      <c r="AC574" s="265"/>
      <c r="AD574" s="265"/>
      <c r="AE574" s="265"/>
      <c r="AF574" s="265"/>
      <c r="AG574" s="265"/>
      <c r="AH574" s="265"/>
      <c r="AI574" s="265"/>
      <c r="AJ574" s="265"/>
    </row>
    <row r="575" spans="1:36" ht="12.75" hidden="1" customHeight="1" x14ac:dyDescent="0.2">
      <c r="A575" s="258"/>
      <c r="B575" s="259"/>
      <c r="C575" s="274" t="s">
        <v>558</v>
      </c>
      <c r="D575" s="261" t="s">
        <v>660</v>
      </c>
      <c r="E575" s="277">
        <v>0</v>
      </c>
      <c r="F575" s="264"/>
      <c r="G575" s="168">
        <f t="shared" si="353"/>
        <v>0</v>
      </c>
      <c r="H575" s="262" t="s">
        <v>216</v>
      </c>
      <c r="I575" s="263"/>
      <c r="J575" s="264" t="s">
        <v>216</v>
      </c>
      <c r="K575" s="104">
        <f t="shared" si="336"/>
        <v>0</v>
      </c>
      <c r="L575" s="104">
        <f t="shared" si="339"/>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47"/>
      <c r="B576" s="752" t="s">
        <v>661</v>
      </c>
      <c r="C576" s="741"/>
      <c r="D576" s="237" t="s">
        <v>662</v>
      </c>
      <c r="E576" s="238">
        <v>0</v>
      </c>
      <c r="F576" s="239">
        <f t="shared" ref="F576:G576" si="354">SUM(F577:F579)</f>
        <v>0</v>
      </c>
      <c r="G576" s="240">
        <f t="shared" si="354"/>
        <v>0</v>
      </c>
      <c r="H576" s="241" t="s">
        <v>621</v>
      </c>
      <c r="I576" s="242"/>
      <c r="J576" s="242" t="s">
        <v>621</v>
      </c>
      <c r="K576" s="104">
        <f t="shared" si="336"/>
        <v>0</v>
      </c>
      <c r="L576" s="104">
        <f t="shared" si="339"/>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8"/>
      <c r="B577" s="259"/>
      <c r="C577" s="274" t="s">
        <v>556</v>
      </c>
      <c r="D577" s="261" t="s">
        <v>663</v>
      </c>
      <c r="E577" s="277">
        <v>0</v>
      </c>
      <c r="F577" s="264"/>
      <c r="G577" s="168">
        <f t="shared" ref="G577:G579" si="355">SUM(F577,E577)</f>
        <v>0</v>
      </c>
      <c r="H577" s="280" t="s">
        <v>621</v>
      </c>
      <c r="I577" s="263"/>
      <c r="J577" s="281" t="s">
        <v>621</v>
      </c>
      <c r="K577" s="104">
        <f t="shared" si="336"/>
        <v>0</v>
      </c>
      <c r="L577" s="104">
        <f t="shared" si="339"/>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12.75" hidden="1" customHeight="1" x14ac:dyDescent="0.2">
      <c r="A578" s="258"/>
      <c r="B578" s="259"/>
      <c r="C578" s="274" t="s">
        <v>558</v>
      </c>
      <c r="D578" s="261" t="s">
        <v>664</v>
      </c>
      <c r="E578" s="277">
        <v>0</v>
      </c>
      <c r="F578" s="264"/>
      <c r="G578" s="168">
        <f t="shared" si="355"/>
        <v>0</v>
      </c>
      <c r="H578" s="262" t="s">
        <v>621</v>
      </c>
      <c r="I578" s="263"/>
      <c r="J578" s="264" t="s">
        <v>621</v>
      </c>
      <c r="K578" s="104">
        <f t="shared" si="336"/>
        <v>0</v>
      </c>
      <c r="L578" s="104">
        <f t="shared" si="339"/>
        <v>0</v>
      </c>
      <c r="M578" s="265"/>
      <c r="N578" s="265"/>
      <c r="O578" s="265"/>
      <c r="P578" s="265"/>
      <c r="Q578" s="265"/>
      <c r="R578" s="265"/>
      <c r="S578" s="265"/>
      <c r="T578" s="265"/>
      <c r="U578" s="265"/>
      <c r="V578" s="265"/>
      <c r="W578" s="265"/>
      <c r="X578" s="265"/>
      <c r="Y578" s="265"/>
      <c r="Z578" s="265"/>
      <c r="AA578" s="265"/>
      <c r="AB578" s="265"/>
      <c r="AC578" s="265"/>
      <c r="AD578" s="265"/>
      <c r="AE578" s="265"/>
      <c r="AF578" s="265"/>
      <c r="AG578" s="265"/>
      <c r="AH578" s="265"/>
      <c r="AI578" s="265"/>
      <c r="AJ578" s="265"/>
    </row>
    <row r="579" spans="1:36" ht="12.75" hidden="1" customHeight="1" x14ac:dyDescent="0.2">
      <c r="A579" s="268"/>
      <c r="B579" s="269"/>
      <c r="C579" s="270" t="s">
        <v>560</v>
      </c>
      <c r="D579" s="261" t="s">
        <v>665</v>
      </c>
      <c r="E579" s="277">
        <v>0</v>
      </c>
      <c r="F579" s="264"/>
      <c r="G579" s="168">
        <f t="shared" si="355"/>
        <v>0</v>
      </c>
      <c r="H579" s="271" t="s">
        <v>216</v>
      </c>
      <c r="I579" s="272"/>
      <c r="J579" s="273" t="s">
        <v>216</v>
      </c>
      <c r="K579" s="104">
        <f t="shared" si="336"/>
        <v>0</v>
      </c>
      <c r="L579" s="104">
        <f t="shared" si="339"/>
        <v>0</v>
      </c>
      <c r="M579" s="265"/>
      <c r="N579" s="265"/>
      <c r="O579" s="265"/>
      <c r="P579" s="265"/>
      <c r="Q579" s="265"/>
      <c r="R579" s="265"/>
      <c r="S579" s="265"/>
      <c r="T579" s="265"/>
      <c r="U579" s="265"/>
      <c r="V579" s="265"/>
      <c r="W579" s="265"/>
      <c r="X579" s="265"/>
      <c r="Y579" s="265"/>
      <c r="Z579" s="265"/>
      <c r="AA579" s="265"/>
      <c r="AB579" s="265"/>
      <c r="AC579" s="265"/>
      <c r="AD579" s="265"/>
      <c r="AE579" s="265"/>
      <c r="AF579" s="265"/>
      <c r="AG579" s="265"/>
      <c r="AH579" s="265"/>
      <c r="AI579" s="265"/>
      <c r="AJ579" s="265"/>
    </row>
    <row r="580" spans="1:36" ht="26.25" hidden="1" customHeight="1" x14ac:dyDescent="0.2">
      <c r="A580" s="753"/>
      <c r="B580" s="739"/>
      <c r="C580" s="747"/>
      <c r="D580" s="282"/>
      <c r="E580" s="283"/>
      <c r="F580" s="284"/>
      <c r="G580" s="168"/>
      <c r="H580" s="285"/>
      <c r="I580" s="286"/>
      <c r="J580" s="286"/>
      <c r="K580" s="104">
        <f t="shared" si="336"/>
        <v>0</v>
      </c>
      <c r="L580" s="104">
        <f t="shared" si="339"/>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5"/>
      <c r="B581" s="194"/>
      <c r="C581" s="250"/>
      <c r="D581" s="251"/>
      <c r="E581" s="252"/>
      <c r="F581" s="252"/>
      <c r="G581" s="168"/>
      <c r="H581" s="253"/>
      <c r="I581" s="254"/>
      <c r="J581" s="254"/>
      <c r="K581" s="104">
        <f t="shared" si="336"/>
        <v>0</v>
      </c>
      <c r="L581" s="104">
        <f t="shared" si="339"/>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t="s">
        <v>704</v>
      </c>
      <c r="B582" s="288"/>
      <c r="C582" s="289"/>
      <c r="D582" s="290"/>
      <c r="E582" s="291">
        <v>447007.41</v>
      </c>
      <c r="F582" s="292">
        <f t="shared" ref="F582:J582" si="356">SUM(F586,F631,F662,F868,F921)</f>
        <v>1066.25</v>
      </c>
      <c r="G582" s="293">
        <f t="shared" si="356"/>
        <v>448073.66</v>
      </c>
      <c r="H582" s="294">
        <f t="shared" si="356"/>
        <v>1082</v>
      </c>
      <c r="I582" s="295">
        <f t="shared" si="356"/>
        <v>13153</v>
      </c>
      <c r="J582" s="295">
        <f t="shared" si="356"/>
        <v>1108</v>
      </c>
      <c r="K582" s="104">
        <f t="shared" si="336"/>
        <v>896147.32</v>
      </c>
      <c r="L582" s="104">
        <f t="shared" si="339"/>
        <v>448073.66</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6"/>
      <c r="B583" s="297" t="s">
        <v>705</v>
      </c>
      <c r="C583" s="298"/>
      <c r="D583" s="299"/>
      <c r="E583" s="300"/>
      <c r="F583" s="301"/>
      <c r="G583" s="302"/>
      <c r="H583" s="303"/>
      <c r="I583" s="304"/>
      <c r="J583" s="304"/>
      <c r="K583" s="104">
        <f t="shared" si="336"/>
        <v>0</v>
      </c>
      <c r="L583" s="104">
        <f t="shared" si="339"/>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c r="B584" s="305" t="s">
        <v>706</v>
      </c>
      <c r="C584" s="306"/>
      <c r="D584" s="307"/>
      <c r="E584" s="308">
        <v>188484.31</v>
      </c>
      <c r="F584" s="309">
        <f t="shared" ref="F584:J584" si="357">SUM(F591,F613,F628,F634,F642,F665,F724,F766,F835,F870,F905,F923,F928,F966)</f>
        <v>1066.25</v>
      </c>
      <c r="G584" s="310">
        <f t="shared" si="357"/>
        <v>189550.56</v>
      </c>
      <c r="H584" s="311">
        <f t="shared" si="357"/>
        <v>1082</v>
      </c>
      <c r="I584" s="312">
        <f t="shared" si="357"/>
        <v>1135</v>
      </c>
      <c r="J584" s="312">
        <f t="shared" si="357"/>
        <v>1108</v>
      </c>
      <c r="K584" s="104">
        <f t="shared" si="336"/>
        <v>379101.12</v>
      </c>
      <c r="L584" s="104">
        <f t="shared" si="339"/>
        <v>189550.56</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c r="B585" s="305" t="s">
        <v>707</v>
      </c>
      <c r="C585" s="306"/>
      <c r="D585" s="307"/>
      <c r="E585" s="313">
        <v>258523.1</v>
      </c>
      <c r="F585" s="314">
        <f t="shared" ref="F585:J585" si="358">SUM(F597,F614,F635,F643,F666,F725,F767,F836,F871,F924,F929,F967,F906)</f>
        <v>0</v>
      </c>
      <c r="G585" s="310">
        <f t="shared" si="358"/>
        <v>258523.1</v>
      </c>
      <c r="H585" s="311">
        <f t="shared" si="358"/>
        <v>0</v>
      </c>
      <c r="I585" s="312">
        <f t="shared" si="358"/>
        <v>5544</v>
      </c>
      <c r="J585" s="312">
        <f t="shared" si="358"/>
        <v>0</v>
      </c>
      <c r="K585" s="104">
        <f t="shared" si="336"/>
        <v>517046.2</v>
      </c>
      <c r="L585" s="104">
        <f t="shared" si="339"/>
        <v>258523.1</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7" t="s">
        <v>708</v>
      </c>
      <c r="B586" s="288"/>
      <c r="C586" s="289"/>
      <c r="D586" s="290"/>
      <c r="E586" s="315">
        <v>34494.699999999997</v>
      </c>
      <c r="F586" s="316">
        <f t="shared" ref="F586:J586" si="359">SUM(F587,F611,F626)</f>
        <v>1066.25</v>
      </c>
      <c r="G586" s="293">
        <f t="shared" si="359"/>
        <v>35560.949999999997</v>
      </c>
      <c r="H586" s="294">
        <f t="shared" si="359"/>
        <v>1082</v>
      </c>
      <c r="I586" s="295">
        <f t="shared" si="359"/>
        <v>1094</v>
      </c>
      <c r="J586" s="295">
        <f t="shared" si="359"/>
        <v>1108</v>
      </c>
      <c r="K586" s="104">
        <f t="shared" si="336"/>
        <v>71121.899999999994</v>
      </c>
      <c r="L586" s="104">
        <f t="shared" si="339"/>
        <v>35560.949999999997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7" t="s">
        <v>709</v>
      </c>
      <c r="B587" s="288"/>
      <c r="C587" s="289"/>
      <c r="D587" s="290"/>
      <c r="E587" s="315">
        <v>31196.5</v>
      </c>
      <c r="F587" s="316">
        <f t="shared" ref="F587:J588" si="360">SUM(F588)</f>
        <v>1066.25</v>
      </c>
      <c r="G587" s="293">
        <f t="shared" si="360"/>
        <v>32262.75</v>
      </c>
      <c r="H587" s="294">
        <f t="shared" si="360"/>
        <v>1082</v>
      </c>
      <c r="I587" s="295">
        <f t="shared" si="360"/>
        <v>1094</v>
      </c>
      <c r="J587" s="295">
        <f t="shared" si="360"/>
        <v>1108</v>
      </c>
      <c r="K587" s="104">
        <f t="shared" si="336"/>
        <v>64525.5</v>
      </c>
      <c r="L587" s="104">
        <f t="shared" si="339"/>
        <v>32262.75</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7" t="s">
        <v>710</v>
      </c>
      <c r="B588" s="318"/>
      <c r="C588" s="319"/>
      <c r="D588" s="320"/>
      <c r="E588" s="321">
        <v>31196.5</v>
      </c>
      <c r="F588" s="322">
        <f t="shared" si="360"/>
        <v>1066.25</v>
      </c>
      <c r="G588" s="323">
        <f t="shared" si="360"/>
        <v>32262.75</v>
      </c>
      <c r="H588" s="324">
        <f t="shared" si="360"/>
        <v>1082</v>
      </c>
      <c r="I588" s="325">
        <f t="shared" si="360"/>
        <v>1094</v>
      </c>
      <c r="J588" s="325">
        <f t="shared" si="360"/>
        <v>1108</v>
      </c>
      <c r="K588" s="104">
        <f t="shared" si="336"/>
        <v>64525.5</v>
      </c>
      <c r="L588" s="104">
        <f t="shared" si="339"/>
        <v>32262.75</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6" t="s">
        <v>711</v>
      </c>
      <c r="B589" s="327"/>
      <c r="C589" s="328"/>
      <c r="D589" s="329">
        <v>51020103</v>
      </c>
      <c r="E589" s="330">
        <v>31196.5</v>
      </c>
      <c r="F589" s="331">
        <f t="shared" ref="F589:J589" si="361">SUM(F591,F597)</f>
        <v>1066.25</v>
      </c>
      <c r="G589" s="332">
        <f t="shared" si="361"/>
        <v>32262.75</v>
      </c>
      <c r="H589" s="333">
        <f t="shared" si="361"/>
        <v>1082</v>
      </c>
      <c r="I589" s="334">
        <f t="shared" si="361"/>
        <v>1094</v>
      </c>
      <c r="J589" s="334">
        <f t="shared" si="361"/>
        <v>1108</v>
      </c>
      <c r="K589" s="104">
        <f t="shared" si="336"/>
        <v>64525.5</v>
      </c>
      <c r="L589" s="104">
        <f t="shared" si="339"/>
        <v>32262.75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5" t="s">
        <v>705</v>
      </c>
      <c r="B590" s="336"/>
      <c r="C590" s="717"/>
      <c r="D590" s="338"/>
      <c r="E590" s="339"/>
      <c r="F590" s="340"/>
      <c r="G590" s="341"/>
      <c r="H590" s="342">
        <f>ROUND(F590*H$7, )</f>
        <v>0</v>
      </c>
      <c r="I590" s="343">
        <f t="shared" ref="I590:J590" si="362">ROUND(H590*I$7, )</f>
        <v>0</v>
      </c>
      <c r="J590" s="343">
        <f t="shared" si="362"/>
        <v>0</v>
      </c>
      <c r="K590" s="104">
        <f t="shared" si="336"/>
        <v>0</v>
      </c>
      <c r="L590" s="104">
        <f t="shared" si="339"/>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5" t="s">
        <v>706</v>
      </c>
      <c r="B591" s="336"/>
      <c r="C591" s="717"/>
      <c r="D591" s="344"/>
      <c r="E591" s="345">
        <v>30459</v>
      </c>
      <c r="F591" s="346">
        <f t="shared" ref="F591:G591" si="363">F592+F594+F595+F596</f>
        <v>1066.25</v>
      </c>
      <c r="G591" s="341">
        <f t="shared" si="363"/>
        <v>31525.25</v>
      </c>
      <c r="H591" s="347">
        <f t="shared" ref="H591:J591" si="364">SUM(H592,H609)</f>
        <v>1082</v>
      </c>
      <c r="I591" s="348">
        <f t="shared" si="364"/>
        <v>1094</v>
      </c>
      <c r="J591" s="348">
        <f t="shared" si="364"/>
        <v>1108</v>
      </c>
      <c r="K591" s="104">
        <f t="shared" si="336"/>
        <v>63050.5</v>
      </c>
      <c r="L591" s="104">
        <f t="shared" si="339"/>
        <v>31525.25</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5"/>
      <c r="B592" s="754" t="s">
        <v>712</v>
      </c>
      <c r="C592" s="747"/>
      <c r="D592" s="344"/>
      <c r="E592" s="345">
        <v>31012</v>
      </c>
      <c r="F592" s="346">
        <f>209+857.25</f>
        <v>1066.25</v>
      </c>
      <c r="G592" s="341">
        <f t="shared" ref="G592:G596" si="365">SUM(F592,E592)</f>
        <v>32078.25</v>
      </c>
      <c r="H592" s="349">
        <f>ROUND(F592*H$7, )</f>
        <v>1082</v>
      </c>
      <c r="I592" s="350">
        <f>ROUND(F592*I$7, )</f>
        <v>1094</v>
      </c>
      <c r="J592" s="350">
        <f>ROUND(F592*J$7, )</f>
        <v>1108</v>
      </c>
      <c r="K592" s="104">
        <f t="shared" si="336"/>
        <v>64156.5</v>
      </c>
      <c r="L592" s="104">
        <f t="shared" si="339"/>
        <v>32078.25</v>
      </c>
      <c r="M592" s="351">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5"/>
      <c r="B593" s="352" t="s">
        <v>713</v>
      </c>
      <c r="C593" s="353"/>
      <c r="D593" s="344"/>
      <c r="E593" s="345">
        <v>0</v>
      </c>
      <c r="F593" s="346"/>
      <c r="G593" s="341">
        <f t="shared" si="365"/>
        <v>0</v>
      </c>
      <c r="H593" s="349"/>
      <c r="I593" s="350"/>
      <c r="J593" s="350"/>
      <c r="K593" s="104">
        <f t="shared" si="336"/>
        <v>0</v>
      </c>
      <c r="L593" s="104">
        <f t="shared" si="339"/>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5"/>
      <c r="B594" s="754" t="s">
        <v>714</v>
      </c>
      <c r="C594" s="747"/>
      <c r="D594" s="338"/>
      <c r="E594" s="345">
        <v>0</v>
      </c>
      <c r="F594" s="346"/>
      <c r="G594" s="341">
        <f t="shared" si="365"/>
        <v>0</v>
      </c>
      <c r="H594" s="354"/>
      <c r="I594" s="355"/>
      <c r="J594" s="355"/>
      <c r="K594" s="104">
        <f t="shared" si="336"/>
        <v>0</v>
      </c>
      <c r="L594" s="104">
        <f t="shared" si="339"/>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5"/>
      <c r="B595" s="754" t="s">
        <v>715</v>
      </c>
      <c r="C595" s="747"/>
      <c r="D595" s="338"/>
      <c r="E595" s="345">
        <v>100</v>
      </c>
      <c r="F595" s="346"/>
      <c r="G595" s="341">
        <f t="shared" si="365"/>
        <v>100</v>
      </c>
      <c r="H595" s="354"/>
      <c r="I595" s="355"/>
      <c r="J595" s="355"/>
      <c r="K595" s="104"/>
      <c r="L595" s="104">
        <f t="shared" si="339"/>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5"/>
      <c r="B596" s="754" t="s">
        <v>716</v>
      </c>
      <c r="C596" s="747"/>
      <c r="D596" s="344"/>
      <c r="E596" s="687">
        <v>-653</v>
      </c>
      <c r="F596" s="687"/>
      <c r="G596" s="341">
        <f t="shared" si="365"/>
        <v>-653</v>
      </c>
      <c r="H596" s="349"/>
      <c r="I596" s="350"/>
      <c r="J596" s="350"/>
      <c r="K596" s="104">
        <f t="shared" ref="K596:K600" si="366">SUM(E596:G596)</f>
        <v>-1306</v>
      </c>
      <c r="L596" s="104">
        <f t="shared" si="339"/>
        <v>-653</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t="s">
        <v>707</v>
      </c>
      <c r="B597" s="336"/>
      <c r="C597" s="717"/>
      <c r="D597" s="344"/>
      <c r="E597" s="356">
        <v>737.5</v>
      </c>
      <c r="F597" s="357">
        <f t="shared" ref="F597:G597" si="367">SUM(F599,F601,F602,F603,F605)</f>
        <v>0</v>
      </c>
      <c r="G597" s="341">
        <f t="shared" si="367"/>
        <v>737.5</v>
      </c>
      <c r="H597" s="358">
        <f t="shared" ref="H597:J597" si="368">SUM(H599:H606,H610)</f>
        <v>0</v>
      </c>
      <c r="I597" s="359">
        <f t="shared" si="368"/>
        <v>0</v>
      </c>
      <c r="J597" s="359">
        <f t="shared" si="368"/>
        <v>0</v>
      </c>
      <c r="K597" s="104">
        <f t="shared" si="366"/>
        <v>1475</v>
      </c>
      <c r="L597" s="104">
        <f t="shared" si="339"/>
        <v>737.5</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60" t="s">
        <v>717</v>
      </c>
      <c r="C598" s="717"/>
      <c r="D598" s="338"/>
      <c r="E598" s="339"/>
      <c r="F598" s="340"/>
      <c r="G598" s="341"/>
      <c r="H598" s="342"/>
      <c r="I598" s="343"/>
      <c r="J598" s="343"/>
      <c r="K598" s="104">
        <f t="shared" si="366"/>
        <v>0</v>
      </c>
      <c r="L598" s="104">
        <f t="shared" si="339"/>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5"/>
      <c r="B599" s="360" t="s">
        <v>718</v>
      </c>
      <c r="C599" s="717"/>
      <c r="D599" s="344"/>
      <c r="E599" s="345">
        <v>360.5</v>
      </c>
      <c r="F599" s="346"/>
      <c r="G599" s="341">
        <f t="shared" ref="G599:G606" si="369">SUM(F599,E599)</f>
        <v>360.5</v>
      </c>
      <c r="H599" s="349"/>
      <c r="I599" s="350"/>
      <c r="J599" s="350"/>
      <c r="K599" s="104">
        <f t="shared" si="366"/>
        <v>721</v>
      </c>
      <c r="L599" s="104">
        <f t="shared" si="339"/>
        <v>360.5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352" t="s">
        <v>719</v>
      </c>
      <c r="C600" s="353"/>
      <c r="D600" s="344"/>
      <c r="E600" s="345">
        <v>0</v>
      </c>
      <c r="F600" s="346"/>
      <c r="G600" s="341">
        <f t="shared" si="369"/>
        <v>0</v>
      </c>
      <c r="H600" s="349"/>
      <c r="I600" s="350"/>
      <c r="J600" s="350"/>
      <c r="K600" s="104">
        <f t="shared" si="366"/>
        <v>0</v>
      </c>
      <c r="L600" s="104">
        <f t="shared" si="339"/>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5"/>
      <c r="B601" s="754" t="s">
        <v>720</v>
      </c>
      <c r="C601" s="747"/>
      <c r="D601" s="344"/>
      <c r="E601" s="345">
        <v>185</v>
      </c>
      <c r="F601" s="346"/>
      <c r="G601" s="341">
        <f t="shared" si="369"/>
        <v>185</v>
      </c>
      <c r="H601" s="349"/>
      <c r="I601" s="350"/>
      <c r="J601" s="350"/>
      <c r="K601" s="104"/>
      <c r="L601" s="104">
        <f t="shared" si="339"/>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55" t="s">
        <v>721</v>
      </c>
      <c r="C602" s="741"/>
      <c r="D602" s="338"/>
      <c r="E602" s="345">
        <v>0</v>
      </c>
      <c r="F602" s="346"/>
      <c r="G602" s="341">
        <f t="shared" si="369"/>
        <v>0</v>
      </c>
      <c r="H602" s="349"/>
      <c r="I602" s="350"/>
      <c r="J602" s="350"/>
      <c r="K602" s="104">
        <f t="shared" ref="K602:K770" si="370">SUM(E602:G602)</f>
        <v>0</v>
      </c>
      <c r="L602" s="104">
        <f t="shared" si="339"/>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5"/>
      <c r="B603" s="754" t="s">
        <v>722</v>
      </c>
      <c r="C603" s="747"/>
      <c r="D603" s="338"/>
      <c r="E603" s="345">
        <v>0</v>
      </c>
      <c r="F603" s="346"/>
      <c r="G603" s="341">
        <f t="shared" si="369"/>
        <v>0</v>
      </c>
      <c r="H603" s="349"/>
      <c r="I603" s="350"/>
      <c r="J603" s="350"/>
      <c r="K603" s="104">
        <f t="shared" si="370"/>
        <v>0</v>
      </c>
      <c r="L603" s="104">
        <f t="shared" si="339"/>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54" t="s">
        <v>714</v>
      </c>
      <c r="C604" s="747"/>
      <c r="D604" s="338"/>
      <c r="E604" s="361">
        <v>0</v>
      </c>
      <c r="F604" s="361"/>
      <c r="G604" s="341">
        <f t="shared" si="369"/>
        <v>0</v>
      </c>
      <c r="H604" s="349"/>
      <c r="I604" s="350"/>
      <c r="J604" s="350"/>
      <c r="K604" s="104">
        <f t="shared" si="370"/>
        <v>0</v>
      </c>
      <c r="L604" s="104">
        <f t="shared" si="339"/>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35"/>
      <c r="B605" s="754" t="s">
        <v>976</v>
      </c>
      <c r="C605" s="747"/>
      <c r="D605" s="338"/>
      <c r="E605" s="676">
        <v>192</v>
      </c>
      <c r="F605" s="676"/>
      <c r="G605" s="341">
        <f t="shared" si="369"/>
        <v>192</v>
      </c>
      <c r="H605" s="349"/>
      <c r="I605" s="350"/>
      <c r="J605" s="350"/>
      <c r="K605" s="104">
        <f t="shared" si="370"/>
        <v>384</v>
      </c>
      <c r="L605" s="104">
        <f t="shared" si="339"/>
        <v>192</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754" t="s">
        <v>716</v>
      </c>
      <c r="C606" s="747"/>
      <c r="D606" s="338"/>
      <c r="E606" s="361">
        <v>0</v>
      </c>
      <c r="F606" s="361"/>
      <c r="G606" s="341">
        <f t="shared" si="369"/>
        <v>0</v>
      </c>
      <c r="H606" s="349"/>
      <c r="I606" s="350"/>
      <c r="J606" s="350"/>
      <c r="K606" s="104">
        <f t="shared" si="370"/>
        <v>0</v>
      </c>
      <c r="L606" s="104">
        <f t="shared" si="339"/>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760" t="s">
        <v>723</v>
      </c>
      <c r="C607" s="739"/>
      <c r="D607" s="362"/>
      <c r="E607" s="363"/>
      <c r="F607" s="363"/>
      <c r="G607" s="341"/>
      <c r="H607" s="364"/>
      <c r="I607" s="365"/>
      <c r="J607" s="365"/>
      <c r="K607" s="104">
        <f t="shared" si="370"/>
        <v>0</v>
      </c>
      <c r="L607" s="104">
        <f t="shared" si="339"/>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7" t="s">
        <v>716</v>
      </c>
      <c r="B608" s="318"/>
      <c r="C608" s="319"/>
      <c r="D608" s="366"/>
      <c r="E608" s="367">
        <v>0</v>
      </c>
      <c r="F608" s="368">
        <f t="shared" ref="F608:J608" si="371">SUM(F609:F610)</f>
        <v>0</v>
      </c>
      <c r="G608" s="369">
        <f t="shared" si="371"/>
        <v>0</v>
      </c>
      <c r="H608" s="370">
        <f t="shared" si="371"/>
        <v>0</v>
      </c>
      <c r="I608" s="371">
        <f t="shared" si="371"/>
        <v>0</v>
      </c>
      <c r="J608" s="371">
        <f t="shared" si="371"/>
        <v>0</v>
      </c>
      <c r="K608" s="104">
        <f t="shared" si="370"/>
        <v>0</v>
      </c>
      <c r="L608" s="104">
        <f t="shared" si="339"/>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5"/>
      <c r="B609" s="336"/>
      <c r="C609" s="717" t="s">
        <v>706</v>
      </c>
      <c r="D609" s="338"/>
      <c r="E609" s="345">
        <v>0</v>
      </c>
      <c r="F609" s="346"/>
      <c r="G609" s="341">
        <f t="shared" ref="G609:G610" si="372">SUM(F609,E609)</f>
        <v>0</v>
      </c>
      <c r="H609" s="349"/>
      <c r="I609" s="350"/>
      <c r="J609" s="350"/>
      <c r="K609" s="104">
        <f t="shared" si="370"/>
        <v>0</v>
      </c>
      <c r="L609" s="104">
        <f t="shared" si="339"/>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35"/>
      <c r="B610" s="336"/>
      <c r="C610" s="717" t="s">
        <v>707</v>
      </c>
      <c r="D610" s="338"/>
      <c r="E610" s="345">
        <v>0</v>
      </c>
      <c r="F610" s="346"/>
      <c r="G610" s="341">
        <f t="shared" si="372"/>
        <v>0</v>
      </c>
      <c r="H610" s="349"/>
      <c r="I610" s="350"/>
      <c r="J610" s="350"/>
      <c r="K610" s="104">
        <f t="shared" si="370"/>
        <v>0</v>
      </c>
      <c r="L610" s="104">
        <f t="shared" si="339"/>
        <v>0</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87" t="s">
        <v>724</v>
      </c>
      <c r="B611" s="288"/>
      <c r="C611" s="289"/>
      <c r="D611" s="290"/>
      <c r="E611" s="315">
        <v>2321</v>
      </c>
      <c r="F611" s="316">
        <f t="shared" ref="F611:J611" si="373">SUM(F615,F620,F623)</f>
        <v>0</v>
      </c>
      <c r="G611" s="293">
        <f t="shared" si="373"/>
        <v>2321</v>
      </c>
      <c r="H611" s="294">
        <f t="shared" si="373"/>
        <v>0</v>
      </c>
      <c r="I611" s="295">
        <f t="shared" si="373"/>
        <v>0</v>
      </c>
      <c r="J611" s="295">
        <f t="shared" si="373"/>
        <v>0</v>
      </c>
      <c r="K611" s="104">
        <f t="shared" si="370"/>
        <v>4642</v>
      </c>
      <c r="L611" s="104">
        <f t="shared" si="339"/>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2"/>
      <c r="B612" s="373" t="s">
        <v>725</v>
      </c>
      <c r="C612" s="374"/>
      <c r="D612" s="375"/>
      <c r="E612" s="376">
        <v>2321</v>
      </c>
      <c r="F612" s="377">
        <f t="shared" ref="F612:J612" si="374">SUM(F614,F613)</f>
        <v>0</v>
      </c>
      <c r="G612" s="378">
        <f t="shared" si="374"/>
        <v>2321</v>
      </c>
      <c r="H612" s="379">
        <f t="shared" si="374"/>
        <v>0</v>
      </c>
      <c r="I612" s="380">
        <f t="shared" si="374"/>
        <v>0</v>
      </c>
      <c r="J612" s="380">
        <f t="shared" si="374"/>
        <v>0</v>
      </c>
      <c r="K612" s="104">
        <f t="shared" si="370"/>
        <v>4642</v>
      </c>
      <c r="L612" s="104">
        <f t="shared" si="339"/>
        <v>2321</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2"/>
      <c r="B613" s="373" t="s">
        <v>706</v>
      </c>
      <c r="C613" s="374"/>
      <c r="D613" s="375"/>
      <c r="E613" s="376">
        <v>2318</v>
      </c>
      <c r="F613" s="377">
        <f t="shared" ref="F613:J614" si="375">SUM(F618,F621,F624)</f>
        <v>0</v>
      </c>
      <c r="G613" s="378">
        <f t="shared" si="375"/>
        <v>2318</v>
      </c>
      <c r="H613" s="379">
        <f t="shared" si="375"/>
        <v>0</v>
      </c>
      <c r="I613" s="380">
        <f t="shared" si="375"/>
        <v>0</v>
      </c>
      <c r="J613" s="380">
        <f t="shared" si="375"/>
        <v>0</v>
      </c>
      <c r="K613" s="104">
        <f t="shared" si="370"/>
        <v>4636</v>
      </c>
      <c r="L613" s="104">
        <f t="shared" si="339"/>
        <v>2318</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72"/>
      <c r="B614" s="373" t="s">
        <v>707</v>
      </c>
      <c r="C614" s="374"/>
      <c r="D614" s="381"/>
      <c r="E614" s="382">
        <v>3</v>
      </c>
      <c r="F614" s="383">
        <f t="shared" si="375"/>
        <v>0</v>
      </c>
      <c r="G614" s="384">
        <f t="shared" si="375"/>
        <v>3</v>
      </c>
      <c r="H614" s="385">
        <f t="shared" si="375"/>
        <v>0</v>
      </c>
      <c r="I614" s="386">
        <f t="shared" si="375"/>
        <v>0</v>
      </c>
      <c r="J614" s="386">
        <f t="shared" si="375"/>
        <v>0</v>
      </c>
      <c r="K614" s="104">
        <f t="shared" si="370"/>
        <v>6</v>
      </c>
      <c r="L614" s="104">
        <f t="shared" si="339"/>
        <v>3</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87" t="s">
        <v>726</v>
      </c>
      <c r="B615" s="388"/>
      <c r="C615" s="389"/>
      <c r="D615" s="390" t="s">
        <v>727</v>
      </c>
      <c r="E615" s="367">
        <v>0</v>
      </c>
      <c r="F615" s="368">
        <f t="shared" ref="F615:J615" si="376">SUM(F618:F619)</f>
        <v>0</v>
      </c>
      <c r="G615" s="369">
        <f t="shared" si="376"/>
        <v>0</v>
      </c>
      <c r="H615" s="391">
        <f t="shared" si="376"/>
        <v>0</v>
      </c>
      <c r="I615" s="392">
        <f t="shared" si="376"/>
        <v>0</v>
      </c>
      <c r="J615" s="392">
        <f t="shared" si="376"/>
        <v>0</v>
      </c>
      <c r="K615" s="104">
        <f t="shared" si="370"/>
        <v>0</v>
      </c>
      <c r="L615" s="104">
        <f t="shared" si="339"/>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93" t="s">
        <v>728</v>
      </c>
      <c r="D616" s="344"/>
      <c r="E616" s="394">
        <v>0</v>
      </c>
      <c r="F616" s="394"/>
      <c r="G616" s="341">
        <f t="shared" ref="G616:G618" si="377">SUM(F616,E616)</f>
        <v>0</v>
      </c>
      <c r="H616" s="104">
        <v>-176</v>
      </c>
      <c r="I616" s="104">
        <v>-88</v>
      </c>
      <c r="J616" s="11"/>
      <c r="K616" s="104">
        <f t="shared" si="370"/>
        <v>0</v>
      </c>
      <c r="L616" s="104">
        <f t="shared" si="339"/>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5"/>
      <c r="B617" s="336"/>
      <c r="C617" s="395" t="s">
        <v>729</v>
      </c>
      <c r="D617" s="344"/>
      <c r="E617" s="356">
        <v>0</v>
      </c>
      <c r="F617" s="357"/>
      <c r="G617" s="341">
        <f t="shared" si="377"/>
        <v>0</v>
      </c>
      <c r="H617" s="104">
        <v>-176</v>
      </c>
      <c r="I617" s="104">
        <v>-88</v>
      </c>
      <c r="J617" s="11"/>
      <c r="K617" s="104">
        <f t="shared" si="370"/>
        <v>0</v>
      </c>
      <c r="L617" s="104">
        <f t="shared" si="339"/>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5"/>
      <c r="B618" s="336"/>
      <c r="C618" s="717" t="s">
        <v>706</v>
      </c>
      <c r="D618" s="344"/>
      <c r="E618" s="166">
        <v>0</v>
      </c>
      <c r="F618" s="167"/>
      <c r="G618" s="341">
        <f t="shared" si="377"/>
        <v>0</v>
      </c>
      <c r="H618" s="175">
        <f t="shared" ref="H618:H619" si="378">ROUND(F618*H$7, )</f>
        <v>0</v>
      </c>
      <c r="I618" s="176">
        <f>ROUND(F618*I$7, )</f>
        <v>0</v>
      </c>
      <c r="J618" s="176">
        <f>ROUND(F618*J$7, )</f>
        <v>0</v>
      </c>
      <c r="K618" s="104">
        <f t="shared" si="370"/>
        <v>0</v>
      </c>
      <c r="L618" s="104">
        <f t="shared" si="339"/>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35"/>
      <c r="B619" s="336"/>
      <c r="C619" s="717" t="s">
        <v>707</v>
      </c>
      <c r="D619" s="338"/>
      <c r="E619" s="339"/>
      <c r="F619" s="340"/>
      <c r="G619" s="341"/>
      <c r="H619" s="342">
        <f t="shared" si="378"/>
        <v>0</v>
      </c>
      <c r="I619" s="343">
        <f t="shared" ref="I619:J619" si="379">ROUND(H619*I$7, )</f>
        <v>0</v>
      </c>
      <c r="J619" s="343">
        <f t="shared" si="379"/>
        <v>0</v>
      </c>
      <c r="K619" s="104">
        <f t="shared" si="370"/>
        <v>0</v>
      </c>
      <c r="L619" s="104">
        <f t="shared" si="339"/>
        <v>0</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96" t="s">
        <v>730</v>
      </c>
      <c r="B620" s="397"/>
      <c r="C620" s="398"/>
      <c r="D620" s="320">
        <v>540210</v>
      </c>
      <c r="E620" s="321">
        <v>2321</v>
      </c>
      <c r="F620" s="322">
        <f t="shared" ref="F620:J620" si="380">SUM(F621:F622)</f>
        <v>0</v>
      </c>
      <c r="G620" s="323">
        <f t="shared" si="380"/>
        <v>2321</v>
      </c>
      <c r="H620" s="399">
        <f t="shared" si="380"/>
        <v>0</v>
      </c>
      <c r="I620" s="400">
        <f t="shared" si="380"/>
        <v>0</v>
      </c>
      <c r="J620" s="400">
        <f t="shared" si="380"/>
        <v>0</v>
      </c>
      <c r="K620" s="104">
        <f t="shared" si="370"/>
        <v>4642</v>
      </c>
      <c r="L620" s="104">
        <f t="shared" si="339"/>
        <v>2321</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35"/>
      <c r="B621" s="336"/>
      <c r="C621" s="717" t="s">
        <v>706</v>
      </c>
      <c r="D621" s="344"/>
      <c r="E621" s="166">
        <v>2318</v>
      </c>
      <c r="F621" s="167"/>
      <c r="G621" s="341">
        <f t="shared" ref="G621:G622" si="381">SUM(F621,E621)</f>
        <v>2318</v>
      </c>
      <c r="H621" s="175">
        <f t="shared" ref="H621:H622" si="382">ROUND(F621*H$7, )</f>
        <v>0</v>
      </c>
      <c r="I621" s="176">
        <f>ROUND(F621*I$7, )</f>
        <v>0</v>
      </c>
      <c r="J621" s="176">
        <f>ROUND(F621*J$7, )</f>
        <v>0</v>
      </c>
      <c r="K621" s="104">
        <f t="shared" si="370"/>
        <v>4636</v>
      </c>
      <c r="L621" s="104">
        <f t="shared" si="339"/>
        <v>2318</v>
      </c>
      <c r="M621" s="351">
        <v>0.1</v>
      </c>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5"/>
      <c r="B622" s="336"/>
      <c r="C622" s="717" t="s">
        <v>707</v>
      </c>
      <c r="D622" s="344"/>
      <c r="E622" s="345">
        <v>3</v>
      </c>
      <c r="F622" s="346"/>
      <c r="G622" s="341">
        <f t="shared" si="381"/>
        <v>3</v>
      </c>
      <c r="H622" s="342">
        <f t="shared" si="382"/>
        <v>0</v>
      </c>
      <c r="I622" s="343">
        <f t="shared" ref="I622:J622" si="383">ROUND(H622*I$7, )</f>
        <v>0</v>
      </c>
      <c r="J622" s="343">
        <f t="shared" si="383"/>
        <v>0</v>
      </c>
      <c r="K622" s="104">
        <f t="shared" si="370"/>
        <v>6</v>
      </c>
      <c r="L622" s="104">
        <f t="shared" si="339"/>
        <v>3</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96" t="s">
        <v>731</v>
      </c>
      <c r="B623" s="397"/>
      <c r="C623" s="398"/>
      <c r="D623" s="401"/>
      <c r="E623" s="321">
        <v>0</v>
      </c>
      <c r="F623" s="322">
        <f t="shared" ref="F623:J623" si="384">SUM(F624:F625)</f>
        <v>0</v>
      </c>
      <c r="G623" s="323">
        <f t="shared" si="384"/>
        <v>0</v>
      </c>
      <c r="H623" s="324">
        <f t="shared" si="384"/>
        <v>0</v>
      </c>
      <c r="I623" s="325">
        <f t="shared" si="384"/>
        <v>0</v>
      </c>
      <c r="J623" s="325">
        <f t="shared" si="384"/>
        <v>0</v>
      </c>
      <c r="K623" s="104">
        <f t="shared" si="370"/>
        <v>0</v>
      </c>
      <c r="L623" s="104">
        <f t="shared" si="339"/>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5"/>
      <c r="B624" s="336"/>
      <c r="C624" s="717" t="s">
        <v>706</v>
      </c>
      <c r="D624" s="338"/>
      <c r="E624" s="345">
        <v>0</v>
      </c>
      <c r="F624" s="346"/>
      <c r="G624" s="341">
        <f>SUM(F624,E624)</f>
        <v>0</v>
      </c>
      <c r="H624" s="349">
        <f t="shared" ref="H624:H625" si="385">ROUND(F624*H$7, )</f>
        <v>0</v>
      </c>
      <c r="I624" s="350">
        <f t="shared" ref="I624:J625" si="386">ROUND(H624*I$7, )</f>
        <v>0</v>
      </c>
      <c r="J624" s="350">
        <f t="shared" si="386"/>
        <v>0</v>
      </c>
      <c r="K624" s="104">
        <f t="shared" si="370"/>
        <v>0</v>
      </c>
      <c r="L624" s="104">
        <f t="shared" si="339"/>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35"/>
      <c r="B625" s="336"/>
      <c r="C625" s="717" t="s">
        <v>707</v>
      </c>
      <c r="D625" s="338"/>
      <c r="E625" s="339"/>
      <c r="F625" s="340"/>
      <c r="G625" s="341"/>
      <c r="H625" s="342">
        <f t="shared" si="385"/>
        <v>0</v>
      </c>
      <c r="I625" s="343">
        <f t="shared" si="386"/>
        <v>0</v>
      </c>
      <c r="J625" s="343">
        <f t="shared" si="386"/>
        <v>0</v>
      </c>
      <c r="K625" s="104">
        <f t="shared" si="370"/>
        <v>0</v>
      </c>
      <c r="L625" s="104">
        <f t="shared" si="339"/>
        <v>0</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7" t="s">
        <v>732</v>
      </c>
      <c r="B626" s="288"/>
      <c r="C626" s="289"/>
      <c r="D626" s="290"/>
      <c r="E626" s="315">
        <v>977.2</v>
      </c>
      <c r="F626" s="316">
        <f t="shared" ref="F626:J626" si="387">SUM(F628)</f>
        <v>0</v>
      </c>
      <c r="G626" s="293">
        <f t="shared" si="387"/>
        <v>977.2</v>
      </c>
      <c r="H626" s="294">
        <f t="shared" si="387"/>
        <v>0</v>
      </c>
      <c r="I626" s="295">
        <f t="shared" si="387"/>
        <v>0</v>
      </c>
      <c r="J626" s="295">
        <f t="shared" si="387"/>
        <v>0</v>
      </c>
      <c r="K626" s="104">
        <f t="shared" si="370"/>
        <v>1954.4</v>
      </c>
      <c r="L626" s="104">
        <f t="shared" si="339"/>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02"/>
      <c r="B627" s="403" t="s">
        <v>725</v>
      </c>
      <c r="C627" s="404"/>
      <c r="D627" s="405"/>
      <c r="E627" s="406"/>
      <c r="F627" s="407"/>
      <c r="G627" s="408"/>
      <c r="H627" s="409"/>
      <c r="I627" s="410"/>
      <c r="J627" s="410"/>
      <c r="K627" s="104">
        <f t="shared" si="370"/>
        <v>0</v>
      </c>
      <c r="L627" s="104">
        <f t="shared" si="339"/>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72"/>
      <c r="B628" s="373" t="s">
        <v>706</v>
      </c>
      <c r="C628" s="374"/>
      <c r="D628" s="375"/>
      <c r="E628" s="376">
        <v>977.2</v>
      </c>
      <c r="F628" s="377">
        <f t="shared" ref="F628:G628" si="388">SUM(F629:F630)</f>
        <v>0</v>
      </c>
      <c r="G628" s="378">
        <f t="shared" si="388"/>
        <v>977.2</v>
      </c>
      <c r="H628" s="379">
        <f t="shared" ref="H628:J628" si="389">SUM(H630)</f>
        <v>0</v>
      </c>
      <c r="I628" s="380">
        <f t="shared" si="389"/>
        <v>0</v>
      </c>
      <c r="J628" s="380">
        <f t="shared" si="389"/>
        <v>0</v>
      </c>
      <c r="K628" s="104">
        <f t="shared" si="370"/>
        <v>1954.4</v>
      </c>
      <c r="L628" s="104">
        <f t="shared" si="339"/>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411" t="s">
        <v>733</v>
      </c>
      <c r="B629" s="412"/>
      <c r="C629" s="715"/>
      <c r="D629" s="414"/>
      <c r="E629" s="415">
        <v>977.2</v>
      </c>
      <c r="F629" s="416"/>
      <c r="G629" s="341">
        <f t="shared" ref="G629:G630" si="390">SUM(F629,E629)</f>
        <v>977.2</v>
      </c>
      <c r="H629" s="175">
        <f t="shared" ref="H629:H630" si="391">ROUND(F629*H$7, )</f>
        <v>0</v>
      </c>
      <c r="I629" s="176">
        <f t="shared" ref="I629:I630" si="392">ROUND(F629*I$7, )</f>
        <v>0</v>
      </c>
      <c r="J629" s="176">
        <f t="shared" ref="J629:J630" si="393">ROUND(F629*J$7, )</f>
        <v>0</v>
      </c>
      <c r="K629" s="104">
        <f t="shared" si="370"/>
        <v>1954.4</v>
      </c>
      <c r="L629" s="104">
        <f t="shared" si="339"/>
        <v>977.2</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11" t="s">
        <v>716</v>
      </c>
      <c r="B630" s="412"/>
      <c r="C630" s="715"/>
      <c r="D630" s="414"/>
      <c r="E630" s="415">
        <v>0</v>
      </c>
      <c r="F630" s="416"/>
      <c r="G630" s="341">
        <f t="shared" si="390"/>
        <v>0</v>
      </c>
      <c r="H630" s="175">
        <f t="shared" si="391"/>
        <v>0</v>
      </c>
      <c r="I630" s="176">
        <f t="shared" si="392"/>
        <v>0</v>
      </c>
      <c r="J630" s="176">
        <f t="shared" si="393"/>
        <v>0</v>
      </c>
      <c r="K630" s="104">
        <f t="shared" si="370"/>
        <v>0</v>
      </c>
      <c r="L630" s="104">
        <f t="shared" si="339"/>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7" t="s">
        <v>734</v>
      </c>
      <c r="B631" s="288"/>
      <c r="C631" s="289"/>
      <c r="D631" s="290"/>
      <c r="E631" s="315">
        <v>4785</v>
      </c>
      <c r="F631" s="316">
        <f t="shared" ref="F631:J631" si="394">SUM(F632,F640)</f>
        <v>0</v>
      </c>
      <c r="G631" s="293">
        <f t="shared" si="394"/>
        <v>4785</v>
      </c>
      <c r="H631" s="294">
        <f t="shared" si="394"/>
        <v>0</v>
      </c>
      <c r="I631" s="295">
        <f t="shared" si="394"/>
        <v>0</v>
      </c>
      <c r="J631" s="295">
        <f t="shared" si="394"/>
        <v>0</v>
      </c>
      <c r="K631" s="104">
        <f t="shared" si="370"/>
        <v>9570</v>
      </c>
      <c r="L631" s="104">
        <f t="shared" si="339"/>
        <v>4785</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87" t="s">
        <v>735</v>
      </c>
      <c r="B632" s="288"/>
      <c r="C632" s="289"/>
      <c r="D632" s="290"/>
      <c r="E632" s="315">
        <v>400</v>
      </c>
      <c r="F632" s="316">
        <f t="shared" ref="F632:J632" si="395">SUM(F634,F635)</f>
        <v>0</v>
      </c>
      <c r="G632" s="293">
        <f t="shared" si="395"/>
        <v>400</v>
      </c>
      <c r="H632" s="294">
        <f t="shared" si="395"/>
        <v>0</v>
      </c>
      <c r="I632" s="295">
        <f t="shared" si="395"/>
        <v>0</v>
      </c>
      <c r="J632" s="295">
        <f t="shared" si="395"/>
        <v>0</v>
      </c>
      <c r="K632" s="104">
        <f t="shared" si="370"/>
        <v>800</v>
      </c>
      <c r="L632" s="104">
        <f t="shared" si="339"/>
        <v>400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402"/>
      <c r="B633" s="403" t="s">
        <v>725</v>
      </c>
      <c r="C633" s="404"/>
      <c r="D633" s="405"/>
      <c r="E633" s="406"/>
      <c r="F633" s="407"/>
      <c r="G633" s="408"/>
      <c r="H633" s="409"/>
      <c r="I633" s="410"/>
      <c r="J633" s="410"/>
      <c r="K633" s="104">
        <f t="shared" si="370"/>
        <v>0</v>
      </c>
      <c r="L633" s="104">
        <f t="shared" si="339"/>
        <v>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2"/>
      <c r="B634" s="373" t="s">
        <v>706</v>
      </c>
      <c r="C634" s="374"/>
      <c r="D634" s="375"/>
      <c r="E634" s="376">
        <v>346.8</v>
      </c>
      <c r="F634" s="377">
        <f t="shared" ref="F634:J635" si="396">SUM(F638)</f>
        <v>0</v>
      </c>
      <c r="G634" s="378">
        <f t="shared" si="396"/>
        <v>346.8</v>
      </c>
      <c r="H634" s="379">
        <f t="shared" si="396"/>
        <v>0</v>
      </c>
      <c r="I634" s="380">
        <f t="shared" si="396"/>
        <v>0</v>
      </c>
      <c r="J634" s="380">
        <f t="shared" si="396"/>
        <v>0</v>
      </c>
      <c r="K634" s="104">
        <f t="shared" si="370"/>
        <v>693.6</v>
      </c>
      <c r="L634" s="104">
        <f t="shared" si="339"/>
        <v>346.8</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72"/>
      <c r="B635" s="373" t="s">
        <v>707</v>
      </c>
      <c r="C635" s="374"/>
      <c r="D635" s="375"/>
      <c r="E635" s="417">
        <v>53.2</v>
      </c>
      <c r="F635" s="418">
        <f t="shared" si="396"/>
        <v>0</v>
      </c>
      <c r="G635" s="384">
        <f t="shared" si="396"/>
        <v>53.2</v>
      </c>
      <c r="H635" s="385">
        <f t="shared" si="396"/>
        <v>0</v>
      </c>
      <c r="I635" s="386">
        <f t="shared" si="396"/>
        <v>0</v>
      </c>
      <c r="J635" s="386">
        <f t="shared" si="396"/>
        <v>0</v>
      </c>
      <c r="K635" s="104">
        <f t="shared" si="370"/>
        <v>106.4</v>
      </c>
      <c r="L635" s="104">
        <f t="shared" si="339"/>
        <v>53.2</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17" t="s">
        <v>736</v>
      </c>
      <c r="B636" s="318"/>
      <c r="C636" s="319"/>
      <c r="D636" s="320">
        <v>600202</v>
      </c>
      <c r="E636" s="321">
        <v>400</v>
      </c>
      <c r="F636" s="322">
        <f t="shared" ref="F636:J636" si="397">SUM(F637)</f>
        <v>0</v>
      </c>
      <c r="G636" s="323">
        <f t="shared" si="397"/>
        <v>400</v>
      </c>
      <c r="H636" s="324">
        <f t="shared" si="397"/>
        <v>0</v>
      </c>
      <c r="I636" s="325">
        <f t="shared" si="397"/>
        <v>0</v>
      </c>
      <c r="J636" s="325">
        <f t="shared" si="397"/>
        <v>0</v>
      </c>
      <c r="K636" s="104">
        <f t="shared" si="370"/>
        <v>800</v>
      </c>
      <c r="L636" s="104">
        <f t="shared" si="339"/>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26" t="s">
        <v>737</v>
      </c>
      <c r="B637" s="327"/>
      <c r="C637" s="328"/>
      <c r="D637" s="329"/>
      <c r="E637" s="330">
        <v>400</v>
      </c>
      <c r="F637" s="331">
        <f t="shared" ref="F637:J637" si="398">SUM(F638:F639)</f>
        <v>0</v>
      </c>
      <c r="G637" s="332">
        <f t="shared" si="398"/>
        <v>400</v>
      </c>
      <c r="H637" s="333">
        <f t="shared" si="398"/>
        <v>0</v>
      </c>
      <c r="I637" s="334">
        <f t="shared" si="398"/>
        <v>0</v>
      </c>
      <c r="J637" s="334">
        <f t="shared" si="398"/>
        <v>0</v>
      </c>
      <c r="K637" s="104">
        <f t="shared" si="370"/>
        <v>800</v>
      </c>
      <c r="L637" s="104">
        <f t="shared" si="339"/>
        <v>400</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35"/>
      <c r="B638" s="336"/>
      <c r="C638" s="717" t="s">
        <v>706</v>
      </c>
      <c r="D638" s="344"/>
      <c r="E638" s="166">
        <v>346.8</v>
      </c>
      <c r="F638" s="167"/>
      <c r="G638" s="341">
        <f t="shared" ref="G638:G639" si="399">SUM(F638,E638)</f>
        <v>346.8</v>
      </c>
      <c r="H638" s="175">
        <f>ROUND(F638*H$7, )</f>
        <v>0</v>
      </c>
      <c r="I638" s="176">
        <f>ROUND(F638*I$7, )</f>
        <v>0</v>
      </c>
      <c r="J638" s="176">
        <f>ROUND(F638*J$7, )</f>
        <v>0</v>
      </c>
      <c r="K638" s="104">
        <f t="shared" si="370"/>
        <v>693.6</v>
      </c>
      <c r="L638" s="104">
        <f t="shared" si="339"/>
        <v>346.8</v>
      </c>
      <c r="M638" s="351">
        <v>0.1</v>
      </c>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35"/>
      <c r="B639" s="336"/>
      <c r="C639" s="717" t="s">
        <v>707</v>
      </c>
      <c r="D639" s="344"/>
      <c r="E639" s="345">
        <v>53.2</v>
      </c>
      <c r="F639" s="346"/>
      <c r="G639" s="341">
        <f t="shared" si="399"/>
        <v>53.2</v>
      </c>
      <c r="H639" s="342"/>
      <c r="I639" s="343"/>
      <c r="J639" s="343"/>
      <c r="K639" s="104">
        <f t="shared" si="370"/>
        <v>106.4</v>
      </c>
      <c r="L639" s="104">
        <f t="shared" si="339"/>
        <v>53.2</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87" t="s">
        <v>738</v>
      </c>
      <c r="B640" s="288"/>
      <c r="C640" s="289"/>
      <c r="D640" s="290"/>
      <c r="E640" s="315">
        <v>4385</v>
      </c>
      <c r="F640" s="316">
        <f t="shared" ref="F640:J640" si="400">SUM(F644,F650,F660)</f>
        <v>0</v>
      </c>
      <c r="G640" s="293">
        <f t="shared" si="400"/>
        <v>4385</v>
      </c>
      <c r="H640" s="294">
        <f t="shared" si="400"/>
        <v>0</v>
      </c>
      <c r="I640" s="295">
        <f t="shared" si="400"/>
        <v>0</v>
      </c>
      <c r="J640" s="295">
        <f t="shared" si="400"/>
        <v>0</v>
      </c>
      <c r="K640" s="104">
        <f t="shared" si="370"/>
        <v>8770</v>
      </c>
      <c r="L640" s="104">
        <f t="shared" si="339"/>
        <v>4385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2"/>
      <c r="B641" s="373" t="s">
        <v>725</v>
      </c>
      <c r="C641" s="374"/>
      <c r="D641" s="375"/>
      <c r="E641" s="376">
        <v>4385</v>
      </c>
      <c r="F641" s="377">
        <f t="shared" ref="F641:J641" si="401">SUM(F642:F643)</f>
        <v>0</v>
      </c>
      <c r="G641" s="378">
        <f t="shared" si="401"/>
        <v>4385</v>
      </c>
      <c r="H641" s="379">
        <f t="shared" si="401"/>
        <v>0</v>
      </c>
      <c r="I641" s="380">
        <f t="shared" si="401"/>
        <v>0</v>
      </c>
      <c r="J641" s="380">
        <f t="shared" si="401"/>
        <v>0</v>
      </c>
      <c r="K641" s="104">
        <f t="shared" si="370"/>
        <v>8770</v>
      </c>
      <c r="L641" s="104">
        <f t="shared" si="339"/>
        <v>4385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2"/>
      <c r="B642" s="373" t="s">
        <v>706</v>
      </c>
      <c r="C642" s="374"/>
      <c r="D642" s="375"/>
      <c r="E642" s="376">
        <v>370</v>
      </c>
      <c r="F642" s="377">
        <f t="shared" ref="F642:J642" si="402">SUM(F646,F652,F655,F658)</f>
        <v>0</v>
      </c>
      <c r="G642" s="378">
        <f t="shared" si="402"/>
        <v>370</v>
      </c>
      <c r="H642" s="379">
        <f t="shared" si="402"/>
        <v>0</v>
      </c>
      <c r="I642" s="380">
        <f t="shared" si="402"/>
        <v>0</v>
      </c>
      <c r="J642" s="380">
        <f t="shared" si="402"/>
        <v>0</v>
      </c>
      <c r="K642" s="104">
        <f t="shared" si="370"/>
        <v>740</v>
      </c>
      <c r="L642" s="104">
        <f t="shared" si="339"/>
        <v>370</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72"/>
      <c r="B643" s="373" t="s">
        <v>707</v>
      </c>
      <c r="C643" s="374"/>
      <c r="D643" s="375"/>
      <c r="E643" s="376">
        <v>4015</v>
      </c>
      <c r="F643" s="377">
        <f t="shared" ref="F643:J643" si="403">SUM(F647,F653,F656,F659,F661)</f>
        <v>0</v>
      </c>
      <c r="G643" s="378">
        <f t="shared" si="403"/>
        <v>4015</v>
      </c>
      <c r="H643" s="379">
        <f t="shared" si="403"/>
        <v>0</v>
      </c>
      <c r="I643" s="380">
        <f t="shared" si="403"/>
        <v>0</v>
      </c>
      <c r="J643" s="380">
        <f t="shared" si="403"/>
        <v>0</v>
      </c>
      <c r="K643" s="104">
        <f t="shared" si="370"/>
        <v>8030</v>
      </c>
      <c r="L643" s="104">
        <f t="shared" si="339"/>
        <v>4015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419" t="s">
        <v>739</v>
      </c>
      <c r="B644" s="420"/>
      <c r="C644" s="421"/>
      <c r="D644" s="422" t="s">
        <v>740</v>
      </c>
      <c r="E644" s="321">
        <v>4385</v>
      </c>
      <c r="F644" s="322">
        <f t="shared" ref="F644:J644" si="404">SUM(F645)</f>
        <v>0</v>
      </c>
      <c r="G644" s="323">
        <f t="shared" si="404"/>
        <v>4385</v>
      </c>
      <c r="H644" s="324">
        <f t="shared" si="404"/>
        <v>0</v>
      </c>
      <c r="I644" s="325">
        <f t="shared" si="404"/>
        <v>0</v>
      </c>
      <c r="J644" s="325">
        <f t="shared" si="404"/>
        <v>0</v>
      </c>
      <c r="K644" s="104">
        <f t="shared" si="370"/>
        <v>8770</v>
      </c>
      <c r="L644" s="104">
        <f t="shared" si="339"/>
        <v>4385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61" t="s">
        <v>741</v>
      </c>
      <c r="B645" s="739"/>
      <c r="C645" s="747"/>
      <c r="D645" s="329" t="s">
        <v>742</v>
      </c>
      <c r="E645" s="330">
        <v>4385</v>
      </c>
      <c r="F645" s="331">
        <f t="shared" ref="F645:J645" si="405">SUM(F646:F647)</f>
        <v>0</v>
      </c>
      <c r="G645" s="332">
        <f t="shared" si="405"/>
        <v>4385</v>
      </c>
      <c r="H645" s="333">
        <f t="shared" si="405"/>
        <v>0</v>
      </c>
      <c r="I645" s="334">
        <f t="shared" si="405"/>
        <v>0</v>
      </c>
      <c r="J645" s="334">
        <f t="shared" si="405"/>
        <v>0</v>
      </c>
      <c r="K645" s="104">
        <f t="shared" si="370"/>
        <v>8770</v>
      </c>
      <c r="L645" s="104">
        <f t="shared" si="339"/>
        <v>4385</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35"/>
      <c r="B646" s="336"/>
      <c r="C646" s="717" t="s">
        <v>706</v>
      </c>
      <c r="D646" s="344"/>
      <c r="E646" s="166">
        <v>370</v>
      </c>
      <c r="F646" s="167"/>
      <c r="G646" s="341">
        <f t="shared" ref="G646:G647" si="406">SUM(F646,E646)</f>
        <v>370</v>
      </c>
      <c r="H646" s="175">
        <f t="shared" ref="H646:H653" si="407">ROUND(F646*H$7, )</f>
        <v>0</v>
      </c>
      <c r="I646" s="176">
        <f>ROUND(F646*I$7, )</f>
        <v>0</v>
      </c>
      <c r="J646" s="176">
        <f>ROUND(F646*J$7, )</f>
        <v>0</v>
      </c>
      <c r="K646" s="104">
        <f t="shared" si="370"/>
        <v>740</v>
      </c>
      <c r="L646" s="104">
        <f t="shared" si="339"/>
        <v>370</v>
      </c>
      <c r="M646" s="423">
        <v>0.1</v>
      </c>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5"/>
      <c r="B647" s="336"/>
      <c r="C647" s="717" t="s">
        <v>707</v>
      </c>
      <c r="D647" s="344"/>
      <c r="E647" s="345">
        <v>4015</v>
      </c>
      <c r="F647" s="345"/>
      <c r="G647" s="341">
        <f t="shared" si="406"/>
        <v>4015</v>
      </c>
      <c r="H647" s="349">
        <f t="shared" si="407"/>
        <v>0</v>
      </c>
      <c r="I647" s="350">
        <f t="shared" ref="I647:J653" si="408">ROUND(H647*I$7, )</f>
        <v>0</v>
      </c>
      <c r="J647" s="350">
        <f t="shared" si="408"/>
        <v>0</v>
      </c>
      <c r="K647" s="104">
        <f t="shared" si="370"/>
        <v>8030</v>
      </c>
      <c r="L647" s="104">
        <f t="shared" si="339"/>
        <v>4015</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35"/>
      <c r="B648" s="336"/>
      <c r="C648" s="717" t="s">
        <v>705</v>
      </c>
      <c r="D648" s="338"/>
      <c r="E648" s="339"/>
      <c r="F648" s="340"/>
      <c r="G648" s="341"/>
      <c r="H648" s="342">
        <f t="shared" si="407"/>
        <v>0</v>
      </c>
      <c r="I648" s="343">
        <f t="shared" si="408"/>
        <v>0</v>
      </c>
      <c r="J648" s="343">
        <f t="shared" si="408"/>
        <v>0</v>
      </c>
      <c r="K648" s="104">
        <f t="shared" si="370"/>
        <v>0</v>
      </c>
      <c r="L648" s="104">
        <f t="shared" si="339"/>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35"/>
      <c r="B649" s="336"/>
      <c r="C649" s="424" t="s">
        <v>743</v>
      </c>
      <c r="D649" s="338"/>
      <c r="E649" s="345">
        <v>0</v>
      </c>
      <c r="F649" s="346"/>
      <c r="G649" s="341">
        <f>SUM(F649,E649)</f>
        <v>0</v>
      </c>
      <c r="H649" s="349">
        <f t="shared" si="407"/>
        <v>0</v>
      </c>
      <c r="I649" s="350">
        <f t="shared" si="408"/>
        <v>0</v>
      </c>
      <c r="J649" s="350">
        <f t="shared" si="408"/>
        <v>0</v>
      </c>
      <c r="K649" s="104">
        <f t="shared" si="370"/>
        <v>0</v>
      </c>
      <c r="L649" s="104">
        <f t="shared" si="339"/>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62" t="s">
        <v>744</v>
      </c>
      <c r="B650" s="739"/>
      <c r="C650" s="741"/>
      <c r="D650" s="390"/>
      <c r="E650" s="321">
        <v>0</v>
      </c>
      <c r="F650" s="322">
        <f t="shared" ref="F650:G650" si="409">SUM(F651,F654,F657)</f>
        <v>0</v>
      </c>
      <c r="G650" s="323">
        <f t="shared" si="409"/>
        <v>0</v>
      </c>
      <c r="H650" s="324">
        <f t="shared" si="407"/>
        <v>0</v>
      </c>
      <c r="I650" s="325">
        <f t="shared" si="408"/>
        <v>0</v>
      </c>
      <c r="J650" s="325">
        <f t="shared" si="408"/>
        <v>0</v>
      </c>
      <c r="K650" s="104">
        <f t="shared" si="370"/>
        <v>0</v>
      </c>
      <c r="L650" s="104">
        <f t="shared" si="339"/>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25" t="s">
        <v>745</v>
      </c>
      <c r="B651" s="420"/>
      <c r="C651" s="421"/>
      <c r="D651" s="329" t="s">
        <v>746</v>
      </c>
      <c r="E651" s="367">
        <v>0</v>
      </c>
      <c r="F651" s="368">
        <f t="shared" ref="F651:G651" si="410">SUM(F652:F653)</f>
        <v>0</v>
      </c>
      <c r="G651" s="369">
        <f t="shared" si="410"/>
        <v>0</v>
      </c>
      <c r="H651" s="426">
        <f t="shared" si="407"/>
        <v>0</v>
      </c>
      <c r="I651" s="427">
        <f t="shared" si="408"/>
        <v>0</v>
      </c>
      <c r="J651" s="427">
        <f t="shared" si="408"/>
        <v>0</v>
      </c>
      <c r="K651" s="104">
        <f t="shared" si="370"/>
        <v>0</v>
      </c>
      <c r="L651" s="104">
        <f t="shared" si="339"/>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717" t="s">
        <v>706</v>
      </c>
      <c r="D652" s="344"/>
      <c r="E652" s="361">
        <v>0</v>
      </c>
      <c r="F652" s="361"/>
      <c r="G652" s="341">
        <f t="shared" ref="G652:G653" si="411">SUM(F652,E652)</f>
        <v>0</v>
      </c>
      <c r="H652" s="342">
        <f t="shared" si="407"/>
        <v>0</v>
      </c>
      <c r="I652" s="343">
        <f t="shared" si="408"/>
        <v>0</v>
      </c>
      <c r="J652" s="343">
        <f t="shared" si="408"/>
        <v>0</v>
      </c>
      <c r="K652" s="104">
        <f t="shared" si="370"/>
        <v>0</v>
      </c>
      <c r="L652" s="104">
        <f t="shared" si="339"/>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717" t="s">
        <v>707</v>
      </c>
      <c r="D653" s="338"/>
      <c r="E653" s="345">
        <v>0</v>
      </c>
      <c r="F653" s="346"/>
      <c r="G653" s="341">
        <f t="shared" si="411"/>
        <v>0</v>
      </c>
      <c r="H653" s="342">
        <f t="shared" si="407"/>
        <v>0</v>
      </c>
      <c r="I653" s="343">
        <f t="shared" si="408"/>
        <v>0</v>
      </c>
      <c r="J653" s="343">
        <f t="shared" si="408"/>
        <v>0</v>
      </c>
      <c r="K653" s="104">
        <f t="shared" si="370"/>
        <v>0</v>
      </c>
      <c r="L653" s="104">
        <f t="shared" si="339"/>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62" t="s">
        <v>747</v>
      </c>
      <c r="B654" s="739"/>
      <c r="C654" s="741"/>
      <c r="D654" s="428"/>
      <c r="E654" s="321">
        <v>0</v>
      </c>
      <c r="F654" s="322">
        <f t="shared" ref="F654:J654" si="412">SUM(F655:F656)</f>
        <v>0</v>
      </c>
      <c r="G654" s="323">
        <f t="shared" si="412"/>
        <v>0</v>
      </c>
      <c r="H654" s="324">
        <f t="shared" si="412"/>
        <v>0</v>
      </c>
      <c r="I654" s="325">
        <f t="shared" si="412"/>
        <v>0</v>
      </c>
      <c r="J654" s="325">
        <f t="shared" si="412"/>
        <v>0</v>
      </c>
      <c r="K654" s="104">
        <f t="shared" si="370"/>
        <v>0</v>
      </c>
      <c r="L654" s="104">
        <f t="shared" si="339"/>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717" t="s">
        <v>706</v>
      </c>
      <c r="D655" s="338"/>
      <c r="E655" s="339">
        <v>0</v>
      </c>
      <c r="F655" s="340"/>
      <c r="G655" s="341">
        <f t="shared" ref="G655:G656" si="413">SUM(F655,E655)</f>
        <v>0</v>
      </c>
      <c r="H655" s="342">
        <f>ROUND(F655*H$7, )</f>
        <v>0</v>
      </c>
      <c r="I655" s="343">
        <f t="shared" ref="I655:J655" si="414">ROUND(H655*I$7, )</f>
        <v>0</v>
      </c>
      <c r="J655" s="343">
        <f t="shared" si="414"/>
        <v>0</v>
      </c>
      <c r="K655" s="104">
        <f t="shared" si="370"/>
        <v>0</v>
      </c>
      <c r="L655" s="104">
        <f t="shared" si="339"/>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717" t="s">
        <v>707</v>
      </c>
      <c r="D656" s="338"/>
      <c r="E656" s="345">
        <v>0</v>
      </c>
      <c r="F656" s="346"/>
      <c r="G656" s="341">
        <f t="shared" si="413"/>
        <v>0</v>
      </c>
      <c r="H656" s="349"/>
      <c r="I656" s="350"/>
      <c r="J656" s="350"/>
      <c r="K656" s="104">
        <f t="shared" si="370"/>
        <v>0</v>
      </c>
      <c r="L656" s="104">
        <f t="shared" si="339"/>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62" t="s">
        <v>748</v>
      </c>
      <c r="B657" s="739"/>
      <c r="C657" s="741"/>
      <c r="D657" s="428"/>
      <c r="E657" s="321">
        <v>0</v>
      </c>
      <c r="F657" s="322">
        <f t="shared" ref="F657:J657" si="415">SUM(F658:F659)</f>
        <v>0</v>
      </c>
      <c r="G657" s="323">
        <f t="shared" si="415"/>
        <v>0</v>
      </c>
      <c r="H657" s="399">
        <f t="shared" si="415"/>
        <v>0</v>
      </c>
      <c r="I657" s="400">
        <f t="shared" si="415"/>
        <v>0</v>
      </c>
      <c r="J657" s="400">
        <f t="shared" si="415"/>
        <v>0</v>
      </c>
      <c r="K657" s="104">
        <f t="shared" si="370"/>
        <v>0</v>
      </c>
      <c r="L657" s="104">
        <f t="shared" si="339"/>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717" t="s">
        <v>706</v>
      </c>
      <c r="D658" s="338"/>
      <c r="E658" s="339">
        <v>0</v>
      </c>
      <c r="F658" s="340"/>
      <c r="G658" s="341">
        <f t="shared" ref="G658:G659" si="416">SUM(F658,E658)</f>
        <v>0</v>
      </c>
      <c r="H658" s="342">
        <f t="shared" ref="H658:H659" si="417">ROUND(F658*H$7, )</f>
        <v>0</v>
      </c>
      <c r="I658" s="343">
        <f t="shared" ref="I658:J659" si="418">ROUND(H658*I$7, )</f>
        <v>0</v>
      </c>
      <c r="J658" s="343">
        <f t="shared" si="418"/>
        <v>0</v>
      </c>
      <c r="K658" s="104">
        <f t="shared" si="370"/>
        <v>0</v>
      </c>
      <c r="L658" s="104">
        <f t="shared" si="339"/>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35"/>
      <c r="B659" s="336"/>
      <c r="C659" s="717" t="s">
        <v>707</v>
      </c>
      <c r="D659" s="338"/>
      <c r="E659" s="345">
        <v>0</v>
      </c>
      <c r="F659" s="346"/>
      <c r="G659" s="341">
        <f t="shared" si="416"/>
        <v>0</v>
      </c>
      <c r="H659" s="349">
        <f t="shared" si="417"/>
        <v>0</v>
      </c>
      <c r="I659" s="350">
        <f t="shared" si="418"/>
        <v>0</v>
      </c>
      <c r="J659" s="350">
        <f t="shared" si="418"/>
        <v>0</v>
      </c>
      <c r="K659" s="104">
        <f t="shared" si="370"/>
        <v>0</v>
      </c>
      <c r="L659" s="104">
        <f t="shared" si="339"/>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7" t="s">
        <v>716</v>
      </c>
      <c r="B660" s="318"/>
      <c r="C660" s="319"/>
      <c r="D660" s="366"/>
      <c r="E660" s="367">
        <v>0</v>
      </c>
      <c r="F660" s="368">
        <f t="shared" ref="F660:J660" si="419">SUM(F661)</f>
        <v>0</v>
      </c>
      <c r="G660" s="369">
        <f t="shared" si="419"/>
        <v>0</v>
      </c>
      <c r="H660" s="391">
        <f t="shared" si="419"/>
        <v>0</v>
      </c>
      <c r="I660" s="392">
        <f t="shared" si="419"/>
        <v>0</v>
      </c>
      <c r="J660" s="392">
        <f t="shared" si="419"/>
        <v>0</v>
      </c>
      <c r="K660" s="104">
        <f t="shared" si="370"/>
        <v>0</v>
      </c>
      <c r="L660" s="104">
        <f t="shared" si="339"/>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35"/>
      <c r="B661" s="336"/>
      <c r="C661" s="717" t="s">
        <v>707</v>
      </c>
      <c r="D661" s="338"/>
      <c r="E661" s="345">
        <v>0</v>
      </c>
      <c r="F661" s="346"/>
      <c r="G661" s="341">
        <f>SUM(F661,E661)</f>
        <v>0</v>
      </c>
      <c r="H661" s="349"/>
      <c r="I661" s="350"/>
      <c r="J661" s="350"/>
      <c r="K661" s="104">
        <f t="shared" si="370"/>
        <v>0</v>
      </c>
      <c r="L661" s="104">
        <f t="shared" si="339"/>
        <v>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7" t="s">
        <v>749</v>
      </c>
      <c r="B662" s="288"/>
      <c r="C662" s="289"/>
      <c r="D662" s="290"/>
      <c r="E662" s="315">
        <v>159011.41</v>
      </c>
      <c r="F662" s="316">
        <f t="shared" ref="F662:J662" si="420">SUM(F663,F722,F764,F833)</f>
        <v>32</v>
      </c>
      <c r="G662" s="293">
        <f t="shared" si="420"/>
        <v>159043.41</v>
      </c>
      <c r="H662" s="294">
        <f t="shared" si="420"/>
        <v>0</v>
      </c>
      <c r="I662" s="295">
        <f t="shared" si="420"/>
        <v>0</v>
      </c>
      <c r="J662" s="295">
        <f t="shared" si="420"/>
        <v>0</v>
      </c>
      <c r="K662" s="104">
        <f t="shared" si="370"/>
        <v>318086.82</v>
      </c>
      <c r="L662" s="104">
        <f t="shared" si="339"/>
        <v>159043.41</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87" t="s">
        <v>750</v>
      </c>
      <c r="B663" s="288"/>
      <c r="C663" s="289"/>
      <c r="D663" s="290"/>
      <c r="E663" s="315">
        <v>6695.2</v>
      </c>
      <c r="F663" s="316">
        <f t="shared" ref="F663:G663" si="421">SUM(F667,F695,F701,F712,F720,F708,F716)</f>
        <v>0</v>
      </c>
      <c r="G663" s="293">
        <f t="shared" si="421"/>
        <v>6695.2</v>
      </c>
      <c r="H663" s="294">
        <f t="shared" ref="H663:J663" si="422">SUM(H667,H695,H701,H712,H720)</f>
        <v>0</v>
      </c>
      <c r="I663" s="295">
        <f t="shared" si="422"/>
        <v>0</v>
      </c>
      <c r="J663" s="295">
        <f t="shared" si="422"/>
        <v>0</v>
      </c>
      <c r="K663" s="104">
        <f t="shared" si="370"/>
        <v>13390.4</v>
      </c>
      <c r="L663" s="104">
        <f t="shared" si="339"/>
        <v>6695.2</v>
      </c>
      <c r="M663" s="11"/>
      <c r="N663" s="77">
        <f>G663-G664</f>
        <v>0</v>
      </c>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2"/>
      <c r="B664" s="373" t="s">
        <v>725</v>
      </c>
      <c r="C664" s="374"/>
      <c r="D664" s="375"/>
      <c r="E664" s="376">
        <v>6695.2</v>
      </c>
      <c r="F664" s="377">
        <f t="shared" ref="F664:J664" si="423">SUM(F665:F666)</f>
        <v>0</v>
      </c>
      <c r="G664" s="378">
        <f t="shared" si="423"/>
        <v>6695.2</v>
      </c>
      <c r="H664" s="379">
        <f t="shared" si="423"/>
        <v>0</v>
      </c>
      <c r="I664" s="380">
        <f t="shared" si="423"/>
        <v>0</v>
      </c>
      <c r="J664" s="380">
        <f t="shared" si="423"/>
        <v>0</v>
      </c>
      <c r="K664" s="104">
        <f t="shared" si="370"/>
        <v>13390.4</v>
      </c>
      <c r="L664" s="104">
        <f t="shared" si="339"/>
        <v>6695.2</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2"/>
      <c r="B665" s="373" t="s">
        <v>706</v>
      </c>
      <c r="C665" s="374"/>
      <c r="D665" s="375"/>
      <c r="E665" s="376">
        <v>6587.7</v>
      </c>
      <c r="F665" s="377">
        <f t="shared" ref="F665:G665" si="424">SUM(F677,F685,F696,F707,F714,F688,F699,F710,F718)</f>
        <v>0</v>
      </c>
      <c r="G665" s="378">
        <f t="shared" si="424"/>
        <v>6587.7</v>
      </c>
      <c r="H665" s="429">
        <f t="shared" ref="H665:J665" si="425">SUM(H677,H685,H696,H707,H714,H721,H688,H699)</f>
        <v>0</v>
      </c>
      <c r="I665" s="430">
        <f t="shared" si="425"/>
        <v>0</v>
      </c>
      <c r="J665" s="430">
        <f t="shared" si="425"/>
        <v>0</v>
      </c>
      <c r="K665" s="104">
        <f t="shared" si="370"/>
        <v>13175.4</v>
      </c>
      <c r="L665" s="104">
        <f t="shared" si="339"/>
        <v>6587.7</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72"/>
      <c r="B666" s="373" t="s">
        <v>707</v>
      </c>
      <c r="C666" s="374"/>
      <c r="D666" s="375"/>
      <c r="E666" s="417">
        <v>107.5</v>
      </c>
      <c r="F666" s="418">
        <f t="shared" ref="F666:G666" si="426">SUM(F678,F686,F697,F721,F694,F700,F711,F715,F719)</f>
        <v>0</v>
      </c>
      <c r="G666" s="384">
        <f t="shared" si="426"/>
        <v>107.5</v>
      </c>
      <c r="H666" s="431">
        <f t="shared" ref="H666:J666" si="427">SUM(H678,H686,H697,H715,H694&lt;H700)</f>
        <v>0</v>
      </c>
      <c r="I666" s="432">
        <f t="shared" si="427"/>
        <v>0</v>
      </c>
      <c r="J666" s="432">
        <f t="shared" si="427"/>
        <v>0</v>
      </c>
      <c r="K666" s="104">
        <f t="shared" si="370"/>
        <v>215</v>
      </c>
      <c r="L666" s="104">
        <f t="shared" si="339"/>
        <v>107.5</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33" t="s">
        <v>751</v>
      </c>
      <c r="B667" s="434"/>
      <c r="C667" s="435"/>
      <c r="D667" s="436">
        <v>65020704</v>
      </c>
      <c r="E667" s="321">
        <v>1799.2</v>
      </c>
      <c r="F667" s="322">
        <f t="shared" ref="F667:J667" si="428">SUM(F668,F679,F687)</f>
        <v>0</v>
      </c>
      <c r="G667" s="323">
        <f t="shared" si="428"/>
        <v>1799.2</v>
      </c>
      <c r="H667" s="324">
        <f t="shared" si="428"/>
        <v>0</v>
      </c>
      <c r="I667" s="325">
        <f t="shared" si="428"/>
        <v>0</v>
      </c>
      <c r="J667" s="325">
        <f t="shared" si="428"/>
        <v>0</v>
      </c>
      <c r="K667" s="104">
        <f t="shared" si="370"/>
        <v>3598.4</v>
      </c>
      <c r="L667" s="104">
        <f t="shared" si="339"/>
        <v>1799.2</v>
      </c>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26" t="s">
        <v>752</v>
      </c>
      <c r="B668" s="327"/>
      <c r="C668" s="328"/>
      <c r="D668" s="329" t="s">
        <v>753</v>
      </c>
      <c r="E668" s="330">
        <v>1661.2</v>
      </c>
      <c r="F668" s="331">
        <f t="shared" ref="F668:G668" si="429">SUM(F669,F675)</f>
        <v>0</v>
      </c>
      <c r="G668" s="332">
        <f t="shared" si="429"/>
        <v>1661.2</v>
      </c>
      <c r="H668" s="333">
        <f t="shared" ref="H668:J668" si="430">SUM(H669:H675)</f>
        <v>0</v>
      </c>
      <c r="I668" s="334">
        <f t="shared" si="430"/>
        <v>0</v>
      </c>
      <c r="J668" s="334">
        <f t="shared" si="430"/>
        <v>0</v>
      </c>
      <c r="K668" s="104">
        <f t="shared" si="370"/>
        <v>3322.4</v>
      </c>
      <c r="L668" s="104">
        <f t="shared" si="339"/>
        <v>1661.2</v>
      </c>
      <c r="M668" s="77">
        <f>G668+G679+G695</f>
        <v>2429.1999999999998</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35" t="s">
        <v>754</v>
      </c>
      <c r="B669" s="336"/>
      <c r="C669" s="717"/>
      <c r="D669" s="344"/>
      <c r="E669" s="345">
        <v>1661.2</v>
      </c>
      <c r="F669" s="346">
        <f>F677+F678</f>
        <v>0</v>
      </c>
      <c r="G669" s="341">
        <f t="shared" ref="G669:G675" si="431">SUM(F669,E669)</f>
        <v>1661.2</v>
      </c>
      <c r="H669" s="175">
        <f>ROUND(F669*H$7, )</f>
        <v>0</v>
      </c>
      <c r="I669" s="176">
        <f>ROUND(F669*I$7, )</f>
        <v>0</v>
      </c>
      <c r="J669" s="176">
        <f>ROUND(F669*J$7, )</f>
        <v>0</v>
      </c>
      <c r="K669" s="104">
        <f t="shared" si="370"/>
        <v>3322.4</v>
      </c>
      <c r="L669" s="104">
        <f t="shared" si="339"/>
        <v>1661.2</v>
      </c>
      <c r="M669" s="77">
        <f>G325</f>
        <v>1007</v>
      </c>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35"/>
      <c r="B670" s="336"/>
      <c r="C670" s="717" t="s">
        <v>266</v>
      </c>
      <c r="D670" s="344"/>
      <c r="E670" s="345">
        <v>445.5</v>
      </c>
      <c r="F670" s="346"/>
      <c r="G670" s="341">
        <f t="shared" si="431"/>
        <v>445.5</v>
      </c>
      <c r="H670" s="175"/>
      <c r="I670" s="176"/>
      <c r="J670" s="176"/>
      <c r="K670" s="104">
        <f t="shared" si="370"/>
        <v>891</v>
      </c>
      <c r="L670" s="104">
        <f t="shared" si="339"/>
        <v>445.5</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5"/>
      <c r="B671" s="336"/>
      <c r="C671" s="717" t="s">
        <v>755</v>
      </c>
      <c r="D671" s="344"/>
      <c r="E671" s="345">
        <v>165.2</v>
      </c>
      <c r="F671" s="346"/>
      <c r="G671" s="341">
        <f t="shared" si="431"/>
        <v>165.2</v>
      </c>
      <c r="H671" s="175"/>
      <c r="I671" s="176"/>
      <c r="J671" s="176"/>
      <c r="K671" s="104">
        <f t="shared" si="370"/>
        <v>330.4</v>
      </c>
      <c r="L671" s="104">
        <f t="shared" si="339"/>
        <v>165.2</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35"/>
      <c r="B672" s="336"/>
      <c r="C672" s="717" t="s">
        <v>756</v>
      </c>
      <c r="D672" s="344"/>
      <c r="E672" s="345">
        <v>1018</v>
      </c>
      <c r="F672" s="346"/>
      <c r="G672" s="341">
        <f t="shared" si="431"/>
        <v>1018</v>
      </c>
      <c r="H672" s="175"/>
      <c r="I672" s="176"/>
      <c r="J672" s="176"/>
      <c r="K672" s="104">
        <f t="shared" si="370"/>
        <v>2036</v>
      </c>
      <c r="L672" s="104">
        <f t="shared" si="339"/>
        <v>1018</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35"/>
      <c r="B673" s="336"/>
      <c r="C673" s="717" t="s">
        <v>757</v>
      </c>
      <c r="D673" s="344"/>
      <c r="E673" s="345">
        <v>0</v>
      </c>
      <c r="F673" s="346"/>
      <c r="G673" s="341">
        <f t="shared" si="431"/>
        <v>0</v>
      </c>
      <c r="H673" s="175"/>
      <c r="I673" s="176"/>
      <c r="J673" s="176"/>
      <c r="K673" s="104">
        <f t="shared" si="370"/>
        <v>0</v>
      </c>
      <c r="L673" s="104">
        <f t="shared" si="339"/>
        <v>0</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5"/>
      <c r="B674" s="336"/>
      <c r="C674" s="717" t="s">
        <v>718</v>
      </c>
      <c r="D674" s="344"/>
      <c r="E674" s="345">
        <v>32.5</v>
      </c>
      <c r="F674" s="346"/>
      <c r="G674" s="341">
        <f t="shared" si="431"/>
        <v>32.5</v>
      </c>
      <c r="H674" s="175"/>
      <c r="I674" s="176"/>
      <c r="J674" s="176"/>
      <c r="K674" s="104">
        <f t="shared" si="370"/>
        <v>65</v>
      </c>
      <c r="L674" s="104">
        <f t="shared" si="339"/>
        <v>32.5</v>
      </c>
      <c r="M674" s="77"/>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35" t="s">
        <v>758</v>
      </c>
      <c r="B675" s="336"/>
      <c r="C675" s="717"/>
      <c r="D675" s="338"/>
      <c r="E675" s="339">
        <v>0</v>
      </c>
      <c r="F675" s="340"/>
      <c r="G675" s="341">
        <f t="shared" si="431"/>
        <v>0</v>
      </c>
      <c r="H675" s="342">
        <f>ROUND(F675*H$7, )</f>
        <v>0</v>
      </c>
      <c r="I675" s="343">
        <f t="shared" ref="I675:J675" si="432">ROUND(H675*I$7, )</f>
        <v>0</v>
      </c>
      <c r="J675" s="343">
        <f t="shared" si="432"/>
        <v>0</v>
      </c>
      <c r="K675" s="104">
        <f t="shared" si="370"/>
        <v>0</v>
      </c>
      <c r="L675" s="104">
        <f t="shared" si="339"/>
        <v>0</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26"/>
      <c r="B676" s="437" t="s">
        <v>705</v>
      </c>
      <c r="C676" s="328"/>
      <c r="D676" s="329"/>
      <c r="E676" s="330">
        <v>1661.2</v>
      </c>
      <c r="F676" s="331">
        <f t="shared" ref="F676:J676" si="433">SUM(F677:F678)</f>
        <v>0</v>
      </c>
      <c r="G676" s="332">
        <f t="shared" si="433"/>
        <v>1661.2</v>
      </c>
      <c r="H676" s="438">
        <f t="shared" si="433"/>
        <v>0</v>
      </c>
      <c r="I676" s="439">
        <f t="shared" si="433"/>
        <v>0</v>
      </c>
      <c r="J676" s="439">
        <f t="shared" si="433"/>
        <v>0</v>
      </c>
      <c r="K676" s="104">
        <f t="shared" si="370"/>
        <v>3322.4</v>
      </c>
      <c r="L676" s="104">
        <f t="shared" si="339"/>
        <v>1661.2</v>
      </c>
      <c r="M676" s="77">
        <f>M668-M669</f>
        <v>1422.1999999999998</v>
      </c>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35"/>
      <c r="B677" s="336"/>
      <c r="C677" s="717" t="s">
        <v>706</v>
      </c>
      <c r="D677" s="344"/>
      <c r="E677" s="345">
        <v>1628.7</v>
      </c>
      <c r="F677" s="346">
        <f>SUM(F670:F673)</f>
        <v>0</v>
      </c>
      <c r="G677" s="341">
        <f t="shared" ref="G677:G678" si="434">SUM(F677,E677)</f>
        <v>1628.7</v>
      </c>
      <c r="H677" s="175">
        <f t="shared" ref="H677:H678" si="435">ROUND(F677*H$7, )</f>
        <v>0</v>
      </c>
      <c r="I677" s="176">
        <f>ROUND(F677*I$7, )</f>
        <v>0</v>
      </c>
      <c r="J677" s="176">
        <f>ROUND(F677*J$7, )</f>
        <v>0</v>
      </c>
      <c r="K677" s="104">
        <f t="shared" si="370"/>
        <v>3257.4</v>
      </c>
      <c r="L677" s="104">
        <f t="shared" si="339"/>
        <v>1628.7</v>
      </c>
      <c r="M677" s="351">
        <v>0.1</v>
      </c>
      <c r="N677" s="440">
        <v>1213</v>
      </c>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5"/>
      <c r="B678" s="336"/>
      <c r="C678" s="717" t="s">
        <v>707</v>
      </c>
      <c r="D678" s="338"/>
      <c r="E678" s="356">
        <v>32.5</v>
      </c>
      <c r="F678" s="357">
        <f>F674</f>
        <v>0</v>
      </c>
      <c r="G678" s="341">
        <f t="shared" si="434"/>
        <v>32.5</v>
      </c>
      <c r="H678" s="342">
        <f t="shared" si="435"/>
        <v>0</v>
      </c>
      <c r="I678" s="343">
        <f t="shared" ref="I678:J678" si="436">ROUND(H678*I$7, )</f>
        <v>0</v>
      </c>
      <c r="J678" s="343">
        <f t="shared" si="436"/>
        <v>0</v>
      </c>
      <c r="K678" s="104">
        <f t="shared" si="370"/>
        <v>65</v>
      </c>
      <c r="L678" s="104">
        <f t="shared" si="339"/>
        <v>32.5</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26" t="s">
        <v>759</v>
      </c>
      <c r="B679" s="327"/>
      <c r="C679" s="328"/>
      <c r="D679" s="329" t="s">
        <v>760</v>
      </c>
      <c r="E679" s="330">
        <v>44</v>
      </c>
      <c r="F679" s="331">
        <f t="shared" ref="F679:G679" si="437">SUM(F680,F683)</f>
        <v>0</v>
      </c>
      <c r="G679" s="332">
        <f t="shared" si="437"/>
        <v>44</v>
      </c>
      <c r="H679" s="438">
        <f t="shared" ref="H679:J679" si="438">SUM(H680:H683)</f>
        <v>0</v>
      </c>
      <c r="I679" s="439">
        <f t="shared" si="438"/>
        <v>0</v>
      </c>
      <c r="J679" s="439">
        <f t="shared" si="438"/>
        <v>0</v>
      </c>
      <c r="K679" s="104">
        <f t="shared" si="370"/>
        <v>88</v>
      </c>
      <c r="L679" s="104">
        <f t="shared" si="339"/>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35" t="s">
        <v>754</v>
      </c>
      <c r="B680" s="336"/>
      <c r="C680" s="717"/>
      <c r="D680" s="344"/>
      <c r="E680" s="356">
        <v>44</v>
      </c>
      <c r="F680" s="357">
        <f>F685</f>
        <v>0</v>
      </c>
      <c r="G680" s="341">
        <f t="shared" ref="G680:G683" si="439">SUM(F680,E680)</f>
        <v>44</v>
      </c>
      <c r="H680" s="175">
        <f>ROUND(F680*H$7, )</f>
        <v>0</v>
      </c>
      <c r="I680" s="176">
        <f>ROUND(F680*I$7, )</f>
        <v>0</v>
      </c>
      <c r="J680" s="176">
        <f>ROUND(F680*J$7, )</f>
        <v>0</v>
      </c>
      <c r="K680" s="104">
        <f t="shared" si="370"/>
        <v>88</v>
      </c>
      <c r="L680" s="104">
        <f t="shared" si="339"/>
        <v>44</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35"/>
      <c r="B681" s="336"/>
      <c r="C681" s="717" t="s">
        <v>266</v>
      </c>
      <c r="D681" s="338"/>
      <c r="E681" s="345">
        <v>0</v>
      </c>
      <c r="F681" s="346"/>
      <c r="G681" s="341">
        <f t="shared" si="439"/>
        <v>0</v>
      </c>
      <c r="H681" s="175"/>
      <c r="I681" s="176"/>
      <c r="J681" s="176"/>
      <c r="K681" s="104">
        <f t="shared" si="370"/>
        <v>0</v>
      </c>
      <c r="L681" s="104">
        <f t="shared" si="339"/>
        <v>0</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35"/>
      <c r="B682" s="336"/>
      <c r="C682" s="717" t="s">
        <v>761</v>
      </c>
      <c r="D682" s="338"/>
      <c r="E682" s="345">
        <v>44</v>
      </c>
      <c r="F682" s="346"/>
      <c r="G682" s="341">
        <f t="shared" si="439"/>
        <v>44</v>
      </c>
      <c r="H682" s="175"/>
      <c r="I682" s="176"/>
      <c r="J682" s="176"/>
      <c r="K682" s="104">
        <f t="shared" si="370"/>
        <v>88</v>
      </c>
      <c r="L682" s="104">
        <f t="shared" si="339"/>
        <v>44</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t="s">
        <v>758</v>
      </c>
      <c r="B683" s="336"/>
      <c r="C683" s="717"/>
      <c r="D683" s="338"/>
      <c r="E683" s="339">
        <v>0</v>
      </c>
      <c r="F683" s="340"/>
      <c r="G683" s="341">
        <f t="shared" si="439"/>
        <v>0</v>
      </c>
      <c r="H683" s="342">
        <f>ROUND(F683*H$7, )</f>
        <v>0</v>
      </c>
      <c r="I683" s="343">
        <f t="shared" ref="I683:J683" si="440">ROUND(H683*I$7, )</f>
        <v>0</v>
      </c>
      <c r="J683" s="343">
        <f t="shared" si="440"/>
        <v>0</v>
      </c>
      <c r="K683" s="104">
        <f t="shared" si="370"/>
        <v>0</v>
      </c>
      <c r="L683" s="104">
        <f t="shared" si="339"/>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c r="B684" s="437" t="s">
        <v>705</v>
      </c>
      <c r="C684" s="328"/>
      <c r="D684" s="329"/>
      <c r="E684" s="330">
        <v>44</v>
      </c>
      <c r="F684" s="331">
        <f t="shared" ref="F684:J684" si="441">SUM(F685:F686)</f>
        <v>0</v>
      </c>
      <c r="G684" s="332">
        <f t="shared" si="441"/>
        <v>44</v>
      </c>
      <c r="H684" s="438">
        <f t="shared" si="441"/>
        <v>0</v>
      </c>
      <c r="I684" s="439">
        <f t="shared" si="441"/>
        <v>0</v>
      </c>
      <c r="J684" s="439">
        <f t="shared" si="441"/>
        <v>0</v>
      </c>
      <c r="K684" s="104">
        <f t="shared" si="370"/>
        <v>88</v>
      </c>
      <c r="L684" s="104">
        <f t="shared" si="339"/>
        <v>44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35"/>
      <c r="B685" s="336"/>
      <c r="C685" s="717" t="s">
        <v>706</v>
      </c>
      <c r="D685" s="344"/>
      <c r="E685" s="345">
        <v>44</v>
      </c>
      <c r="F685" s="346">
        <f t="shared" ref="F685:G685" si="442">SUM(F681:F682)</f>
        <v>0</v>
      </c>
      <c r="G685" s="341">
        <f t="shared" si="442"/>
        <v>44</v>
      </c>
      <c r="H685" s="175">
        <f t="shared" ref="H685:H686" si="443">ROUND(F685*H$7, )</f>
        <v>0</v>
      </c>
      <c r="I685" s="176">
        <f>ROUND(F685*I$7, )</f>
        <v>0</v>
      </c>
      <c r="J685" s="176">
        <f>ROUND(F685*J$7, )</f>
        <v>0</v>
      </c>
      <c r="K685" s="104">
        <f t="shared" si="370"/>
        <v>88</v>
      </c>
      <c r="L685" s="104">
        <f t="shared" si="339"/>
        <v>44</v>
      </c>
      <c r="M685" s="351">
        <v>0.1</v>
      </c>
      <c r="N685" s="440">
        <v>55</v>
      </c>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35"/>
      <c r="B686" s="336"/>
      <c r="C686" s="717" t="s">
        <v>707</v>
      </c>
      <c r="D686" s="338"/>
      <c r="E686" s="339">
        <v>0</v>
      </c>
      <c r="F686" s="340"/>
      <c r="G686" s="341">
        <f>SUM(F686,E686)</f>
        <v>0</v>
      </c>
      <c r="H686" s="342">
        <f t="shared" si="443"/>
        <v>0</v>
      </c>
      <c r="I686" s="343">
        <f t="shared" ref="I686:J686" si="444">ROUND(H686*I$7, )</f>
        <v>0</v>
      </c>
      <c r="J686" s="343">
        <f t="shared" si="444"/>
        <v>0</v>
      </c>
      <c r="K686" s="104">
        <f t="shared" si="370"/>
        <v>0</v>
      </c>
      <c r="L686" s="104">
        <f t="shared" si="339"/>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26" t="s">
        <v>762</v>
      </c>
      <c r="B687" s="327"/>
      <c r="C687" s="328"/>
      <c r="D687" s="441"/>
      <c r="E687" s="330">
        <v>94</v>
      </c>
      <c r="F687" s="331">
        <f t="shared" ref="F687:G687" si="445">SUM(F688,F691)</f>
        <v>0</v>
      </c>
      <c r="G687" s="332">
        <f t="shared" si="445"/>
        <v>94</v>
      </c>
      <c r="H687" s="438">
        <f t="shared" ref="H687:J687" si="446">SUM(H688:H691)</f>
        <v>0</v>
      </c>
      <c r="I687" s="439">
        <f t="shared" si="446"/>
        <v>0</v>
      </c>
      <c r="J687" s="439">
        <f t="shared" si="446"/>
        <v>0</v>
      </c>
      <c r="K687" s="104">
        <f t="shared" si="370"/>
        <v>188</v>
      </c>
      <c r="L687" s="104">
        <f t="shared" si="339"/>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35" t="s">
        <v>754</v>
      </c>
      <c r="B688" s="336"/>
      <c r="C688" s="717"/>
      <c r="D688" s="338"/>
      <c r="E688" s="345">
        <v>94</v>
      </c>
      <c r="F688" s="346">
        <f>F693</f>
        <v>0</v>
      </c>
      <c r="G688" s="341">
        <f t="shared" ref="G688:G691" si="447">SUM(F688,E688)</f>
        <v>94</v>
      </c>
      <c r="H688" s="175">
        <f>ROUND(F688*H$7, )</f>
        <v>0</v>
      </c>
      <c r="I688" s="176">
        <f>ROUND(F688*I$7, )</f>
        <v>0</v>
      </c>
      <c r="J688" s="176">
        <f>ROUND(F688*J$7, )</f>
        <v>0</v>
      </c>
      <c r="K688" s="104">
        <f t="shared" si="370"/>
        <v>188</v>
      </c>
      <c r="L688" s="104">
        <f t="shared" si="339"/>
        <v>94</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35"/>
      <c r="B689" s="336"/>
      <c r="C689" s="717" t="s">
        <v>266</v>
      </c>
      <c r="D689" s="338"/>
      <c r="E689" s="345">
        <v>0</v>
      </c>
      <c r="F689" s="346"/>
      <c r="G689" s="341">
        <f t="shared" si="447"/>
        <v>0</v>
      </c>
      <c r="H689" s="175"/>
      <c r="I689" s="176"/>
      <c r="J689" s="176"/>
      <c r="K689" s="104">
        <f t="shared" si="370"/>
        <v>0</v>
      </c>
      <c r="L689" s="104">
        <f t="shared" si="339"/>
        <v>0</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35"/>
      <c r="B690" s="336"/>
      <c r="C690" s="717" t="s">
        <v>761</v>
      </c>
      <c r="D690" s="338"/>
      <c r="E690" s="345">
        <v>94</v>
      </c>
      <c r="F690" s="346"/>
      <c r="G690" s="341">
        <f t="shared" si="447"/>
        <v>94</v>
      </c>
      <c r="H690" s="175"/>
      <c r="I690" s="176"/>
      <c r="J690" s="176"/>
      <c r="K690" s="104">
        <f t="shared" si="370"/>
        <v>188</v>
      </c>
      <c r="L690" s="104">
        <f t="shared" si="339"/>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t="s">
        <v>758</v>
      </c>
      <c r="B691" s="336"/>
      <c r="C691" s="717"/>
      <c r="D691" s="338"/>
      <c r="E691" s="339">
        <v>0</v>
      </c>
      <c r="F691" s="340"/>
      <c r="G691" s="341">
        <f t="shared" si="447"/>
        <v>0</v>
      </c>
      <c r="H691" s="342">
        <f>ROUND(F691*H$7, )</f>
        <v>0</v>
      </c>
      <c r="I691" s="343">
        <f t="shared" ref="I691:J691" si="448">ROUND(H691*I$7, )</f>
        <v>0</v>
      </c>
      <c r="J691" s="343">
        <f t="shared" si="448"/>
        <v>0</v>
      </c>
      <c r="K691" s="104">
        <f t="shared" si="370"/>
        <v>0</v>
      </c>
      <c r="L691" s="104">
        <f t="shared" si="339"/>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26"/>
      <c r="B692" s="437" t="s">
        <v>705</v>
      </c>
      <c r="C692" s="328"/>
      <c r="D692" s="441"/>
      <c r="E692" s="330">
        <v>94</v>
      </c>
      <c r="F692" s="331">
        <f t="shared" ref="F692:J692" si="449">SUM(F693:F694)</f>
        <v>0</v>
      </c>
      <c r="G692" s="332">
        <f t="shared" si="449"/>
        <v>94</v>
      </c>
      <c r="H692" s="438">
        <f t="shared" si="449"/>
        <v>0</v>
      </c>
      <c r="I692" s="439">
        <f t="shared" si="449"/>
        <v>0</v>
      </c>
      <c r="J692" s="439">
        <f t="shared" si="449"/>
        <v>0</v>
      </c>
      <c r="K692" s="104">
        <f t="shared" si="370"/>
        <v>188</v>
      </c>
      <c r="L692" s="104">
        <f t="shared" si="339"/>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35"/>
      <c r="B693" s="336"/>
      <c r="C693" s="717" t="s">
        <v>706</v>
      </c>
      <c r="D693" s="338"/>
      <c r="E693" s="345">
        <v>94</v>
      </c>
      <c r="F693" s="346">
        <f t="shared" ref="F693:G693" si="450">SUM(F689:F690)</f>
        <v>0</v>
      </c>
      <c r="G693" s="341">
        <f t="shared" si="450"/>
        <v>94</v>
      </c>
      <c r="H693" s="175">
        <f t="shared" ref="H693:H694" si="451">ROUND(F693*H$7, )</f>
        <v>0</v>
      </c>
      <c r="I693" s="176">
        <f>ROUND(F693*I$7, )</f>
        <v>0</v>
      </c>
      <c r="J693" s="176">
        <f>ROUND(F693*J$7, )</f>
        <v>0</v>
      </c>
      <c r="K693" s="104">
        <f t="shared" si="370"/>
        <v>188</v>
      </c>
      <c r="L693" s="104">
        <f t="shared" si="339"/>
        <v>94</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35"/>
      <c r="B694" s="336"/>
      <c r="C694" s="717" t="s">
        <v>707</v>
      </c>
      <c r="D694" s="338"/>
      <c r="E694" s="339">
        <v>0</v>
      </c>
      <c r="F694" s="340"/>
      <c r="G694" s="341">
        <f>SUM(F694,E694)</f>
        <v>0</v>
      </c>
      <c r="H694" s="342">
        <f t="shared" si="451"/>
        <v>0</v>
      </c>
      <c r="I694" s="343">
        <f t="shared" ref="I694:J694" si="452">ROUND(H694*I$7, )</f>
        <v>0</v>
      </c>
      <c r="J694" s="343">
        <f t="shared" si="452"/>
        <v>0</v>
      </c>
      <c r="K694" s="104">
        <f t="shared" si="370"/>
        <v>0</v>
      </c>
      <c r="L694" s="104">
        <f t="shared" si="339"/>
        <v>0</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42" t="s">
        <v>763</v>
      </c>
      <c r="B695" s="739"/>
      <c r="C695" s="747"/>
      <c r="D695" s="329" t="s">
        <v>764</v>
      </c>
      <c r="E695" s="321">
        <v>724</v>
      </c>
      <c r="F695" s="322">
        <f t="shared" ref="F695:J695" si="453">SUM(F696,F697,F698)</f>
        <v>0</v>
      </c>
      <c r="G695" s="323">
        <f t="shared" si="453"/>
        <v>724</v>
      </c>
      <c r="H695" s="399">
        <f t="shared" si="453"/>
        <v>0</v>
      </c>
      <c r="I695" s="400">
        <f t="shared" si="453"/>
        <v>0</v>
      </c>
      <c r="J695" s="400">
        <f t="shared" si="453"/>
        <v>0</v>
      </c>
      <c r="K695" s="104">
        <f t="shared" si="370"/>
        <v>1448</v>
      </c>
      <c r="L695" s="104">
        <f t="shared" si="339"/>
        <v>724</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35"/>
      <c r="B696" s="336"/>
      <c r="C696" s="717" t="s">
        <v>706</v>
      </c>
      <c r="D696" s="344"/>
      <c r="E696" s="345">
        <v>699</v>
      </c>
      <c r="F696" s="346"/>
      <c r="G696" s="341">
        <f t="shared" ref="G696:G697" si="454">SUM(F696,E696)</f>
        <v>699</v>
      </c>
      <c r="H696" s="175">
        <f t="shared" ref="H696:H697" si="455">ROUND(F696*H$7, )</f>
        <v>0</v>
      </c>
      <c r="I696" s="176">
        <f>ROUND(F696*I$7, )</f>
        <v>0</v>
      </c>
      <c r="J696" s="176">
        <f>ROUND(F696*J$7, )</f>
        <v>0</v>
      </c>
      <c r="K696" s="104">
        <f t="shared" si="370"/>
        <v>1398</v>
      </c>
      <c r="L696" s="104">
        <f t="shared" si="339"/>
        <v>699</v>
      </c>
      <c r="M696" s="351">
        <v>0.1</v>
      </c>
      <c r="N696" s="440">
        <v>300</v>
      </c>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35"/>
      <c r="B697" s="336"/>
      <c r="C697" s="717" t="s">
        <v>707</v>
      </c>
      <c r="D697" s="338"/>
      <c r="E697" s="345">
        <v>25</v>
      </c>
      <c r="F697" s="346"/>
      <c r="G697" s="341">
        <f t="shared" si="454"/>
        <v>25</v>
      </c>
      <c r="H697" s="342">
        <f t="shared" si="455"/>
        <v>0</v>
      </c>
      <c r="I697" s="343">
        <f t="shared" ref="I697:J697" si="456">ROUND(H697*I$7, )</f>
        <v>0</v>
      </c>
      <c r="J697" s="343">
        <f t="shared" si="456"/>
        <v>0</v>
      </c>
      <c r="K697" s="104">
        <f t="shared" si="370"/>
        <v>50</v>
      </c>
      <c r="L697" s="104">
        <f t="shared" si="339"/>
        <v>25</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5"/>
      <c r="B698" s="336"/>
      <c r="C698" s="717" t="s">
        <v>716</v>
      </c>
      <c r="D698" s="338"/>
      <c r="E698" s="345">
        <v>0</v>
      </c>
      <c r="F698" s="346">
        <f t="shared" ref="F698:J698" si="457">SUM(F699,F700)</f>
        <v>0</v>
      </c>
      <c r="G698" s="442">
        <f t="shared" si="457"/>
        <v>0</v>
      </c>
      <c r="H698" s="443">
        <f t="shared" si="457"/>
        <v>0</v>
      </c>
      <c r="I698" s="444">
        <f t="shared" si="457"/>
        <v>0</v>
      </c>
      <c r="J698" s="444">
        <f t="shared" si="457"/>
        <v>0</v>
      </c>
      <c r="K698" s="104">
        <f t="shared" si="370"/>
        <v>0</v>
      </c>
      <c r="L698" s="104">
        <f t="shared" si="339"/>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5"/>
      <c r="B699" s="336"/>
      <c r="C699" s="717" t="s">
        <v>706</v>
      </c>
      <c r="D699" s="338"/>
      <c r="E699" s="339">
        <v>0</v>
      </c>
      <c r="F699" s="340"/>
      <c r="G699" s="341">
        <f t="shared" ref="G699:G700" si="458">SUM(F699,E699)</f>
        <v>0</v>
      </c>
      <c r="H699" s="342"/>
      <c r="I699" s="343"/>
      <c r="J699" s="343"/>
      <c r="K699" s="104">
        <f t="shared" si="370"/>
        <v>0</v>
      </c>
      <c r="L699" s="104">
        <f t="shared" si="339"/>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35"/>
      <c r="B700" s="336"/>
      <c r="C700" s="717" t="s">
        <v>707</v>
      </c>
      <c r="D700" s="338"/>
      <c r="E700" s="339">
        <v>0</v>
      </c>
      <c r="F700" s="340"/>
      <c r="G700" s="341">
        <f t="shared" si="458"/>
        <v>0</v>
      </c>
      <c r="H700" s="342"/>
      <c r="I700" s="343"/>
      <c r="J700" s="343"/>
      <c r="K700" s="104">
        <f t="shared" si="370"/>
        <v>0</v>
      </c>
      <c r="L700" s="104">
        <f t="shared" si="339"/>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42" t="s">
        <v>275</v>
      </c>
      <c r="B701" s="739"/>
      <c r="C701" s="741"/>
      <c r="D701" s="320" t="s">
        <v>765</v>
      </c>
      <c r="E701" s="321">
        <v>4121</v>
      </c>
      <c r="F701" s="322">
        <f t="shared" ref="F701:J701" si="459">SUM(F707)</f>
        <v>0</v>
      </c>
      <c r="G701" s="323">
        <f t="shared" si="459"/>
        <v>4121</v>
      </c>
      <c r="H701" s="399">
        <f t="shared" si="459"/>
        <v>0</v>
      </c>
      <c r="I701" s="400">
        <f t="shared" si="459"/>
        <v>0</v>
      </c>
      <c r="J701" s="400">
        <f t="shared" si="459"/>
        <v>0</v>
      </c>
      <c r="K701" s="104">
        <f t="shared" si="370"/>
        <v>8242</v>
      </c>
      <c r="L701" s="104">
        <f t="shared" si="339"/>
        <v>4121</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45"/>
      <c r="B702" s="446" t="s">
        <v>705</v>
      </c>
      <c r="C702" s="712"/>
      <c r="D702" s="448"/>
      <c r="E702" s="449"/>
      <c r="F702" s="450"/>
      <c r="G702" s="451"/>
      <c r="H702" s="452">
        <f t="shared" ref="H702:H705" si="460">ROUND(F702*H$7, )</f>
        <v>0</v>
      </c>
      <c r="I702" s="453">
        <f t="shared" ref="I702:J702" si="461">ROUND(H702*I$7, )</f>
        <v>0</v>
      </c>
      <c r="J702" s="453">
        <f t="shared" si="461"/>
        <v>0</v>
      </c>
      <c r="K702" s="104">
        <f t="shared" si="370"/>
        <v>0</v>
      </c>
      <c r="L702" s="104">
        <f t="shared" si="339"/>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5"/>
      <c r="B703" s="454"/>
      <c r="C703" s="718" t="s">
        <v>766</v>
      </c>
      <c r="D703" s="414"/>
      <c r="E703" s="449">
        <v>0</v>
      </c>
      <c r="F703" s="450"/>
      <c r="G703" s="451">
        <f t="shared" ref="G703:G707" si="462">SUM(F703,E703)</f>
        <v>0</v>
      </c>
      <c r="H703" s="452">
        <f t="shared" si="460"/>
        <v>0</v>
      </c>
      <c r="I703" s="453">
        <f t="shared" ref="I703:I705" si="463">ROUND(F703*I$7, )</f>
        <v>0</v>
      </c>
      <c r="J703" s="453">
        <f t="shared" ref="J703:J705" si="464">ROUND(F703*J$7, )</f>
        <v>0</v>
      </c>
      <c r="K703" s="104">
        <f t="shared" si="370"/>
        <v>0</v>
      </c>
      <c r="L703" s="104">
        <f t="shared" si="339"/>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45"/>
      <c r="B704" s="454"/>
      <c r="C704" s="718" t="s">
        <v>767</v>
      </c>
      <c r="D704" s="414"/>
      <c r="E704" s="449">
        <v>0</v>
      </c>
      <c r="F704" s="450"/>
      <c r="G704" s="451">
        <f t="shared" si="462"/>
        <v>0</v>
      </c>
      <c r="H704" s="452">
        <f t="shared" si="460"/>
        <v>0</v>
      </c>
      <c r="I704" s="453">
        <f t="shared" si="463"/>
        <v>0</v>
      </c>
      <c r="J704" s="453">
        <f t="shared" si="464"/>
        <v>0</v>
      </c>
      <c r="K704" s="104">
        <f t="shared" si="370"/>
        <v>0</v>
      </c>
      <c r="L704" s="104">
        <f t="shared" si="339"/>
        <v>0</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45"/>
      <c r="B705" s="454"/>
      <c r="C705" s="718" t="s">
        <v>275</v>
      </c>
      <c r="D705" s="414"/>
      <c r="E705" s="345">
        <v>4121</v>
      </c>
      <c r="F705" s="345"/>
      <c r="G705" s="451">
        <f t="shared" si="462"/>
        <v>4121</v>
      </c>
      <c r="H705" s="452">
        <f t="shared" si="460"/>
        <v>0</v>
      </c>
      <c r="I705" s="453">
        <f t="shared" si="463"/>
        <v>0</v>
      </c>
      <c r="J705" s="453">
        <f t="shared" si="464"/>
        <v>0</v>
      </c>
      <c r="K705" s="104">
        <f t="shared" si="370"/>
        <v>8242</v>
      </c>
      <c r="L705" s="104">
        <f t="shared" si="339"/>
        <v>4121</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35"/>
      <c r="B706" s="336"/>
      <c r="C706" s="717" t="s">
        <v>716</v>
      </c>
      <c r="D706" s="338"/>
      <c r="E706" s="361">
        <v>0</v>
      </c>
      <c r="F706" s="361"/>
      <c r="G706" s="442">
        <f t="shared" si="462"/>
        <v>0</v>
      </c>
      <c r="H706" s="443">
        <f t="shared" ref="H706:J706" si="465">SUM(H707,H708)</f>
        <v>0</v>
      </c>
      <c r="I706" s="444">
        <f t="shared" si="465"/>
        <v>0</v>
      </c>
      <c r="J706" s="444">
        <f t="shared" si="465"/>
        <v>0</v>
      </c>
      <c r="K706" s="104">
        <f t="shared" si="370"/>
        <v>0</v>
      </c>
      <c r="L706" s="104">
        <f t="shared" si="339"/>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35"/>
      <c r="B707" s="336"/>
      <c r="C707" s="717" t="s">
        <v>706</v>
      </c>
      <c r="D707" s="344"/>
      <c r="E707" s="345">
        <v>4121</v>
      </c>
      <c r="F707" s="346">
        <f>F705</f>
        <v>0</v>
      </c>
      <c r="G707" s="341">
        <f t="shared" si="462"/>
        <v>4121</v>
      </c>
      <c r="H707" s="349">
        <f>ROUND(F707*H$7, )</f>
        <v>0</v>
      </c>
      <c r="I707" s="350">
        <f>ROUND(F707*I$7, )</f>
        <v>0</v>
      </c>
      <c r="J707" s="350">
        <f>ROUND(F707*J$7, )</f>
        <v>0</v>
      </c>
      <c r="K707" s="104">
        <f t="shared" si="370"/>
        <v>8242</v>
      </c>
      <c r="L707" s="104">
        <f t="shared" si="339"/>
        <v>4121</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42" t="s">
        <v>761</v>
      </c>
      <c r="B708" s="739"/>
      <c r="C708" s="741"/>
      <c r="D708" s="366"/>
      <c r="E708" s="367">
        <v>0</v>
      </c>
      <c r="F708" s="368">
        <f t="shared" ref="F708:J708" si="466">SUM(F710:F711)</f>
        <v>0</v>
      </c>
      <c r="G708" s="369">
        <f t="shared" si="466"/>
        <v>0</v>
      </c>
      <c r="H708" s="370">
        <f t="shared" si="466"/>
        <v>0</v>
      </c>
      <c r="I708" s="371">
        <f t="shared" si="466"/>
        <v>0</v>
      </c>
      <c r="J708" s="371">
        <f t="shared" si="466"/>
        <v>0</v>
      </c>
      <c r="K708" s="104">
        <f t="shared" si="370"/>
        <v>0</v>
      </c>
      <c r="L708" s="104">
        <f t="shared" si="339"/>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45"/>
      <c r="B709" s="446" t="s">
        <v>705</v>
      </c>
      <c r="C709" s="712"/>
      <c r="D709" s="448"/>
      <c r="E709" s="449">
        <v>0</v>
      </c>
      <c r="F709" s="450"/>
      <c r="G709" s="451">
        <f t="shared" ref="G709:G711" si="467">SUM(F709,E709)</f>
        <v>0</v>
      </c>
      <c r="H709" s="452">
        <f t="shared" ref="H709:H711" si="468">ROUND(F709*H$7, )</f>
        <v>0</v>
      </c>
      <c r="I709" s="453">
        <f t="shared" ref="I709:J711" si="469">ROUND(H709*I$7, )</f>
        <v>0</v>
      </c>
      <c r="J709" s="453">
        <f t="shared" si="469"/>
        <v>0</v>
      </c>
      <c r="K709" s="104">
        <f t="shared" si="370"/>
        <v>0</v>
      </c>
      <c r="L709" s="104">
        <f t="shared" si="339"/>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5"/>
      <c r="B710" s="336"/>
      <c r="C710" s="717" t="s">
        <v>706</v>
      </c>
      <c r="D710" s="338"/>
      <c r="E710" s="166">
        <v>0</v>
      </c>
      <c r="F710" s="167"/>
      <c r="G710" s="341">
        <f t="shared" si="467"/>
        <v>0</v>
      </c>
      <c r="H710" s="455">
        <f t="shared" si="468"/>
        <v>0</v>
      </c>
      <c r="I710" s="456">
        <f t="shared" si="469"/>
        <v>0</v>
      </c>
      <c r="J710" s="456">
        <f t="shared" si="469"/>
        <v>0</v>
      </c>
      <c r="K710" s="104">
        <f t="shared" si="370"/>
        <v>0</v>
      </c>
      <c r="L710" s="104">
        <f t="shared" si="339"/>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717" t="s">
        <v>707</v>
      </c>
      <c r="D711" s="338"/>
      <c r="E711" s="339">
        <v>0</v>
      </c>
      <c r="F711" s="340"/>
      <c r="G711" s="341">
        <f t="shared" si="467"/>
        <v>0</v>
      </c>
      <c r="H711" s="342">
        <f t="shared" si="468"/>
        <v>0</v>
      </c>
      <c r="I711" s="343">
        <f t="shared" si="469"/>
        <v>0</v>
      </c>
      <c r="J711" s="343">
        <f t="shared" si="469"/>
        <v>0</v>
      </c>
      <c r="K711" s="104">
        <f t="shared" si="370"/>
        <v>0</v>
      </c>
      <c r="L711" s="104">
        <f t="shared" si="339"/>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7" t="s">
        <v>768</v>
      </c>
      <c r="B712" s="318"/>
      <c r="C712" s="319"/>
      <c r="D712" s="320" t="s">
        <v>769</v>
      </c>
      <c r="E712" s="367">
        <v>0</v>
      </c>
      <c r="F712" s="368">
        <f t="shared" ref="F712:J712" si="470">SUM(F714:F715)</f>
        <v>0</v>
      </c>
      <c r="G712" s="369">
        <f t="shared" si="470"/>
        <v>0</v>
      </c>
      <c r="H712" s="370">
        <f t="shared" si="470"/>
        <v>0</v>
      </c>
      <c r="I712" s="371">
        <f t="shared" si="470"/>
        <v>0</v>
      </c>
      <c r="J712" s="371">
        <f t="shared" si="470"/>
        <v>0</v>
      </c>
      <c r="K712" s="104">
        <f t="shared" si="370"/>
        <v>0</v>
      </c>
      <c r="L712" s="104">
        <f t="shared" si="339"/>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45"/>
      <c r="B713" s="446" t="s">
        <v>705</v>
      </c>
      <c r="C713" s="712"/>
      <c r="D713" s="448"/>
      <c r="E713" s="449">
        <v>0</v>
      </c>
      <c r="F713" s="450"/>
      <c r="G713" s="451">
        <f t="shared" ref="G713:G715" si="471">SUM(F713,E713)</f>
        <v>0</v>
      </c>
      <c r="H713" s="452">
        <f t="shared" ref="H713:H715" si="472">ROUND(F713*H$7, )</f>
        <v>0</v>
      </c>
      <c r="I713" s="453">
        <f t="shared" ref="I713:J715" si="473">ROUND(H713*I$7, )</f>
        <v>0</v>
      </c>
      <c r="J713" s="453">
        <f t="shared" si="473"/>
        <v>0</v>
      </c>
      <c r="K713" s="104">
        <f t="shared" si="370"/>
        <v>0</v>
      </c>
      <c r="L713" s="104">
        <f t="shared" si="339"/>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5"/>
      <c r="B714" s="336"/>
      <c r="C714" s="717" t="s">
        <v>706</v>
      </c>
      <c r="D714" s="344"/>
      <c r="E714" s="166">
        <v>0</v>
      </c>
      <c r="F714" s="167"/>
      <c r="G714" s="341">
        <f t="shared" si="471"/>
        <v>0</v>
      </c>
      <c r="H714" s="455">
        <f t="shared" si="472"/>
        <v>0</v>
      </c>
      <c r="I714" s="456">
        <f t="shared" si="473"/>
        <v>0</v>
      </c>
      <c r="J714" s="456">
        <f t="shared" si="473"/>
        <v>0</v>
      </c>
      <c r="K714" s="104">
        <f t="shared" si="370"/>
        <v>0</v>
      </c>
      <c r="L714" s="104">
        <f t="shared" si="339"/>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35"/>
      <c r="B715" s="336"/>
      <c r="C715" s="717" t="s">
        <v>707</v>
      </c>
      <c r="D715" s="338"/>
      <c r="E715" s="339">
        <v>0</v>
      </c>
      <c r="F715" s="340"/>
      <c r="G715" s="341">
        <f t="shared" si="471"/>
        <v>0</v>
      </c>
      <c r="H715" s="342">
        <f t="shared" si="472"/>
        <v>0</v>
      </c>
      <c r="I715" s="343">
        <f t="shared" si="473"/>
        <v>0</v>
      </c>
      <c r="J715" s="343">
        <f t="shared" si="473"/>
        <v>0</v>
      </c>
      <c r="K715" s="104">
        <f t="shared" si="370"/>
        <v>0</v>
      </c>
      <c r="L715" s="104">
        <f t="shared" si="339"/>
        <v>0</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317" t="s">
        <v>770</v>
      </c>
      <c r="B716" s="318"/>
      <c r="C716" s="319"/>
      <c r="D716" s="457" t="s">
        <v>769</v>
      </c>
      <c r="E716" s="367">
        <v>1</v>
      </c>
      <c r="F716" s="368">
        <f t="shared" ref="F716:J716" si="474">SUM(F718:F719)</f>
        <v>0</v>
      </c>
      <c r="G716" s="369">
        <f t="shared" si="474"/>
        <v>1</v>
      </c>
      <c r="H716" s="370">
        <f t="shared" si="474"/>
        <v>0</v>
      </c>
      <c r="I716" s="371">
        <f t="shared" si="474"/>
        <v>0</v>
      </c>
      <c r="J716" s="371">
        <f t="shared" si="474"/>
        <v>0</v>
      </c>
      <c r="K716" s="104">
        <f t="shared" si="370"/>
        <v>2</v>
      </c>
      <c r="L716" s="104">
        <f t="shared" si="339"/>
        <v>1</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45"/>
      <c r="B717" s="446" t="s">
        <v>705</v>
      </c>
      <c r="C717" s="712"/>
      <c r="D717" s="448"/>
      <c r="E717" s="449">
        <v>0</v>
      </c>
      <c r="F717" s="450"/>
      <c r="G717" s="451">
        <f t="shared" ref="G717:G719" si="475">SUM(F717,E717)</f>
        <v>0</v>
      </c>
      <c r="H717" s="452">
        <f t="shared" ref="H717:H719" si="476">ROUND(F717*H$7, )</f>
        <v>0</v>
      </c>
      <c r="I717" s="453">
        <f t="shared" ref="I717:J719" si="477">ROUND(H717*I$7, )</f>
        <v>0</v>
      </c>
      <c r="J717" s="453">
        <f t="shared" si="477"/>
        <v>0</v>
      </c>
      <c r="K717" s="104">
        <f t="shared" si="370"/>
        <v>0</v>
      </c>
      <c r="L717" s="104">
        <f t="shared" si="339"/>
        <v>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717" t="s">
        <v>706</v>
      </c>
      <c r="D718" s="344"/>
      <c r="E718" s="166">
        <v>1</v>
      </c>
      <c r="F718" s="167"/>
      <c r="G718" s="341">
        <f t="shared" si="475"/>
        <v>1</v>
      </c>
      <c r="H718" s="455">
        <f t="shared" si="476"/>
        <v>0</v>
      </c>
      <c r="I718" s="456">
        <f t="shared" si="477"/>
        <v>0</v>
      </c>
      <c r="J718" s="456">
        <f t="shared" si="477"/>
        <v>0</v>
      </c>
      <c r="K718" s="104">
        <f t="shared" si="370"/>
        <v>2</v>
      </c>
      <c r="L718" s="104">
        <f t="shared" si="339"/>
        <v>1</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35"/>
      <c r="B719" s="336"/>
      <c r="C719" s="717" t="s">
        <v>707</v>
      </c>
      <c r="D719" s="338"/>
      <c r="E719" s="339">
        <v>0</v>
      </c>
      <c r="F719" s="340"/>
      <c r="G719" s="341">
        <f t="shared" si="475"/>
        <v>0</v>
      </c>
      <c r="H719" s="342">
        <f t="shared" si="476"/>
        <v>0</v>
      </c>
      <c r="I719" s="343">
        <f t="shared" si="477"/>
        <v>0</v>
      </c>
      <c r="J719" s="343">
        <f t="shared" si="477"/>
        <v>0</v>
      </c>
      <c r="K719" s="104">
        <f t="shared" si="370"/>
        <v>0</v>
      </c>
      <c r="L719" s="104">
        <f t="shared" si="339"/>
        <v>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317" t="s">
        <v>771</v>
      </c>
      <c r="B720" s="318"/>
      <c r="C720" s="319"/>
      <c r="D720" s="320" t="s">
        <v>772</v>
      </c>
      <c r="E720" s="367">
        <v>50</v>
      </c>
      <c r="F720" s="368">
        <f t="shared" ref="F720:J720" si="478">SUM(F721)</f>
        <v>0</v>
      </c>
      <c r="G720" s="369">
        <f t="shared" si="478"/>
        <v>50</v>
      </c>
      <c r="H720" s="458">
        <f t="shared" si="478"/>
        <v>0</v>
      </c>
      <c r="I720" s="459">
        <f t="shared" si="478"/>
        <v>0</v>
      </c>
      <c r="J720" s="459">
        <f t="shared" si="478"/>
        <v>0</v>
      </c>
      <c r="K720" s="104">
        <f t="shared" si="370"/>
        <v>100</v>
      </c>
      <c r="L720" s="104">
        <f t="shared" si="339"/>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35"/>
      <c r="B721" s="336"/>
      <c r="C721" s="717" t="s">
        <v>707</v>
      </c>
      <c r="D721" s="344"/>
      <c r="E721" s="676">
        <v>50</v>
      </c>
      <c r="F721" s="361"/>
      <c r="G721" s="341">
        <f>SUM(F721,E721)</f>
        <v>50</v>
      </c>
      <c r="H721" s="342"/>
      <c r="I721" s="343"/>
      <c r="J721" s="343"/>
      <c r="K721" s="104">
        <f t="shared" si="370"/>
        <v>100</v>
      </c>
      <c r="L721" s="104">
        <f t="shared" si="339"/>
        <v>50</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87" t="s">
        <v>773</v>
      </c>
      <c r="B722" s="288"/>
      <c r="C722" s="289"/>
      <c r="D722" s="290"/>
      <c r="E722" s="315">
        <v>35603.1</v>
      </c>
      <c r="F722" s="316">
        <f t="shared" ref="F722:J722" si="479">SUM(F726,F729,F732,F735,F738,F743,F746,F759,F749,F741,F762)</f>
        <v>32</v>
      </c>
      <c r="G722" s="293">
        <f t="shared" si="479"/>
        <v>35635.1</v>
      </c>
      <c r="H722" s="294">
        <f t="shared" si="479"/>
        <v>0</v>
      </c>
      <c r="I722" s="295">
        <f t="shared" si="479"/>
        <v>0</v>
      </c>
      <c r="J722" s="295">
        <f t="shared" si="479"/>
        <v>0</v>
      </c>
      <c r="K722" s="104">
        <f t="shared" si="370"/>
        <v>71270.2</v>
      </c>
      <c r="L722" s="104">
        <f t="shared" si="339"/>
        <v>35635.1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2"/>
      <c r="B723" s="373" t="s">
        <v>725</v>
      </c>
      <c r="C723" s="374"/>
      <c r="D723" s="375"/>
      <c r="E723" s="376">
        <v>35603.1</v>
      </c>
      <c r="F723" s="377">
        <f t="shared" ref="F723:J723" si="480">SUM(F724:F725)</f>
        <v>32</v>
      </c>
      <c r="G723" s="378">
        <f t="shared" si="480"/>
        <v>35635.1</v>
      </c>
      <c r="H723" s="379">
        <f t="shared" si="480"/>
        <v>0</v>
      </c>
      <c r="I723" s="380">
        <f t="shared" si="480"/>
        <v>0</v>
      </c>
      <c r="J723" s="380">
        <f t="shared" si="480"/>
        <v>0</v>
      </c>
      <c r="K723" s="104">
        <f t="shared" si="370"/>
        <v>71270.2</v>
      </c>
      <c r="L723" s="104">
        <f t="shared" si="339"/>
        <v>35635.1</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2"/>
      <c r="B724" s="373" t="s">
        <v>706</v>
      </c>
      <c r="C724" s="374"/>
      <c r="D724" s="375"/>
      <c r="E724" s="460">
        <v>5370.5</v>
      </c>
      <c r="F724" s="461">
        <f t="shared" ref="F724:J724" si="481">SUM(F727,F730,F733,F736,F739,F744,F747,F760,F757)</f>
        <v>0</v>
      </c>
      <c r="G724" s="384">
        <f t="shared" si="481"/>
        <v>5370.5</v>
      </c>
      <c r="H724" s="462">
        <f t="shared" si="481"/>
        <v>0</v>
      </c>
      <c r="I724" s="463">
        <f t="shared" si="481"/>
        <v>0</v>
      </c>
      <c r="J724" s="463">
        <f t="shared" si="481"/>
        <v>0</v>
      </c>
      <c r="K724" s="104">
        <f t="shared" si="370"/>
        <v>10741</v>
      </c>
      <c r="L724" s="104">
        <f t="shared" si="339"/>
        <v>5370.5</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72"/>
      <c r="B725" s="373" t="s">
        <v>707</v>
      </c>
      <c r="C725" s="374"/>
      <c r="D725" s="375"/>
      <c r="E725" s="464">
        <v>30232.6</v>
      </c>
      <c r="F725" s="465">
        <f t="shared" ref="F725:J725" si="482">SUM(F728,F731,F734,F737,F740,F745,F748,F761,F758,F742,F763)</f>
        <v>32</v>
      </c>
      <c r="G725" s="378">
        <f t="shared" si="482"/>
        <v>30264.6</v>
      </c>
      <c r="H725" s="379">
        <f t="shared" si="482"/>
        <v>0</v>
      </c>
      <c r="I725" s="380">
        <f t="shared" si="482"/>
        <v>0</v>
      </c>
      <c r="J725" s="380">
        <f t="shared" si="482"/>
        <v>0</v>
      </c>
      <c r="K725" s="104">
        <f t="shared" si="370"/>
        <v>60529.2</v>
      </c>
      <c r="L725" s="104">
        <f t="shared" si="339"/>
        <v>30264.6</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26" t="s">
        <v>774</v>
      </c>
      <c r="B726" s="327"/>
      <c r="C726" s="328"/>
      <c r="D726" s="329" t="s">
        <v>775</v>
      </c>
      <c r="E726" s="330">
        <v>16933</v>
      </c>
      <c r="F726" s="331">
        <f t="shared" ref="F726:J726" si="483">SUM(F728,F727)</f>
        <v>0</v>
      </c>
      <c r="G726" s="332">
        <f t="shared" si="483"/>
        <v>16933</v>
      </c>
      <c r="H726" s="333">
        <f t="shared" si="483"/>
        <v>0</v>
      </c>
      <c r="I726" s="334">
        <f t="shared" si="483"/>
        <v>0</v>
      </c>
      <c r="J726" s="334">
        <f t="shared" si="483"/>
        <v>0</v>
      </c>
      <c r="K726" s="104">
        <f t="shared" si="370"/>
        <v>33866</v>
      </c>
      <c r="L726" s="104">
        <f t="shared" si="339"/>
        <v>16933</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5"/>
      <c r="B727" s="336"/>
      <c r="C727" s="717" t="s">
        <v>706</v>
      </c>
      <c r="D727" s="344"/>
      <c r="E727" s="345">
        <v>666</v>
      </c>
      <c r="F727" s="346"/>
      <c r="G727" s="341">
        <f t="shared" ref="G727:G728" si="484">SUM(F727,E727)</f>
        <v>666</v>
      </c>
      <c r="H727" s="342">
        <f t="shared" ref="H727:H731" si="485">ROUND(F727*H$7, )</f>
        <v>0</v>
      </c>
      <c r="I727" s="343">
        <f t="shared" ref="I727:I728" si="486">ROUND(F727*I$7, )</f>
        <v>0</v>
      </c>
      <c r="J727" s="343">
        <f t="shared" ref="J727:J728" si="487">ROUND(F727*J$7, )</f>
        <v>0</v>
      </c>
      <c r="K727" s="104">
        <f t="shared" si="370"/>
        <v>1332</v>
      </c>
      <c r="L727" s="104">
        <f t="shared" si="339"/>
        <v>666</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35"/>
      <c r="B728" s="336"/>
      <c r="C728" s="717" t="s">
        <v>707</v>
      </c>
      <c r="D728" s="344"/>
      <c r="E728" s="345">
        <v>16267</v>
      </c>
      <c r="F728" s="346"/>
      <c r="G728" s="341">
        <f t="shared" si="484"/>
        <v>16267</v>
      </c>
      <c r="H728" s="349">
        <f t="shared" si="485"/>
        <v>0</v>
      </c>
      <c r="I728" s="350">
        <f t="shared" si="486"/>
        <v>0</v>
      </c>
      <c r="J728" s="350">
        <f t="shared" si="487"/>
        <v>0</v>
      </c>
      <c r="K728" s="104">
        <f t="shared" si="370"/>
        <v>32534</v>
      </c>
      <c r="L728" s="104">
        <f t="shared" si="339"/>
        <v>16267</v>
      </c>
      <c r="M728" s="11"/>
      <c r="N728" s="77">
        <f>G728-18-1539</f>
        <v>14710</v>
      </c>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26" t="s">
        <v>776</v>
      </c>
      <c r="B729" s="327"/>
      <c r="C729" s="328"/>
      <c r="D729" s="441"/>
      <c r="E729" s="466">
        <v>0</v>
      </c>
      <c r="F729" s="467">
        <f t="shared" ref="F729:G729" si="488">SUM(F731,F730)</f>
        <v>0</v>
      </c>
      <c r="G729" s="468">
        <f t="shared" si="488"/>
        <v>0</v>
      </c>
      <c r="H729" s="469">
        <f t="shared" si="485"/>
        <v>0</v>
      </c>
      <c r="I729" s="470">
        <f t="shared" ref="I729:J731" si="489">ROUND(H729*I$7, )</f>
        <v>0</v>
      </c>
      <c r="J729" s="470">
        <f t="shared" si="489"/>
        <v>0</v>
      </c>
      <c r="K729" s="104">
        <f t="shared" si="370"/>
        <v>0</v>
      </c>
      <c r="L729" s="104">
        <f t="shared" si="339"/>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5"/>
      <c r="B730" s="336"/>
      <c r="C730" s="717" t="s">
        <v>706</v>
      </c>
      <c r="D730" s="338"/>
      <c r="E730" s="339">
        <v>0</v>
      </c>
      <c r="F730" s="340"/>
      <c r="G730" s="341">
        <f t="shared" ref="G730:G731" si="490">SUM(F730,E730)</f>
        <v>0</v>
      </c>
      <c r="H730" s="342">
        <f t="shared" si="485"/>
        <v>0</v>
      </c>
      <c r="I730" s="343">
        <f t="shared" si="489"/>
        <v>0</v>
      </c>
      <c r="J730" s="343">
        <f t="shared" si="489"/>
        <v>0</v>
      </c>
      <c r="K730" s="104">
        <f t="shared" si="370"/>
        <v>0</v>
      </c>
      <c r="L730" s="104">
        <f t="shared" si="339"/>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35"/>
      <c r="B731" s="336"/>
      <c r="C731" s="717" t="s">
        <v>707</v>
      </c>
      <c r="D731" s="338"/>
      <c r="E731" s="339">
        <v>0</v>
      </c>
      <c r="F731" s="340"/>
      <c r="G731" s="341">
        <f t="shared" si="490"/>
        <v>0</v>
      </c>
      <c r="H731" s="342">
        <f t="shared" si="485"/>
        <v>0</v>
      </c>
      <c r="I731" s="343">
        <f t="shared" si="489"/>
        <v>0</v>
      </c>
      <c r="J731" s="343">
        <f t="shared" si="489"/>
        <v>0</v>
      </c>
      <c r="K731" s="104">
        <f t="shared" si="370"/>
        <v>0</v>
      </c>
      <c r="L731" s="104">
        <f t="shared" si="339"/>
        <v>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777</v>
      </c>
      <c r="B732" s="327"/>
      <c r="C732" s="328"/>
      <c r="D732" s="329" t="s">
        <v>778</v>
      </c>
      <c r="E732" s="330">
        <v>2240</v>
      </c>
      <c r="F732" s="331">
        <f t="shared" ref="F732:J732" si="491">SUM(F734,F733)</f>
        <v>0</v>
      </c>
      <c r="G732" s="332">
        <f t="shared" si="491"/>
        <v>2240</v>
      </c>
      <c r="H732" s="438">
        <f t="shared" si="491"/>
        <v>0</v>
      </c>
      <c r="I732" s="439">
        <f t="shared" si="491"/>
        <v>0</v>
      </c>
      <c r="J732" s="439">
        <f t="shared" si="491"/>
        <v>0</v>
      </c>
      <c r="K732" s="104">
        <f t="shared" si="370"/>
        <v>4480</v>
      </c>
      <c r="L732" s="104">
        <f t="shared" si="339"/>
        <v>2240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717" t="s">
        <v>706</v>
      </c>
      <c r="D733" s="344"/>
      <c r="E733" s="345">
        <v>1900</v>
      </c>
      <c r="F733" s="346"/>
      <c r="G733" s="341">
        <f t="shared" ref="G733:G734" si="492">SUM(F733,E733)</f>
        <v>1900</v>
      </c>
      <c r="H733" s="342">
        <f t="shared" ref="H733:H734" si="493">ROUND(F733*H$7, )</f>
        <v>0</v>
      </c>
      <c r="I733" s="343">
        <f t="shared" ref="I733:J733" si="494">ROUND(H733*I$7, )</f>
        <v>0</v>
      </c>
      <c r="J733" s="343">
        <f t="shared" si="494"/>
        <v>0</v>
      </c>
      <c r="K733" s="104">
        <f t="shared" si="370"/>
        <v>3800</v>
      </c>
      <c r="L733" s="104">
        <f t="shared" si="339"/>
        <v>1900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717" t="s">
        <v>707</v>
      </c>
      <c r="D734" s="344"/>
      <c r="E734" s="345">
        <v>340</v>
      </c>
      <c r="F734" s="346"/>
      <c r="G734" s="341">
        <f t="shared" si="492"/>
        <v>340</v>
      </c>
      <c r="H734" s="349">
        <f t="shared" si="493"/>
        <v>0</v>
      </c>
      <c r="I734" s="350">
        <f>ROUND(F734*I$7, )</f>
        <v>0</v>
      </c>
      <c r="J734" s="350">
        <f>ROUND(F734*J$7, )</f>
        <v>0</v>
      </c>
      <c r="K734" s="104">
        <f t="shared" si="370"/>
        <v>680</v>
      </c>
      <c r="L734" s="104">
        <f t="shared" si="339"/>
        <v>340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26" t="s">
        <v>779</v>
      </c>
      <c r="B735" s="327"/>
      <c r="C735" s="328"/>
      <c r="D735" s="329" t="s">
        <v>780</v>
      </c>
      <c r="E735" s="330">
        <v>2450</v>
      </c>
      <c r="F735" s="331">
        <f t="shared" ref="F735:J735" si="495">SUM(F737,F736)</f>
        <v>0</v>
      </c>
      <c r="G735" s="332">
        <f t="shared" si="495"/>
        <v>2450</v>
      </c>
      <c r="H735" s="438">
        <f t="shared" si="495"/>
        <v>0</v>
      </c>
      <c r="I735" s="439">
        <f t="shared" si="495"/>
        <v>0</v>
      </c>
      <c r="J735" s="439">
        <f t="shared" si="495"/>
        <v>0</v>
      </c>
      <c r="K735" s="104">
        <f t="shared" si="370"/>
        <v>4900</v>
      </c>
      <c r="L735" s="104">
        <f t="shared" si="339"/>
        <v>2450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5"/>
      <c r="B736" s="336"/>
      <c r="C736" s="717" t="s">
        <v>706</v>
      </c>
      <c r="D736" s="344"/>
      <c r="E736" s="345">
        <v>2025</v>
      </c>
      <c r="F736" s="346"/>
      <c r="G736" s="341">
        <f t="shared" ref="G736:G737" si="496">SUM(F736,E736)</f>
        <v>2025</v>
      </c>
      <c r="H736" s="342">
        <f t="shared" ref="H736:H737" si="497">ROUND(F736*H$7, )</f>
        <v>0</v>
      </c>
      <c r="I736" s="343">
        <f t="shared" ref="I736:J737" si="498">ROUND(H736*I$7, )</f>
        <v>0</v>
      </c>
      <c r="J736" s="343">
        <f t="shared" si="498"/>
        <v>0</v>
      </c>
      <c r="K736" s="104">
        <f t="shared" si="370"/>
        <v>4050</v>
      </c>
      <c r="L736" s="104">
        <f t="shared" si="339"/>
        <v>2025</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5"/>
      <c r="B737" s="336"/>
      <c r="C737" s="717" t="s">
        <v>707</v>
      </c>
      <c r="D737" s="344"/>
      <c r="E737" s="345">
        <v>425</v>
      </c>
      <c r="F737" s="346"/>
      <c r="G737" s="341">
        <f t="shared" si="496"/>
        <v>425</v>
      </c>
      <c r="H737" s="349">
        <f t="shared" si="497"/>
        <v>0</v>
      </c>
      <c r="I737" s="350">
        <f t="shared" si="498"/>
        <v>0</v>
      </c>
      <c r="J737" s="350">
        <f t="shared" si="498"/>
        <v>0</v>
      </c>
      <c r="K737" s="104">
        <f t="shared" si="370"/>
        <v>850</v>
      </c>
      <c r="L737" s="104">
        <f t="shared" si="339"/>
        <v>425</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781</v>
      </c>
      <c r="B738" s="327"/>
      <c r="C738" s="328"/>
      <c r="D738" s="441"/>
      <c r="E738" s="330">
        <v>0</v>
      </c>
      <c r="F738" s="331">
        <f t="shared" ref="F738:J738" si="499">SUM(F740,F739)</f>
        <v>0</v>
      </c>
      <c r="G738" s="468">
        <f t="shared" si="499"/>
        <v>0</v>
      </c>
      <c r="H738" s="471">
        <f t="shared" si="499"/>
        <v>0</v>
      </c>
      <c r="I738" s="472">
        <f t="shared" si="499"/>
        <v>0</v>
      </c>
      <c r="J738" s="472">
        <f t="shared" si="499"/>
        <v>0</v>
      </c>
      <c r="K738" s="104">
        <f t="shared" si="370"/>
        <v>0</v>
      </c>
      <c r="L738" s="104">
        <f t="shared" si="339"/>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717" t="s">
        <v>706</v>
      </c>
      <c r="D739" s="338"/>
      <c r="E739" s="345">
        <v>0</v>
      </c>
      <c r="F739" s="346"/>
      <c r="G739" s="341">
        <f t="shared" ref="G739:G740" si="500">SUM(F739,E739)</f>
        <v>0</v>
      </c>
      <c r="H739" s="473">
        <f t="shared" ref="H739:H740" si="501">ROUND(F739*H$7, )</f>
        <v>0</v>
      </c>
      <c r="I739" s="474">
        <f t="shared" ref="I739:J740" si="502">ROUND(H739*I$7, )</f>
        <v>0</v>
      </c>
      <c r="J739" s="474">
        <f t="shared" si="502"/>
        <v>0</v>
      </c>
      <c r="K739" s="104">
        <f t="shared" si="370"/>
        <v>0</v>
      </c>
      <c r="L739" s="104">
        <f t="shared" si="339"/>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35"/>
      <c r="B740" s="336"/>
      <c r="C740" s="717" t="s">
        <v>707</v>
      </c>
      <c r="D740" s="338"/>
      <c r="E740" s="345">
        <v>0</v>
      </c>
      <c r="F740" s="346"/>
      <c r="G740" s="341">
        <f t="shared" si="500"/>
        <v>0</v>
      </c>
      <c r="H740" s="473">
        <f t="shared" si="501"/>
        <v>0</v>
      </c>
      <c r="I740" s="474">
        <f t="shared" si="502"/>
        <v>0</v>
      </c>
      <c r="J740" s="474">
        <f t="shared" si="502"/>
        <v>0</v>
      </c>
      <c r="K740" s="104">
        <f t="shared" si="370"/>
        <v>0</v>
      </c>
      <c r="L740" s="104">
        <f t="shared" si="339"/>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26" t="s">
        <v>782</v>
      </c>
      <c r="B741" s="327"/>
      <c r="C741" s="328"/>
      <c r="D741" s="441"/>
      <c r="E741" s="330">
        <v>0</v>
      </c>
      <c r="F741" s="331">
        <f t="shared" ref="F741:J741" si="503">SUBTOTAL(9,F742)</f>
        <v>0</v>
      </c>
      <c r="G741" s="468">
        <f t="shared" si="503"/>
        <v>0</v>
      </c>
      <c r="H741" s="471">
        <f t="shared" si="503"/>
        <v>0</v>
      </c>
      <c r="I741" s="472">
        <f t="shared" si="503"/>
        <v>0</v>
      </c>
      <c r="J741" s="472">
        <f t="shared" si="503"/>
        <v>0</v>
      </c>
      <c r="K741" s="104">
        <f t="shared" si="370"/>
        <v>0</v>
      </c>
      <c r="L741" s="104">
        <f t="shared" si="339"/>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717" t="s">
        <v>707</v>
      </c>
      <c r="D742" s="338"/>
      <c r="E742" s="345">
        <v>0</v>
      </c>
      <c r="F742" s="346"/>
      <c r="G742" s="341">
        <f>SUM(F742,E742)</f>
        <v>0</v>
      </c>
      <c r="H742" s="473">
        <f>ROUND(F742*H$7, )</f>
        <v>0</v>
      </c>
      <c r="I742" s="474">
        <f t="shared" ref="I742:J742" si="504">ROUND(H742*I$7, )</f>
        <v>0</v>
      </c>
      <c r="J742" s="474">
        <f t="shared" si="504"/>
        <v>0</v>
      </c>
      <c r="K742" s="104">
        <f t="shared" si="370"/>
        <v>0</v>
      </c>
      <c r="L742" s="104">
        <f t="shared" si="339"/>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26" t="s">
        <v>783</v>
      </c>
      <c r="B743" s="327"/>
      <c r="C743" s="328"/>
      <c r="D743" s="441"/>
      <c r="E743" s="330">
        <v>778</v>
      </c>
      <c r="F743" s="331">
        <f t="shared" ref="F743:J743" si="505">SUM(F745,F744)</f>
        <v>0</v>
      </c>
      <c r="G743" s="468">
        <f t="shared" si="505"/>
        <v>778</v>
      </c>
      <c r="H743" s="471">
        <f t="shared" si="505"/>
        <v>0</v>
      </c>
      <c r="I743" s="472">
        <f t="shared" si="505"/>
        <v>0</v>
      </c>
      <c r="J743" s="472">
        <f t="shared" si="505"/>
        <v>0</v>
      </c>
      <c r="K743" s="104">
        <f t="shared" si="370"/>
        <v>1556</v>
      </c>
      <c r="L743" s="104">
        <f t="shared" si="339"/>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35"/>
      <c r="B744" s="336"/>
      <c r="C744" s="717" t="s">
        <v>706</v>
      </c>
      <c r="D744" s="338"/>
      <c r="E744" s="339">
        <v>778</v>
      </c>
      <c r="F744" s="340"/>
      <c r="G744" s="341">
        <f t="shared" ref="G744:G745" si="506">SUM(F744,E744)</f>
        <v>778</v>
      </c>
      <c r="H744" s="475">
        <f t="shared" ref="H744:H745" si="507">ROUND(F744*H$7, )</f>
        <v>0</v>
      </c>
      <c r="I744" s="476">
        <f t="shared" ref="I744:J745" si="508">ROUND(H744*I$7, )</f>
        <v>0</v>
      </c>
      <c r="J744" s="476">
        <f t="shared" si="508"/>
        <v>0</v>
      </c>
      <c r="K744" s="104">
        <f t="shared" si="370"/>
        <v>1556</v>
      </c>
      <c r="L744" s="104">
        <f t="shared" si="339"/>
        <v>778</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717" t="s">
        <v>707</v>
      </c>
      <c r="D745" s="338"/>
      <c r="E745" s="339">
        <v>0</v>
      </c>
      <c r="F745" s="340"/>
      <c r="G745" s="341">
        <f t="shared" si="506"/>
        <v>0</v>
      </c>
      <c r="H745" s="477">
        <f t="shared" si="507"/>
        <v>0</v>
      </c>
      <c r="I745" s="478">
        <f t="shared" si="508"/>
        <v>0</v>
      </c>
      <c r="J745" s="478">
        <f t="shared" si="508"/>
        <v>0</v>
      </c>
      <c r="K745" s="104">
        <f t="shared" si="370"/>
        <v>0</v>
      </c>
      <c r="L745" s="104">
        <f t="shared" si="339"/>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63" t="s">
        <v>784</v>
      </c>
      <c r="B746" s="739"/>
      <c r="C746" s="741"/>
      <c r="D746" s="441"/>
      <c r="E746" s="330">
        <v>0</v>
      </c>
      <c r="F746" s="331">
        <f t="shared" ref="F746:J746" si="509">SUM(F748,F747)</f>
        <v>0</v>
      </c>
      <c r="G746" s="332">
        <f t="shared" si="509"/>
        <v>0</v>
      </c>
      <c r="H746" s="479">
        <f t="shared" si="509"/>
        <v>0</v>
      </c>
      <c r="I746" s="480">
        <f t="shared" si="509"/>
        <v>0</v>
      </c>
      <c r="J746" s="480">
        <f t="shared" si="509"/>
        <v>0</v>
      </c>
      <c r="K746" s="104">
        <f t="shared" si="370"/>
        <v>0</v>
      </c>
      <c r="L746" s="104">
        <f t="shared" si="339"/>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5"/>
      <c r="B747" s="336"/>
      <c r="C747" s="717" t="s">
        <v>706</v>
      </c>
      <c r="D747" s="338"/>
      <c r="E747" s="339">
        <v>0</v>
      </c>
      <c r="F747" s="340"/>
      <c r="G747" s="341">
        <f t="shared" ref="G747:G748" si="510">SUM(F747,E747)</f>
        <v>0</v>
      </c>
      <c r="H747" s="342">
        <f>ROUND(F747*H$7, )</f>
        <v>0</v>
      </c>
      <c r="I747" s="343">
        <f t="shared" ref="I747:J747" si="511">ROUND(H747*I$7, )</f>
        <v>0</v>
      </c>
      <c r="J747" s="343">
        <f t="shared" si="511"/>
        <v>0</v>
      </c>
      <c r="K747" s="104">
        <f t="shared" si="370"/>
        <v>0</v>
      </c>
      <c r="L747" s="104">
        <f t="shared" si="339"/>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35"/>
      <c r="B748" s="336"/>
      <c r="C748" s="717" t="s">
        <v>707</v>
      </c>
      <c r="D748" s="338"/>
      <c r="E748" s="345">
        <v>0</v>
      </c>
      <c r="F748" s="346"/>
      <c r="G748" s="341">
        <f t="shared" si="510"/>
        <v>0</v>
      </c>
      <c r="H748" s="349"/>
      <c r="I748" s="350"/>
      <c r="J748" s="350"/>
      <c r="K748" s="104">
        <f t="shared" si="370"/>
        <v>0</v>
      </c>
      <c r="L748" s="104">
        <f t="shared" si="339"/>
        <v>0</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63" t="s">
        <v>785</v>
      </c>
      <c r="B749" s="739"/>
      <c r="C749" s="741"/>
      <c r="D749" s="441"/>
      <c r="E749" s="330">
        <v>10170.5</v>
      </c>
      <c r="F749" s="331">
        <f t="shared" ref="F749:J749" si="512">SUM(F758,F757)</f>
        <v>0</v>
      </c>
      <c r="G749" s="332">
        <f t="shared" si="512"/>
        <v>10170.5</v>
      </c>
      <c r="H749" s="438">
        <f t="shared" si="512"/>
        <v>0</v>
      </c>
      <c r="I749" s="439">
        <f t="shared" si="512"/>
        <v>0</v>
      </c>
      <c r="J749" s="439">
        <f t="shared" si="512"/>
        <v>0</v>
      </c>
      <c r="K749" s="104">
        <f t="shared" si="370"/>
        <v>20341</v>
      </c>
      <c r="L749" s="104">
        <f t="shared" si="339"/>
        <v>10170.5</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35"/>
      <c r="B750" s="336"/>
      <c r="C750" s="353" t="s">
        <v>786</v>
      </c>
      <c r="D750" s="448"/>
      <c r="E750" s="345">
        <v>0</v>
      </c>
      <c r="F750" s="346"/>
      <c r="G750" s="481">
        <f t="shared" ref="G750:G758" si="513">SUM(F750,E750)</f>
        <v>0</v>
      </c>
      <c r="H750" s="482"/>
      <c r="I750" s="483"/>
      <c r="J750" s="483"/>
      <c r="K750" s="104">
        <f t="shared" si="370"/>
        <v>0</v>
      </c>
      <c r="L750" s="104">
        <f t="shared" si="339"/>
        <v>0</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35"/>
      <c r="B751" s="336"/>
      <c r="C751" s="353" t="s">
        <v>787</v>
      </c>
      <c r="D751" s="448"/>
      <c r="E751" s="345">
        <v>6128.5</v>
      </c>
      <c r="F751" s="346">
        <f>SUM(F752:F753)</f>
        <v>0</v>
      </c>
      <c r="G751" s="481">
        <f t="shared" si="513"/>
        <v>6128.5</v>
      </c>
      <c r="H751" s="482"/>
      <c r="I751" s="483"/>
      <c r="J751" s="483"/>
      <c r="K751" s="104">
        <f t="shared" si="370"/>
        <v>12257</v>
      </c>
      <c r="L751" s="104">
        <f t="shared" si="339"/>
        <v>6128.5</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84"/>
      <c r="B752" s="338"/>
      <c r="C752" s="485" t="s">
        <v>788</v>
      </c>
      <c r="D752" s="448"/>
      <c r="E752" s="486">
        <v>1.5</v>
      </c>
      <c r="F752" s="487"/>
      <c r="G752" s="488">
        <f t="shared" si="513"/>
        <v>1.5</v>
      </c>
      <c r="H752" s="482"/>
      <c r="I752" s="483"/>
      <c r="J752" s="483"/>
      <c r="K752" s="104">
        <f t="shared" si="370"/>
        <v>3</v>
      </c>
      <c r="L752" s="104">
        <f t="shared" si="339"/>
        <v>1.5</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84"/>
      <c r="B753" s="338"/>
      <c r="C753" s="485" t="s">
        <v>789</v>
      </c>
      <c r="D753" s="448"/>
      <c r="E753" s="486">
        <v>6127</v>
      </c>
      <c r="F753" s="487"/>
      <c r="G753" s="488">
        <f t="shared" si="513"/>
        <v>6127</v>
      </c>
      <c r="H753" s="482"/>
      <c r="I753" s="483"/>
      <c r="J753" s="483"/>
      <c r="K753" s="104">
        <f t="shared" si="370"/>
        <v>12254</v>
      </c>
      <c r="L753" s="104">
        <f t="shared" si="339"/>
        <v>6127</v>
      </c>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35"/>
      <c r="B754" s="336"/>
      <c r="C754" s="353" t="s">
        <v>790</v>
      </c>
      <c r="D754" s="448"/>
      <c r="E754" s="345">
        <v>3860</v>
      </c>
      <c r="F754" s="346"/>
      <c r="G754" s="481">
        <f t="shared" si="513"/>
        <v>3860</v>
      </c>
      <c r="H754" s="482"/>
      <c r="I754" s="483"/>
      <c r="J754" s="483"/>
      <c r="K754" s="104">
        <f t="shared" si="370"/>
        <v>7720</v>
      </c>
      <c r="L754" s="104">
        <f t="shared" si="339"/>
        <v>3860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35"/>
      <c r="B755" s="336"/>
      <c r="C755" s="353" t="s">
        <v>791</v>
      </c>
      <c r="D755" s="448"/>
      <c r="E755" s="345">
        <v>0</v>
      </c>
      <c r="F755" s="346"/>
      <c r="G755" s="481">
        <f t="shared" si="513"/>
        <v>0</v>
      </c>
      <c r="H755" s="482"/>
      <c r="I755" s="483"/>
      <c r="J755" s="483"/>
      <c r="K755" s="104">
        <f t="shared" si="370"/>
        <v>0</v>
      </c>
      <c r="L755" s="104">
        <f t="shared" si="339"/>
        <v>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35"/>
      <c r="B756" s="336"/>
      <c r="C756" s="353" t="s">
        <v>792</v>
      </c>
      <c r="D756" s="448"/>
      <c r="E756" s="345">
        <v>182</v>
      </c>
      <c r="F756" s="346"/>
      <c r="G756" s="481">
        <f t="shared" si="513"/>
        <v>182</v>
      </c>
      <c r="H756" s="482"/>
      <c r="I756" s="483"/>
      <c r="J756" s="483"/>
      <c r="K756" s="104">
        <f t="shared" si="370"/>
        <v>364</v>
      </c>
      <c r="L756" s="104">
        <f t="shared" si="339"/>
        <v>182</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5"/>
      <c r="B757" s="336"/>
      <c r="C757" s="717" t="s">
        <v>706</v>
      </c>
      <c r="D757" s="338"/>
      <c r="E757" s="339">
        <v>1.5</v>
      </c>
      <c r="F757" s="340">
        <f>F752</f>
        <v>0</v>
      </c>
      <c r="G757" s="341">
        <f t="shared" si="513"/>
        <v>1.5</v>
      </c>
      <c r="H757" s="342">
        <f>ROUND(F757*H$7, )</f>
        <v>0</v>
      </c>
      <c r="I757" s="343">
        <f t="shared" ref="I757:J757" si="514">ROUND(H757*I$7, )</f>
        <v>0</v>
      </c>
      <c r="J757" s="343">
        <f t="shared" si="514"/>
        <v>0</v>
      </c>
      <c r="K757" s="104">
        <f t="shared" si="370"/>
        <v>3</v>
      </c>
      <c r="L757" s="104">
        <f t="shared" si="339"/>
        <v>1.5</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717" t="s">
        <v>707</v>
      </c>
      <c r="D758" s="338"/>
      <c r="E758" s="345">
        <v>10169</v>
      </c>
      <c r="F758" s="346">
        <f>SUM(F750,F754,F755,F756,F753)</f>
        <v>0</v>
      </c>
      <c r="G758" s="341">
        <f t="shared" si="513"/>
        <v>10169</v>
      </c>
      <c r="H758" s="349"/>
      <c r="I758" s="350"/>
      <c r="J758" s="350"/>
      <c r="K758" s="104">
        <f t="shared" si="370"/>
        <v>20338</v>
      </c>
      <c r="L758" s="104">
        <f t="shared" si="339"/>
        <v>10169</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326" t="s">
        <v>793</v>
      </c>
      <c r="B759" s="327"/>
      <c r="C759" s="328"/>
      <c r="D759" s="329" t="s">
        <v>794</v>
      </c>
      <c r="E759" s="330">
        <v>3031.6</v>
      </c>
      <c r="F759" s="331">
        <f t="shared" ref="F759:J759" si="515">SUM(F761,F760)</f>
        <v>32</v>
      </c>
      <c r="G759" s="332">
        <f t="shared" si="515"/>
        <v>3063.6</v>
      </c>
      <c r="H759" s="438">
        <f t="shared" si="515"/>
        <v>0</v>
      </c>
      <c r="I759" s="439">
        <f t="shared" si="515"/>
        <v>0</v>
      </c>
      <c r="J759" s="439">
        <f t="shared" si="515"/>
        <v>0</v>
      </c>
      <c r="K759" s="104">
        <f t="shared" si="370"/>
        <v>6127.2</v>
      </c>
      <c r="L759" s="104">
        <f t="shared" si="339"/>
        <v>3063.6</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717" t="s">
        <v>706</v>
      </c>
      <c r="D760" s="338"/>
      <c r="E760" s="345">
        <v>0</v>
      </c>
      <c r="F760" s="346"/>
      <c r="G760" s="489">
        <f t="shared" ref="G760:G761" si="516">SUM(F760,E760)</f>
        <v>0</v>
      </c>
      <c r="H760" s="349"/>
      <c r="I760" s="350"/>
      <c r="J760" s="350"/>
      <c r="K760" s="104">
        <f t="shared" si="370"/>
        <v>0</v>
      </c>
      <c r="L760" s="104">
        <f t="shared" si="339"/>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35"/>
      <c r="B761" s="336"/>
      <c r="C761" s="717" t="s">
        <v>707</v>
      </c>
      <c r="D761" s="344"/>
      <c r="E761" s="345">
        <v>3031.6</v>
      </c>
      <c r="F761" s="676">
        <v>32</v>
      </c>
      <c r="G761" s="341">
        <f t="shared" si="516"/>
        <v>3063.6</v>
      </c>
      <c r="H761" s="349"/>
      <c r="I761" s="350"/>
      <c r="J761" s="350"/>
      <c r="K761" s="104">
        <f t="shared" si="370"/>
        <v>6127.2</v>
      </c>
      <c r="L761" s="104">
        <f t="shared" si="339"/>
        <v>3063.6</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t="s">
        <v>716</v>
      </c>
      <c r="B762" s="318"/>
      <c r="C762" s="319"/>
      <c r="D762" s="366"/>
      <c r="E762" s="367">
        <v>0</v>
      </c>
      <c r="F762" s="368">
        <f t="shared" ref="F762:J762" si="517">SUM(F763)</f>
        <v>0</v>
      </c>
      <c r="G762" s="490">
        <f t="shared" si="517"/>
        <v>0</v>
      </c>
      <c r="H762" s="491">
        <f t="shared" si="517"/>
        <v>0</v>
      </c>
      <c r="I762" s="492">
        <f t="shared" si="517"/>
        <v>0</v>
      </c>
      <c r="J762" s="492">
        <f t="shared" si="517"/>
        <v>0</v>
      </c>
      <c r="K762" s="104">
        <f t="shared" si="370"/>
        <v>0</v>
      </c>
      <c r="L762" s="104">
        <f t="shared" si="339"/>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35"/>
      <c r="B763" s="336"/>
      <c r="C763" s="717" t="s">
        <v>707</v>
      </c>
      <c r="D763" s="338"/>
      <c r="E763" s="493">
        <v>0</v>
      </c>
      <c r="F763" s="494"/>
      <c r="G763" s="341">
        <f>SUM(F763,E763)</f>
        <v>0</v>
      </c>
      <c r="H763" s="495"/>
      <c r="I763" s="496"/>
      <c r="J763" s="496"/>
      <c r="K763" s="104">
        <f t="shared" si="370"/>
        <v>0</v>
      </c>
      <c r="L763" s="104">
        <f t="shared" si="339"/>
        <v>0</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287" t="s">
        <v>795</v>
      </c>
      <c r="B764" s="288"/>
      <c r="C764" s="289"/>
      <c r="D764" s="290"/>
      <c r="E764" s="315">
        <v>37620.800000000003</v>
      </c>
      <c r="F764" s="316">
        <f t="shared" ref="F764:G764" si="518">SUM(F768,F799,F803,F810,F812,F814,F821,F816,F827,F830)</f>
        <v>0</v>
      </c>
      <c r="G764" s="293">
        <f t="shared" si="518"/>
        <v>37620.800000000003</v>
      </c>
      <c r="H764" s="294">
        <f t="shared" ref="H764:J764" si="519">SUM(H768,H799,H810,H814,H816,H803,H812,H827)</f>
        <v>0</v>
      </c>
      <c r="I764" s="295">
        <f t="shared" si="519"/>
        <v>0</v>
      </c>
      <c r="J764" s="295">
        <f t="shared" si="519"/>
        <v>0</v>
      </c>
      <c r="K764" s="104">
        <f t="shared" si="370"/>
        <v>75241.600000000006</v>
      </c>
      <c r="L764" s="104">
        <f t="shared" si="339"/>
        <v>37620.800000000003</v>
      </c>
      <c r="M764" s="77">
        <f>G764-G765</f>
        <v>0</v>
      </c>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2"/>
      <c r="B765" s="373" t="s">
        <v>725</v>
      </c>
      <c r="C765" s="374"/>
      <c r="D765" s="375"/>
      <c r="E765" s="376">
        <v>37620.800000000003</v>
      </c>
      <c r="F765" s="377">
        <f t="shared" ref="F765:G765" si="520">F766+F767</f>
        <v>0</v>
      </c>
      <c r="G765" s="378">
        <f t="shared" si="520"/>
        <v>37620.800000000003</v>
      </c>
      <c r="H765" s="379">
        <f t="shared" ref="H765:J765" si="521">SUM(H766:H767)</f>
        <v>0</v>
      </c>
      <c r="I765" s="380">
        <f t="shared" si="521"/>
        <v>0</v>
      </c>
      <c r="J765" s="380">
        <f t="shared" si="521"/>
        <v>0</v>
      </c>
      <c r="K765" s="104">
        <f t="shared" si="370"/>
        <v>75241.600000000006</v>
      </c>
      <c r="L765" s="104">
        <f t="shared" si="339"/>
        <v>37620.800000000003</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2"/>
      <c r="B766" s="373" t="s">
        <v>706</v>
      </c>
      <c r="C766" s="374"/>
      <c r="D766" s="375"/>
      <c r="E766" s="497">
        <v>34287.5</v>
      </c>
      <c r="F766" s="498">
        <f t="shared" ref="F766:G766" si="522">SUM(F776,F782,F785,F788,F801,F805,F808,F811,F813,F815,F822,F828,F831,F772,F797,F819)</f>
        <v>0</v>
      </c>
      <c r="G766" s="378">
        <f t="shared" si="522"/>
        <v>34287.5</v>
      </c>
      <c r="H766" s="379">
        <f t="shared" ref="H766:J766" si="523">SUM(H776,H782,H785,H788,H801,H805,H808,H811,H815,H813,H828)</f>
        <v>0</v>
      </c>
      <c r="I766" s="380">
        <f t="shared" si="523"/>
        <v>0</v>
      </c>
      <c r="J766" s="380">
        <f t="shared" si="523"/>
        <v>0</v>
      </c>
      <c r="K766" s="104">
        <f t="shared" si="370"/>
        <v>68575</v>
      </c>
      <c r="L766" s="104">
        <f t="shared" si="339"/>
        <v>34287.5</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72"/>
      <c r="B767" s="373" t="s">
        <v>707</v>
      </c>
      <c r="C767" s="374"/>
      <c r="D767" s="375"/>
      <c r="E767" s="497">
        <v>3333.3</v>
      </c>
      <c r="F767" s="498">
        <f t="shared" ref="F767:G767" si="524">SUM(F777,F783,F786,F789,F802,F806,F809,F820,F829,F832,F798)</f>
        <v>0</v>
      </c>
      <c r="G767" s="378">
        <f t="shared" si="524"/>
        <v>3333.3</v>
      </c>
      <c r="H767" s="379">
        <f t="shared" ref="H767:J767" si="525">SUM(H777,H783,H786,H789,H802,H806,H809,H820,H813,H829)</f>
        <v>0</v>
      </c>
      <c r="I767" s="380">
        <f t="shared" si="525"/>
        <v>0</v>
      </c>
      <c r="J767" s="380">
        <f t="shared" si="525"/>
        <v>0</v>
      </c>
      <c r="K767" s="104">
        <f t="shared" si="370"/>
        <v>6666.6</v>
      </c>
      <c r="L767" s="104">
        <f t="shared" si="339"/>
        <v>3333.3</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17" t="s">
        <v>796</v>
      </c>
      <c r="B768" s="318"/>
      <c r="C768" s="319"/>
      <c r="D768" s="320"/>
      <c r="E768" s="321">
        <v>24783.3</v>
      </c>
      <c r="F768" s="322">
        <f t="shared" ref="F768:G768" si="526">SUM(F769,F778,F784,F787,F793)</f>
        <v>0</v>
      </c>
      <c r="G768" s="323">
        <f t="shared" si="526"/>
        <v>24783.3</v>
      </c>
      <c r="H768" s="324">
        <f t="shared" ref="H768:J768" si="527">SUM(H769,H778,H784,H787)</f>
        <v>0</v>
      </c>
      <c r="I768" s="325">
        <f t="shared" si="527"/>
        <v>0</v>
      </c>
      <c r="J768" s="325">
        <f t="shared" si="527"/>
        <v>0</v>
      </c>
      <c r="K768" s="104">
        <f t="shared" si="370"/>
        <v>49566.6</v>
      </c>
      <c r="L768" s="104">
        <f t="shared" si="339"/>
        <v>24783.3</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26" t="s">
        <v>797</v>
      </c>
      <c r="B769" s="327"/>
      <c r="C769" s="328"/>
      <c r="D769" s="329">
        <v>67020303</v>
      </c>
      <c r="E769" s="330">
        <v>8344</v>
      </c>
      <c r="F769" s="331">
        <f t="shared" ref="F769:G769" si="528">SUM(F770,F771,F774)</f>
        <v>0</v>
      </c>
      <c r="G769" s="332">
        <f t="shared" si="528"/>
        <v>8344</v>
      </c>
      <c r="H769" s="333">
        <f t="shared" ref="H769:J769" si="529">SUM(H770:H774)</f>
        <v>0</v>
      </c>
      <c r="I769" s="334">
        <f t="shared" si="529"/>
        <v>0</v>
      </c>
      <c r="J769" s="334">
        <f t="shared" si="529"/>
        <v>0</v>
      </c>
      <c r="K769" s="104">
        <f t="shared" si="370"/>
        <v>16688</v>
      </c>
      <c r="L769" s="104">
        <f t="shared" si="339"/>
        <v>8344</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35" t="s">
        <v>754</v>
      </c>
      <c r="B770" s="336"/>
      <c r="C770" s="717"/>
      <c r="D770" s="344"/>
      <c r="E770" s="356">
        <v>8344</v>
      </c>
      <c r="F770" s="357">
        <f>F776+F777</f>
        <v>0</v>
      </c>
      <c r="G770" s="341">
        <f t="shared" ref="G770:G774" si="530">SUM(F770,E770)</f>
        <v>8344</v>
      </c>
      <c r="H770" s="175">
        <f>ROUND(F770*H$7, )</f>
        <v>0</v>
      </c>
      <c r="I770" s="176">
        <f>ROUND(F770*I$7, )</f>
        <v>0</v>
      </c>
      <c r="J770" s="176">
        <f>ROUND(F770*J$7, )</f>
        <v>0</v>
      </c>
      <c r="K770" s="104">
        <f t="shared" si="370"/>
        <v>16688</v>
      </c>
      <c r="L770" s="104">
        <f t="shared" si="339"/>
        <v>8344</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335" t="s">
        <v>716</v>
      </c>
      <c r="B771" s="336"/>
      <c r="C771" s="717"/>
      <c r="D771" s="344"/>
      <c r="E771" s="356">
        <v>0</v>
      </c>
      <c r="F771" s="357">
        <f>SUBTOTAL(9,F772)</f>
        <v>0</v>
      </c>
      <c r="G771" s="341">
        <f t="shared" si="530"/>
        <v>0</v>
      </c>
      <c r="H771" s="175"/>
      <c r="I771" s="176"/>
      <c r="J771" s="176"/>
      <c r="K771" s="104"/>
      <c r="L771" s="104">
        <f t="shared" si="339"/>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445"/>
      <c r="B772" s="499"/>
      <c r="C772" s="712" t="s">
        <v>706</v>
      </c>
      <c r="D772" s="448"/>
      <c r="E772" s="415">
        <v>0</v>
      </c>
      <c r="F772" s="416"/>
      <c r="G772" s="451">
        <f t="shared" si="530"/>
        <v>0</v>
      </c>
      <c r="H772" s="452"/>
      <c r="I772" s="453"/>
      <c r="J772" s="453"/>
      <c r="K772" s="144">
        <f t="shared" ref="K772:K816" si="531">SUM(E772:G772)</f>
        <v>0</v>
      </c>
      <c r="L772" s="144">
        <f t="shared" si="339"/>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445"/>
      <c r="B773" s="499"/>
      <c r="C773" s="712" t="s">
        <v>707</v>
      </c>
      <c r="D773" s="448"/>
      <c r="E773" s="415">
        <v>0</v>
      </c>
      <c r="F773" s="416"/>
      <c r="G773" s="451">
        <f t="shared" si="530"/>
        <v>0</v>
      </c>
      <c r="H773" s="452"/>
      <c r="I773" s="453"/>
      <c r="J773" s="453"/>
      <c r="K773" s="144">
        <f t="shared" si="531"/>
        <v>0</v>
      </c>
      <c r="L773" s="144">
        <f t="shared" si="339"/>
        <v>0</v>
      </c>
      <c r="M773" s="124"/>
      <c r="N773" s="124"/>
      <c r="O773" s="124"/>
      <c r="P773" s="124"/>
      <c r="Q773" s="124"/>
      <c r="R773" s="124"/>
      <c r="S773" s="124"/>
      <c r="T773" s="124"/>
      <c r="U773" s="124"/>
      <c r="V773" s="124"/>
      <c r="W773" s="124"/>
      <c r="X773" s="124"/>
      <c r="Y773" s="124"/>
      <c r="Z773" s="124"/>
      <c r="AA773" s="124"/>
      <c r="AB773" s="124"/>
      <c r="AC773" s="124"/>
      <c r="AD773" s="124"/>
      <c r="AE773" s="124"/>
      <c r="AF773" s="124"/>
      <c r="AG773" s="124"/>
      <c r="AH773" s="124"/>
      <c r="AI773" s="124"/>
      <c r="AJ773" s="124"/>
    </row>
    <row r="774" spans="1:36" ht="12.75" hidden="1" customHeight="1" x14ac:dyDescent="0.2">
      <c r="A774" s="335" t="s">
        <v>758</v>
      </c>
      <c r="B774" s="336"/>
      <c r="C774" s="717"/>
      <c r="D774" s="338"/>
      <c r="E774" s="339">
        <v>0</v>
      </c>
      <c r="F774" s="340"/>
      <c r="G774" s="341">
        <f t="shared" si="530"/>
        <v>0</v>
      </c>
      <c r="H774" s="443">
        <f>ROUND(F774*H$7, )</f>
        <v>0</v>
      </c>
      <c r="I774" s="444">
        <f t="shared" ref="I774:J774" si="532">ROUND(H774*I$7, )</f>
        <v>0</v>
      </c>
      <c r="J774" s="444">
        <f t="shared" si="532"/>
        <v>0</v>
      </c>
      <c r="K774" s="104">
        <f t="shared" si="531"/>
        <v>0</v>
      </c>
      <c r="L774" s="104">
        <f t="shared" si="339"/>
        <v>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c r="B775" s="437" t="s">
        <v>705</v>
      </c>
      <c r="C775" s="328"/>
      <c r="D775" s="329"/>
      <c r="E775" s="330">
        <v>8344</v>
      </c>
      <c r="F775" s="331">
        <f t="shared" ref="F775:J775" si="533">SUM(F776:F777)</f>
        <v>0</v>
      </c>
      <c r="G775" s="332">
        <f t="shared" si="533"/>
        <v>8344</v>
      </c>
      <c r="H775" s="438">
        <f t="shared" si="533"/>
        <v>0</v>
      </c>
      <c r="I775" s="439">
        <f t="shared" si="533"/>
        <v>0</v>
      </c>
      <c r="J775" s="439">
        <f t="shared" si="533"/>
        <v>0</v>
      </c>
      <c r="K775" s="104">
        <f t="shared" si="531"/>
        <v>16688</v>
      </c>
      <c r="L775" s="104">
        <f t="shared" si="339"/>
        <v>8344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5" customHeight="1" x14ac:dyDescent="0.25">
      <c r="A776" s="335"/>
      <c r="B776" s="336"/>
      <c r="C776" s="717" t="s">
        <v>706</v>
      </c>
      <c r="D776" s="344"/>
      <c r="E776" s="415">
        <v>7105</v>
      </c>
      <c r="F776" s="416"/>
      <c r="G776" s="341">
        <f t="shared" ref="G776:G777" si="534">SUM(F776,E776)</f>
        <v>7105</v>
      </c>
      <c r="H776" s="175">
        <f t="shared" ref="H776:H777" si="535">ROUND(F776*H$7, )</f>
        <v>0</v>
      </c>
      <c r="I776" s="176">
        <f>ROUND(F776*I$7, )</f>
        <v>0</v>
      </c>
      <c r="J776" s="176">
        <f>ROUND(F776*J$7, )</f>
        <v>0</v>
      </c>
      <c r="K776" s="104">
        <f t="shared" si="531"/>
        <v>14210</v>
      </c>
      <c r="L776" s="104">
        <f t="shared" si="339"/>
        <v>7105</v>
      </c>
      <c r="M776" s="351">
        <v>0.1</v>
      </c>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35"/>
      <c r="B777" s="336"/>
      <c r="C777" s="717" t="s">
        <v>707</v>
      </c>
      <c r="D777" s="344"/>
      <c r="E777" s="415">
        <v>1239</v>
      </c>
      <c r="F777" s="416"/>
      <c r="G777" s="341">
        <f t="shared" si="534"/>
        <v>1239</v>
      </c>
      <c r="H777" s="443">
        <f t="shared" si="535"/>
        <v>0</v>
      </c>
      <c r="I777" s="444">
        <f t="shared" ref="I777:J777" si="536">ROUND(H777*I$7, )</f>
        <v>0</v>
      </c>
      <c r="J777" s="444">
        <f t="shared" si="536"/>
        <v>0</v>
      </c>
      <c r="K777" s="104">
        <f t="shared" si="531"/>
        <v>2478</v>
      </c>
      <c r="L777" s="104">
        <f t="shared" si="339"/>
        <v>1239</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t="s">
        <v>798</v>
      </c>
      <c r="B778" s="327"/>
      <c r="C778" s="328"/>
      <c r="D778" s="329">
        <v>67020305</v>
      </c>
      <c r="E778" s="330">
        <v>1424</v>
      </c>
      <c r="F778" s="331">
        <f t="shared" ref="F778:J778" si="537">SUM(F779:F780)</f>
        <v>0</v>
      </c>
      <c r="G778" s="332">
        <f t="shared" si="537"/>
        <v>1424</v>
      </c>
      <c r="H778" s="438">
        <f t="shared" si="537"/>
        <v>0</v>
      </c>
      <c r="I778" s="439">
        <f t="shared" si="537"/>
        <v>0</v>
      </c>
      <c r="J778" s="439">
        <f t="shared" si="537"/>
        <v>0</v>
      </c>
      <c r="K778" s="104">
        <f t="shared" si="531"/>
        <v>2848</v>
      </c>
      <c r="L778" s="104">
        <f t="shared" si="339"/>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5" t="s">
        <v>754</v>
      </c>
      <c r="B779" s="336"/>
      <c r="C779" s="717"/>
      <c r="D779" s="344"/>
      <c r="E779" s="356">
        <v>1424</v>
      </c>
      <c r="F779" s="357">
        <f>F782+F783</f>
        <v>0</v>
      </c>
      <c r="G779" s="341">
        <f t="shared" ref="G779:G780" si="538">SUM(F779,E779)</f>
        <v>1424</v>
      </c>
      <c r="H779" s="477">
        <f t="shared" ref="H779:H780" si="539">ROUND(F779*H$7, )</f>
        <v>0</v>
      </c>
      <c r="I779" s="478">
        <f t="shared" ref="I779:I780" si="540">ROUND(F779*I$7, )</f>
        <v>0</v>
      </c>
      <c r="J779" s="478">
        <f t="shared" ref="J779:J780" si="541">ROUND(F779*J$7, )</f>
        <v>0</v>
      </c>
      <c r="K779" s="104">
        <f t="shared" si="531"/>
        <v>2848</v>
      </c>
      <c r="L779" s="104">
        <f t="shared" si="339"/>
        <v>1424</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hidden="1" customHeight="1" x14ac:dyDescent="0.2">
      <c r="A780" s="335" t="s">
        <v>758</v>
      </c>
      <c r="B780" s="336"/>
      <c r="C780" s="717"/>
      <c r="D780" s="344"/>
      <c r="E780" s="339">
        <v>0</v>
      </c>
      <c r="F780" s="340"/>
      <c r="G780" s="341">
        <f t="shared" si="538"/>
        <v>0</v>
      </c>
      <c r="H780" s="347">
        <f t="shared" si="539"/>
        <v>0</v>
      </c>
      <c r="I780" s="348">
        <f t="shared" si="540"/>
        <v>0</v>
      </c>
      <c r="J780" s="348">
        <f t="shared" si="541"/>
        <v>0</v>
      </c>
      <c r="K780" s="104">
        <f t="shared" si="531"/>
        <v>0</v>
      </c>
      <c r="L780" s="104">
        <f t="shared" si="339"/>
        <v>0</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c r="B781" s="437" t="s">
        <v>705</v>
      </c>
      <c r="C781" s="328"/>
      <c r="D781" s="329"/>
      <c r="E781" s="330">
        <v>1424</v>
      </c>
      <c r="F781" s="331">
        <f t="shared" ref="F781:J781" si="542">SUM(F782:F783)</f>
        <v>0</v>
      </c>
      <c r="G781" s="332">
        <f t="shared" si="542"/>
        <v>1424</v>
      </c>
      <c r="H781" s="438">
        <f t="shared" si="542"/>
        <v>0</v>
      </c>
      <c r="I781" s="439">
        <f t="shared" si="542"/>
        <v>0</v>
      </c>
      <c r="J781" s="439">
        <f t="shared" si="542"/>
        <v>0</v>
      </c>
      <c r="K781" s="104">
        <f t="shared" si="531"/>
        <v>2848</v>
      </c>
      <c r="L781" s="104">
        <f t="shared" si="339"/>
        <v>1424</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717" t="s">
        <v>706</v>
      </c>
      <c r="D782" s="344"/>
      <c r="E782" s="345">
        <v>1400</v>
      </c>
      <c r="F782" s="346"/>
      <c r="G782" s="341">
        <f t="shared" ref="G782:G783" si="543">SUM(F782,E782)</f>
        <v>1400</v>
      </c>
      <c r="H782" s="349">
        <f t="shared" ref="H782:H783" si="544">ROUND(F782*H$7, )</f>
        <v>0</v>
      </c>
      <c r="I782" s="350">
        <f>ROUND(F782*I$7, )</f>
        <v>0</v>
      </c>
      <c r="J782" s="350">
        <f>ROUND(F782*J$7, )</f>
        <v>0</v>
      </c>
      <c r="K782" s="104">
        <f t="shared" si="531"/>
        <v>2800</v>
      </c>
      <c r="L782" s="104">
        <f t="shared" si="339"/>
        <v>1400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717" t="s">
        <v>707</v>
      </c>
      <c r="D783" s="344"/>
      <c r="E783" s="339">
        <v>24</v>
      </c>
      <c r="F783" s="340"/>
      <c r="G783" s="341">
        <f t="shared" si="543"/>
        <v>24</v>
      </c>
      <c r="H783" s="443">
        <f t="shared" si="544"/>
        <v>0</v>
      </c>
      <c r="I783" s="444">
        <f t="shared" ref="I783:J783" si="545">ROUND(H783*I$7, )</f>
        <v>0</v>
      </c>
      <c r="J783" s="444">
        <f t="shared" si="545"/>
        <v>0</v>
      </c>
      <c r="K783" s="104">
        <f t="shared" si="531"/>
        <v>48</v>
      </c>
      <c r="L783" s="104">
        <f t="shared" si="339"/>
        <v>24</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26" t="s">
        <v>799</v>
      </c>
      <c r="B784" s="327"/>
      <c r="C784" s="328"/>
      <c r="D784" s="329">
        <v>67020302</v>
      </c>
      <c r="E784" s="330">
        <v>4175.3</v>
      </c>
      <c r="F784" s="331">
        <f t="shared" ref="F784:J784" si="546">SUM(F785:F786)</f>
        <v>0</v>
      </c>
      <c r="G784" s="332">
        <f t="shared" si="546"/>
        <v>4175.3</v>
      </c>
      <c r="H784" s="438">
        <f t="shared" si="546"/>
        <v>0</v>
      </c>
      <c r="I784" s="439">
        <f t="shared" si="546"/>
        <v>0</v>
      </c>
      <c r="J784" s="439">
        <f t="shared" si="546"/>
        <v>0</v>
      </c>
      <c r="K784" s="104">
        <f t="shared" si="531"/>
        <v>8350.6</v>
      </c>
      <c r="L784" s="104">
        <f t="shared" si="339"/>
        <v>4175.3</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717" t="s">
        <v>706</v>
      </c>
      <c r="D785" s="344"/>
      <c r="E785" s="345">
        <v>3847</v>
      </c>
      <c r="F785" s="346"/>
      <c r="G785" s="341">
        <f t="shared" ref="G785:G786" si="547">SUM(F785,E785)</f>
        <v>3847</v>
      </c>
      <c r="H785" s="349">
        <f t="shared" ref="H785:H786" si="548">ROUND(F785*H$7, )</f>
        <v>0</v>
      </c>
      <c r="I785" s="350">
        <f>ROUND(F785*I$7, )</f>
        <v>0</v>
      </c>
      <c r="J785" s="350">
        <f>ROUND(F785*J$7, )</f>
        <v>0</v>
      </c>
      <c r="K785" s="104">
        <f t="shared" si="531"/>
        <v>7694</v>
      </c>
      <c r="L785" s="104">
        <f t="shared" si="339"/>
        <v>3847</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717" t="s">
        <v>707</v>
      </c>
      <c r="D786" s="344"/>
      <c r="E786" s="345">
        <v>328.29999999999995</v>
      </c>
      <c r="F786" s="346"/>
      <c r="G786" s="341">
        <f t="shared" si="547"/>
        <v>328.29999999999995</v>
      </c>
      <c r="H786" s="349">
        <f t="shared" si="548"/>
        <v>0</v>
      </c>
      <c r="I786" s="350">
        <f t="shared" ref="I786:J786" si="549">ROUND(H786*I$7, )</f>
        <v>0</v>
      </c>
      <c r="J786" s="350">
        <f t="shared" si="549"/>
        <v>0</v>
      </c>
      <c r="K786" s="104">
        <f t="shared" si="531"/>
        <v>656.59999999999991</v>
      </c>
      <c r="L786" s="104" t="str">
        <f>C786</f>
        <v>Secţiunea de dezvoltare</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24.75" customHeight="1" x14ac:dyDescent="0.2">
      <c r="A787" s="763" t="s">
        <v>800</v>
      </c>
      <c r="B787" s="739"/>
      <c r="C787" s="741"/>
      <c r="D787" s="329">
        <v>67020308</v>
      </c>
      <c r="E787" s="330">
        <v>2650</v>
      </c>
      <c r="F787" s="331">
        <f t="shared" ref="F787:J787" si="550">SUM(F788:F789)</f>
        <v>0</v>
      </c>
      <c r="G787" s="332">
        <f t="shared" si="550"/>
        <v>2650</v>
      </c>
      <c r="H787" s="438">
        <f t="shared" si="550"/>
        <v>0</v>
      </c>
      <c r="I787" s="439">
        <f t="shared" si="550"/>
        <v>0</v>
      </c>
      <c r="J787" s="439">
        <f t="shared" si="550"/>
        <v>0</v>
      </c>
      <c r="K787" s="104">
        <f t="shared" si="531"/>
        <v>5300</v>
      </c>
      <c r="L787" s="104">
        <f t="shared" ref="L787:L793" si="551">IF(G787&lt;&gt;0,G787,0)</f>
        <v>2650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35"/>
      <c r="B788" s="336"/>
      <c r="C788" s="717" t="s">
        <v>706</v>
      </c>
      <c r="D788" s="344"/>
      <c r="E788" s="345">
        <v>2600</v>
      </c>
      <c r="F788" s="346"/>
      <c r="G788" s="341">
        <f t="shared" ref="G788:G789" si="552">SUM(F788,E788)</f>
        <v>2600</v>
      </c>
      <c r="H788" s="349">
        <f t="shared" ref="H788:H789" si="553">ROUND(F788*H$7, )</f>
        <v>0</v>
      </c>
      <c r="I788" s="350">
        <f>ROUND(F788*I$7, )</f>
        <v>0</v>
      </c>
      <c r="J788" s="350">
        <f>ROUND(F788*J$7, )</f>
        <v>0</v>
      </c>
      <c r="K788" s="104">
        <f t="shared" si="531"/>
        <v>5200</v>
      </c>
      <c r="L788" s="104">
        <f t="shared" si="551"/>
        <v>2600</v>
      </c>
      <c r="M788" s="351">
        <v>0.1</v>
      </c>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c r="B789" s="336"/>
      <c r="C789" s="717" t="s">
        <v>707</v>
      </c>
      <c r="D789" s="344"/>
      <c r="E789" s="345">
        <v>50</v>
      </c>
      <c r="F789" s="346"/>
      <c r="G789" s="341">
        <f t="shared" si="552"/>
        <v>50</v>
      </c>
      <c r="H789" s="443">
        <f t="shared" si="553"/>
        <v>0</v>
      </c>
      <c r="I789" s="444">
        <f t="shared" ref="I789:J789" si="554">ROUND(H789*I$7, )</f>
        <v>0</v>
      </c>
      <c r="J789" s="444">
        <f t="shared" si="554"/>
        <v>0</v>
      </c>
      <c r="K789" s="104">
        <f t="shared" si="531"/>
        <v>100</v>
      </c>
      <c r="L789" s="104">
        <f t="shared" si="551"/>
        <v>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717</v>
      </c>
      <c r="B790" s="327"/>
      <c r="C790" s="328"/>
      <c r="D790" s="329"/>
      <c r="E790" s="330">
        <v>2650</v>
      </c>
      <c r="F790" s="331">
        <f t="shared" ref="F790:J790" si="555">SUM(F791:F792)</f>
        <v>0</v>
      </c>
      <c r="G790" s="332">
        <f t="shared" si="555"/>
        <v>2650</v>
      </c>
      <c r="H790" s="438">
        <f t="shared" si="555"/>
        <v>0</v>
      </c>
      <c r="I790" s="439">
        <f t="shared" si="555"/>
        <v>0</v>
      </c>
      <c r="J790" s="439">
        <f t="shared" si="555"/>
        <v>0</v>
      </c>
      <c r="K790" s="104">
        <f t="shared" si="531"/>
        <v>5300</v>
      </c>
      <c r="L790" s="104">
        <f t="shared" si="551"/>
        <v>2650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26.25" customHeight="1" x14ac:dyDescent="0.25">
      <c r="A791" s="764" t="s">
        <v>801</v>
      </c>
      <c r="B791" s="739"/>
      <c r="C791" s="747"/>
      <c r="D791" s="344"/>
      <c r="E791" s="356">
        <v>1450</v>
      </c>
      <c r="F791" s="357">
        <f>F788+F789-F792</f>
        <v>0</v>
      </c>
      <c r="G791" s="341">
        <f t="shared" ref="G791:G792" si="556">SUM(F791,E791)</f>
        <v>1450</v>
      </c>
      <c r="H791" s="349">
        <f t="shared" ref="H791:H792" si="557">ROUND(F791*H$7, )</f>
        <v>0</v>
      </c>
      <c r="I791" s="350">
        <f t="shared" ref="I791:I792" si="558">ROUND(F791*I$7, )</f>
        <v>0</v>
      </c>
      <c r="J791" s="350">
        <f t="shared" ref="J791:J792" si="559">ROUND(F791*J$7, )</f>
        <v>0</v>
      </c>
      <c r="K791" s="104">
        <f t="shared" si="531"/>
        <v>2900</v>
      </c>
      <c r="L791" s="104">
        <f t="shared" si="551"/>
        <v>1450</v>
      </c>
      <c r="M791" s="351"/>
      <c r="N791" s="77">
        <f>G790-G787</f>
        <v>0</v>
      </c>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35" t="s">
        <v>802</v>
      </c>
      <c r="B792" s="336"/>
      <c r="C792" s="717"/>
      <c r="D792" s="344"/>
      <c r="E792" s="356">
        <v>1200</v>
      </c>
      <c r="F792" s="357"/>
      <c r="G792" s="341">
        <f t="shared" si="556"/>
        <v>1200</v>
      </c>
      <c r="H792" s="349">
        <f t="shared" si="557"/>
        <v>0</v>
      </c>
      <c r="I792" s="350">
        <f t="shared" si="558"/>
        <v>0</v>
      </c>
      <c r="J792" s="350">
        <f t="shared" si="559"/>
        <v>0</v>
      </c>
      <c r="K792" s="104">
        <f t="shared" si="531"/>
        <v>2400</v>
      </c>
      <c r="L792" s="104">
        <f t="shared" si="551"/>
        <v>1200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26" t="s">
        <v>803</v>
      </c>
      <c r="B793" s="327"/>
      <c r="C793" s="328"/>
      <c r="D793" s="329"/>
      <c r="E793" s="330">
        <v>8190</v>
      </c>
      <c r="F793" s="331">
        <f t="shared" ref="F793:J793" si="560">SUM(F794:F795)</f>
        <v>0</v>
      </c>
      <c r="G793" s="332">
        <f t="shared" si="560"/>
        <v>8190</v>
      </c>
      <c r="H793" s="438">
        <f t="shared" si="560"/>
        <v>0</v>
      </c>
      <c r="I793" s="439">
        <f t="shared" si="560"/>
        <v>0</v>
      </c>
      <c r="J793" s="439">
        <f t="shared" si="560"/>
        <v>0</v>
      </c>
      <c r="K793" s="104">
        <f t="shared" si="531"/>
        <v>16380</v>
      </c>
      <c r="L793" s="104">
        <f t="shared" si="551"/>
        <v>8190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5" t="s">
        <v>754</v>
      </c>
      <c r="B794" s="336"/>
      <c r="C794" s="717"/>
      <c r="D794" s="344"/>
      <c r="E794" s="356">
        <v>8190</v>
      </c>
      <c r="F794" s="357">
        <f>F796</f>
        <v>0</v>
      </c>
      <c r="G794" s="341">
        <f t="shared" ref="G794:G795" si="561">SUM(F794,E794)</f>
        <v>8190</v>
      </c>
      <c r="H794" s="477">
        <f t="shared" ref="H794:H795" si="562">ROUND(F794*H$7, )</f>
        <v>0</v>
      </c>
      <c r="I794" s="478">
        <f t="shared" ref="I794:I795" si="563">ROUND(F794*I$7, )</f>
        <v>0</v>
      </c>
      <c r="J794" s="478">
        <f t="shared" ref="J794:J795" si="564">ROUND(F794*J$7, )</f>
        <v>0</v>
      </c>
      <c r="K794" s="104">
        <f t="shared" si="531"/>
        <v>16380</v>
      </c>
      <c r="L794" s="104">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35" t="s">
        <v>758</v>
      </c>
      <c r="B795" s="336"/>
      <c r="C795" s="717"/>
      <c r="D795" s="344"/>
      <c r="E795" s="339">
        <v>0</v>
      </c>
      <c r="F795" s="340"/>
      <c r="G795" s="341">
        <f t="shared" si="561"/>
        <v>0</v>
      </c>
      <c r="H795" s="347">
        <f t="shared" si="562"/>
        <v>0</v>
      </c>
      <c r="I795" s="348">
        <f t="shared" si="563"/>
        <v>0</v>
      </c>
      <c r="J795" s="348">
        <f t="shared" si="564"/>
        <v>0</v>
      </c>
      <c r="K795" s="104">
        <f t="shared" si="531"/>
        <v>0</v>
      </c>
      <c r="L795" s="104">
        <f>IF(G795&lt;&gt;0,G795,0)</f>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6"/>
      <c r="B796" s="437" t="s">
        <v>705</v>
      </c>
      <c r="C796" s="328"/>
      <c r="D796" s="329"/>
      <c r="E796" s="330">
        <v>8190</v>
      </c>
      <c r="F796" s="331">
        <f t="shared" ref="F796:J796" si="565">SUM(F797:F798)</f>
        <v>0</v>
      </c>
      <c r="G796" s="332">
        <f t="shared" si="565"/>
        <v>8190</v>
      </c>
      <c r="H796" s="438">
        <f t="shared" si="565"/>
        <v>0</v>
      </c>
      <c r="I796" s="439">
        <f t="shared" si="565"/>
        <v>0</v>
      </c>
      <c r="J796" s="439">
        <f t="shared" si="565"/>
        <v>0</v>
      </c>
      <c r="K796" s="104">
        <f t="shared" si="531"/>
        <v>16380</v>
      </c>
      <c r="L796" s="10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5" customHeight="1" x14ac:dyDescent="0.25">
      <c r="A797" s="335"/>
      <c r="B797" s="336"/>
      <c r="C797" s="717" t="s">
        <v>706</v>
      </c>
      <c r="D797" s="344"/>
      <c r="E797" s="345">
        <v>7391</v>
      </c>
      <c r="F797" s="346"/>
      <c r="G797" s="341">
        <f t="shared" ref="G797:G798" si="566">SUM(F797,E797)</f>
        <v>7391</v>
      </c>
      <c r="H797" s="349">
        <f t="shared" ref="H797:H798" si="567">ROUND(F797*H$7, )</f>
        <v>0</v>
      </c>
      <c r="I797" s="350">
        <f>ROUND(F797*I$7, )</f>
        <v>0</v>
      </c>
      <c r="J797" s="350">
        <f>ROUND(F797*J$7, )</f>
        <v>0</v>
      </c>
      <c r="K797" s="104">
        <f t="shared" si="531"/>
        <v>14782</v>
      </c>
      <c r="L797" s="104">
        <f t="shared" ref="L797:L813" si="568">IF(G797&lt;&gt;0,G797,0)</f>
        <v>7391</v>
      </c>
      <c r="M797" s="351">
        <v>0.1</v>
      </c>
      <c r="N797" s="440">
        <v>5440</v>
      </c>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35"/>
      <c r="B798" s="336"/>
      <c r="C798" s="717" t="s">
        <v>707</v>
      </c>
      <c r="D798" s="344"/>
      <c r="E798" s="339">
        <v>799</v>
      </c>
      <c r="F798" s="340"/>
      <c r="G798" s="341">
        <f t="shared" si="566"/>
        <v>799</v>
      </c>
      <c r="H798" s="443">
        <f t="shared" si="567"/>
        <v>0</v>
      </c>
      <c r="I798" s="444">
        <f t="shared" ref="I798:J798" si="569">ROUND(H798*I$7, )</f>
        <v>0</v>
      </c>
      <c r="J798" s="444">
        <f t="shared" si="569"/>
        <v>0</v>
      </c>
      <c r="K798" s="104">
        <f t="shared" si="531"/>
        <v>1598</v>
      </c>
      <c r="L798" s="104">
        <f t="shared" si="568"/>
        <v>799</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17" t="s">
        <v>804</v>
      </c>
      <c r="B799" s="318"/>
      <c r="C799" s="319"/>
      <c r="D799" s="366"/>
      <c r="E799" s="321">
        <v>0</v>
      </c>
      <c r="F799" s="322">
        <f t="shared" ref="F799:J799" si="570">SUM(F800)</f>
        <v>0</v>
      </c>
      <c r="G799" s="323">
        <f t="shared" si="570"/>
        <v>0</v>
      </c>
      <c r="H799" s="500">
        <f t="shared" si="570"/>
        <v>0</v>
      </c>
      <c r="I799" s="501">
        <f t="shared" si="570"/>
        <v>0</v>
      </c>
      <c r="J799" s="501">
        <f t="shared" si="570"/>
        <v>0</v>
      </c>
      <c r="K799" s="104">
        <f t="shared" si="531"/>
        <v>0</v>
      </c>
      <c r="L799" s="104">
        <f t="shared" si="568"/>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502" t="s">
        <v>805</v>
      </c>
      <c r="B800" s="503"/>
      <c r="C800" s="504"/>
      <c r="D800" s="505"/>
      <c r="E800" s="330">
        <v>0</v>
      </c>
      <c r="F800" s="331">
        <f t="shared" ref="F800:J800" si="571">SUM(F801:F802)</f>
        <v>0</v>
      </c>
      <c r="G800" s="332">
        <f t="shared" si="571"/>
        <v>0</v>
      </c>
      <c r="H800" s="506">
        <f t="shared" si="571"/>
        <v>0</v>
      </c>
      <c r="I800" s="507">
        <f t="shared" si="571"/>
        <v>0</v>
      </c>
      <c r="J800" s="507">
        <f t="shared" si="571"/>
        <v>0</v>
      </c>
      <c r="K800" s="104">
        <f t="shared" si="531"/>
        <v>0</v>
      </c>
      <c r="L800" s="104">
        <f t="shared" si="568"/>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5"/>
      <c r="B801" s="336"/>
      <c r="C801" s="717" t="s">
        <v>706</v>
      </c>
      <c r="D801" s="338"/>
      <c r="E801" s="345">
        <v>0</v>
      </c>
      <c r="F801" s="346"/>
      <c r="G801" s="341">
        <f t="shared" ref="G801:G802" si="572">SUM(F801,E801)</f>
        <v>0</v>
      </c>
      <c r="H801" s="349">
        <f t="shared" ref="H801:H803" si="573">ROUND(F801*H$7, )</f>
        <v>0</v>
      </c>
      <c r="I801" s="350">
        <f>ROUND(F801*I$7, )</f>
        <v>0</v>
      </c>
      <c r="J801" s="350">
        <f>ROUND(F801*J$7, )</f>
        <v>0</v>
      </c>
      <c r="K801" s="104">
        <f t="shared" si="531"/>
        <v>0</v>
      </c>
      <c r="L801" s="104">
        <f t="shared" si="568"/>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717" t="s">
        <v>707</v>
      </c>
      <c r="D802" s="338"/>
      <c r="E802" s="339">
        <v>0</v>
      </c>
      <c r="F802" s="340"/>
      <c r="G802" s="341">
        <f t="shared" si="572"/>
        <v>0</v>
      </c>
      <c r="H802" s="443">
        <f t="shared" si="573"/>
        <v>0</v>
      </c>
      <c r="I802" s="444">
        <f t="shared" ref="I802:J803" si="574">ROUND(H802*I$7, )</f>
        <v>0</v>
      </c>
      <c r="J802" s="444">
        <f t="shared" si="574"/>
        <v>0</v>
      </c>
      <c r="K802" s="104">
        <f t="shared" si="531"/>
        <v>0</v>
      </c>
      <c r="L802" s="104">
        <f t="shared" si="568"/>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t="s">
        <v>806</v>
      </c>
      <c r="B803" s="318"/>
      <c r="C803" s="319"/>
      <c r="D803" s="366"/>
      <c r="E803" s="321">
        <v>0</v>
      </c>
      <c r="F803" s="322">
        <f t="shared" ref="F803:G803" si="575">SUM(F804,F807)</f>
        <v>0</v>
      </c>
      <c r="G803" s="323">
        <f t="shared" si="575"/>
        <v>0</v>
      </c>
      <c r="H803" s="324">
        <f t="shared" si="573"/>
        <v>0</v>
      </c>
      <c r="I803" s="325">
        <f t="shared" si="574"/>
        <v>0</v>
      </c>
      <c r="J803" s="325">
        <f t="shared" si="574"/>
        <v>0</v>
      </c>
      <c r="K803" s="104">
        <f t="shared" si="531"/>
        <v>0</v>
      </c>
      <c r="L803" s="104">
        <f t="shared" si="568"/>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807</v>
      </c>
      <c r="B804" s="327"/>
      <c r="C804" s="328"/>
      <c r="D804" s="441"/>
      <c r="E804" s="330">
        <v>0</v>
      </c>
      <c r="F804" s="331">
        <f t="shared" ref="F804:J804" si="576">SUM(F805:F806)</f>
        <v>0</v>
      </c>
      <c r="G804" s="332">
        <f t="shared" si="576"/>
        <v>0</v>
      </c>
      <c r="H804" s="479">
        <f t="shared" si="576"/>
        <v>0</v>
      </c>
      <c r="I804" s="480">
        <f t="shared" si="576"/>
        <v>0</v>
      </c>
      <c r="J804" s="480">
        <f t="shared" si="576"/>
        <v>0</v>
      </c>
      <c r="K804" s="104">
        <f t="shared" si="531"/>
        <v>0</v>
      </c>
      <c r="L804" s="104">
        <f t="shared" si="568"/>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717" t="s">
        <v>706</v>
      </c>
      <c r="D805" s="338"/>
      <c r="E805" s="345">
        <v>0</v>
      </c>
      <c r="F805" s="346"/>
      <c r="G805" s="341">
        <f t="shared" ref="G805:G806" si="577">SUM(F805,E805)</f>
        <v>0</v>
      </c>
      <c r="H805" s="349">
        <f t="shared" ref="H805:H809" si="578">ROUND(F805*H$7, )</f>
        <v>0</v>
      </c>
      <c r="I805" s="350">
        <f t="shared" ref="I805:J807" si="579">ROUND(H805*I$7, )</f>
        <v>0</v>
      </c>
      <c r="J805" s="350">
        <f t="shared" si="579"/>
        <v>0</v>
      </c>
      <c r="K805" s="104">
        <f t="shared" si="531"/>
        <v>0</v>
      </c>
      <c r="L805" s="104">
        <f t="shared" si="568"/>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717" t="s">
        <v>707</v>
      </c>
      <c r="D806" s="338"/>
      <c r="E806" s="339">
        <v>0</v>
      </c>
      <c r="F806" s="340"/>
      <c r="G806" s="341">
        <f t="shared" si="577"/>
        <v>0</v>
      </c>
      <c r="H806" s="443">
        <f t="shared" si="578"/>
        <v>0</v>
      </c>
      <c r="I806" s="444">
        <f t="shared" si="579"/>
        <v>0</v>
      </c>
      <c r="J806" s="444">
        <f t="shared" si="579"/>
        <v>0</v>
      </c>
      <c r="K806" s="104">
        <f t="shared" si="531"/>
        <v>0</v>
      </c>
      <c r="L806" s="104">
        <f t="shared" si="568"/>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26" t="s">
        <v>808</v>
      </c>
      <c r="B807" s="327"/>
      <c r="C807" s="328"/>
      <c r="D807" s="441"/>
      <c r="E807" s="330">
        <v>0</v>
      </c>
      <c r="F807" s="331">
        <f t="shared" ref="F807:G807" si="580">SUM(F808:F809)</f>
        <v>0</v>
      </c>
      <c r="G807" s="332">
        <f t="shared" si="580"/>
        <v>0</v>
      </c>
      <c r="H807" s="333">
        <f t="shared" si="578"/>
        <v>0</v>
      </c>
      <c r="I807" s="334">
        <f t="shared" si="579"/>
        <v>0</v>
      </c>
      <c r="J807" s="334">
        <f t="shared" si="579"/>
        <v>0</v>
      </c>
      <c r="K807" s="104">
        <f t="shared" si="531"/>
        <v>0</v>
      </c>
      <c r="L807" s="104">
        <f t="shared" si="568"/>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5"/>
      <c r="B808" s="336"/>
      <c r="C808" s="717" t="s">
        <v>706</v>
      </c>
      <c r="D808" s="338"/>
      <c r="E808" s="345">
        <v>0</v>
      </c>
      <c r="F808" s="346"/>
      <c r="G808" s="341">
        <f t="shared" ref="G808:G809" si="581">SUM(F808,E808)</f>
        <v>0</v>
      </c>
      <c r="H808" s="354">
        <f t="shared" si="578"/>
        <v>0</v>
      </c>
      <c r="I808" s="355">
        <f>ROUND(F808*I$7, )</f>
        <v>0</v>
      </c>
      <c r="J808" s="355">
        <f>ROUND(F808*J$7, )</f>
        <v>0</v>
      </c>
      <c r="K808" s="104">
        <f t="shared" si="531"/>
        <v>0</v>
      </c>
      <c r="L808" s="104">
        <f t="shared" si="568"/>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35"/>
      <c r="B809" s="336"/>
      <c r="C809" s="717" t="s">
        <v>707</v>
      </c>
      <c r="D809" s="338"/>
      <c r="E809" s="339">
        <v>0</v>
      </c>
      <c r="F809" s="340"/>
      <c r="G809" s="341">
        <f t="shared" si="581"/>
        <v>0</v>
      </c>
      <c r="H809" s="443">
        <f t="shared" si="578"/>
        <v>0</v>
      </c>
      <c r="I809" s="444">
        <f t="shared" ref="I809:J809" si="582">ROUND(H809*I$7, )</f>
        <v>0</v>
      </c>
      <c r="J809" s="444">
        <f t="shared" si="582"/>
        <v>0</v>
      </c>
      <c r="K809" s="104">
        <f t="shared" si="531"/>
        <v>0</v>
      </c>
      <c r="L809" s="104">
        <f t="shared" si="568"/>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17" t="s">
        <v>809</v>
      </c>
      <c r="B810" s="318"/>
      <c r="C810" s="319"/>
      <c r="D810" s="320" t="s">
        <v>810</v>
      </c>
      <c r="E810" s="321">
        <v>11116</v>
      </c>
      <c r="F810" s="322">
        <f t="shared" ref="F810:J810" si="583">SUM(F811)</f>
        <v>0</v>
      </c>
      <c r="G810" s="323">
        <f t="shared" si="583"/>
        <v>11116</v>
      </c>
      <c r="H810" s="399">
        <f t="shared" si="583"/>
        <v>0</v>
      </c>
      <c r="I810" s="400">
        <f t="shared" si="583"/>
        <v>0</v>
      </c>
      <c r="J810" s="400">
        <f t="shared" si="583"/>
        <v>0</v>
      </c>
      <c r="K810" s="104">
        <f t="shared" si="531"/>
        <v>22232</v>
      </c>
      <c r="L810" s="104">
        <f t="shared" si="568"/>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335"/>
      <c r="B811" s="336"/>
      <c r="C811" s="717" t="s">
        <v>706</v>
      </c>
      <c r="D811" s="344"/>
      <c r="E811" s="345">
        <v>11116</v>
      </c>
      <c r="F811" s="346"/>
      <c r="G811" s="341">
        <f>SUM(F811,E811)</f>
        <v>11116</v>
      </c>
      <c r="H811" s="349">
        <f t="shared" ref="H811:H815" si="584">ROUND(F811*H$7, )</f>
        <v>0</v>
      </c>
      <c r="I811" s="350">
        <f>ROUND(F811*I$7, )</f>
        <v>0</v>
      </c>
      <c r="J811" s="350">
        <f>ROUND(F811*J$7, )</f>
        <v>0</v>
      </c>
      <c r="K811" s="104">
        <f t="shared" si="531"/>
        <v>22232</v>
      </c>
      <c r="L811" s="104">
        <f t="shared" si="568"/>
        <v>11116</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7" t="s">
        <v>811</v>
      </c>
      <c r="B812" s="318"/>
      <c r="C812" s="319"/>
      <c r="D812" s="366"/>
      <c r="E812" s="367">
        <v>0</v>
      </c>
      <c r="F812" s="368">
        <f t="shared" ref="F812:G812" si="585">SUM(F813)</f>
        <v>0</v>
      </c>
      <c r="G812" s="369">
        <f t="shared" si="585"/>
        <v>0</v>
      </c>
      <c r="H812" s="370">
        <f t="shared" si="584"/>
        <v>0</v>
      </c>
      <c r="I812" s="371">
        <f t="shared" ref="I812:J812" si="586">ROUND(H812*I$7, )</f>
        <v>0</v>
      </c>
      <c r="J812" s="371">
        <f t="shared" si="586"/>
        <v>0</v>
      </c>
      <c r="K812" s="104">
        <f t="shared" si="531"/>
        <v>0</v>
      </c>
      <c r="L812" s="104">
        <f t="shared" si="568"/>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335"/>
      <c r="B813" s="336"/>
      <c r="C813" s="717" t="s">
        <v>812</v>
      </c>
      <c r="D813" s="344"/>
      <c r="E813" s="339">
        <v>0</v>
      </c>
      <c r="F813" s="340"/>
      <c r="G813" s="341">
        <f>SUM(F813,E813)</f>
        <v>0</v>
      </c>
      <c r="H813" s="443">
        <f t="shared" si="584"/>
        <v>0</v>
      </c>
      <c r="I813" s="444">
        <f>ROUND(F813*I$7, )</f>
        <v>0</v>
      </c>
      <c r="J813" s="444">
        <f>ROUND(F813*J$7, )</f>
        <v>0</v>
      </c>
      <c r="K813" s="104">
        <f t="shared" si="531"/>
        <v>0</v>
      </c>
      <c r="L813" s="104">
        <f t="shared" si="568"/>
        <v>0</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27" customHeight="1" x14ac:dyDescent="0.2">
      <c r="A814" s="742" t="s">
        <v>813</v>
      </c>
      <c r="B814" s="739"/>
      <c r="C814" s="747"/>
      <c r="D814" s="320" t="s">
        <v>814</v>
      </c>
      <c r="E814" s="321">
        <v>827</v>
      </c>
      <c r="F814" s="322">
        <f t="shared" ref="F814:G814" si="587">SUM(F815)</f>
        <v>0</v>
      </c>
      <c r="G814" s="323">
        <f t="shared" si="587"/>
        <v>827</v>
      </c>
      <c r="H814" s="324">
        <f t="shared" si="584"/>
        <v>0</v>
      </c>
      <c r="I814" s="325">
        <f t="shared" ref="I814:J814" si="588">ROUND(H814*I$7, )</f>
        <v>0</v>
      </c>
      <c r="J814" s="325">
        <f t="shared" si="588"/>
        <v>0</v>
      </c>
      <c r="K814" s="104">
        <f t="shared" si="531"/>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717" t="s">
        <v>706</v>
      </c>
      <c r="D815" s="344"/>
      <c r="E815" s="345">
        <v>827</v>
      </c>
      <c r="F815" s="346"/>
      <c r="G815" s="341">
        <f>SUM(F815,E815)</f>
        <v>827</v>
      </c>
      <c r="H815" s="349">
        <f t="shared" si="584"/>
        <v>0</v>
      </c>
      <c r="I815" s="350">
        <f>ROUND(F815*I$7, )</f>
        <v>0</v>
      </c>
      <c r="J815" s="350">
        <f>ROUND(F815*J$7, )</f>
        <v>0</v>
      </c>
      <c r="K815" s="104">
        <f t="shared" si="531"/>
        <v>1654</v>
      </c>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33" customHeight="1" x14ac:dyDescent="0.2">
      <c r="A816" s="751" t="s">
        <v>815</v>
      </c>
      <c r="B816" s="739"/>
      <c r="C816" s="747"/>
      <c r="D816" s="366"/>
      <c r="E816" s="321">
        <v>734.5</v>
      </c>
      <c r="F816" s="322">
        <f t="shared" ref="F816:G816" si="589">SUM(F819:F820)</f>
        <v>0</v>
      </c>
      <c r="G816" s="323">
        <f t="shared" si="589"/>
        <v>734.5</v>
      </c>
      <c r="H816" s="399">
        <f t="shared" ref="H816:J816" si="590">SUM(H820)</f>
        <v>0</v>
      </c>
      <c r="I816" s="400">
        <f t="shared" si="590"/>
        <v>0</v>
      </c>
      <c r="J816" s="400">
        <f t="shared" si="590"/>
        <v>0</v>
      </c>
      <c r="K816" s="104">
        <f t="shared" si="531"/>
        <v>1469</v>
      </c>
      <c r="L816" s="104">
        <f>IF(G816&lt;&gt;0,G816,0)</f>
        <v>734.5</v>
      </c>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53" t="s">
        <v>788</v>
      </c>
      <c r="D817" s="338"/>
      <c r="E817" s="345">
        <v>1.5</v>
      </c>
      <c r="F817" s="346"/>
      <c r="G817" s="341">
        <f t="shared" ref="G817:G820" si="591">SUM(F817,E817)</f>
        <v>1.5</v>
      </c>
      <c r="H817" s="349"/>
      <c r="I817" s="350"/>
      <c r="J817" s="350"/>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5"/>
      <c r="B818" s="336"/>
      <c r="C818" s="353" t="s">
        <v>816</v>
      </c>
      <c r="D818" s="338"/>
      <c r="E818" s="345">
        <v>733</v>
      </c>
      <c r="F818" s="346"/>
      <c r="G818" s="341">
        <f t="shared" si="591"/>
        <v>733</v>
      </c>
      <c r="H818" s="349"/>
      <c r="I818" s="350"/>
      <c r="J818" s="350"/>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5"/>
      <c r="B819" s="336"/>
      <c r="C819" s="717" t="s">
        <v>706</v>
      </c>
      <c r="D819" s="338"/>
      <c r="E819" s="345">
        <v>1.5</v>
      </c>
      <c r="F819" s="346">
        <f t="shared" ref="F819:F820" si="592">F817</f>
        <v>0</v>
      </c>
      <c r="G819" s="341">
        <f t="shared" si="591"/>
        <v>1.5</v>
      </c>
      <c r="H819" s="349"/>
      <c r="I819" s="350"/>
      <c r="J819" s="350"/>
      <c r="K819" s="104"/>
      <c r="L819" s="104"/>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35"/>
      <c r="B820" s="336"/>
      <c r="C820" s="717" t="s">
        <v>707</v>
      </c>
      <c r="D820" s="338"/>
      <c r="E820" s="345">
        <v>733</v>
      </c>
      <c r="F820" s="346">
        <f t="shared" si="592"/>
        <v>0</v>
      </c>
      <c r="G820" s="341">
        <f t="shared" si="591"/>
        <v>733</v>
      </c>
      <c r="H820" s="349"/>
      <c r="I820" s="350"/>
      <c r="J820" s="350"/>
      <c r="K820" s="104">
        <f t="shared" ref="K820:K945" si="593">SUM(E820:G820)</f>
        <v>1466</v>
      </c>
      <c r="L820" s="104">
        <f t="shared" ref="L820:L945" si="594">IF(G820&lt;&gt;0,G820,0)</f>
        <v>733</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17" t="s">
        <v>817</v>
      </c>
      <c r="B821" s="318"/>
      <c r="C821" s="319"/>
      <c r="D821" s="366"/>
      <c r="E821" s="367">
        <v>0</v>
      </c>
      <c r="F821" s="368">
        <f t="shared" ref="F821:J821" si="595">SUM(F823:F826)</f>
        <v>0</v>
      </c>
      <c r="G821" s="369">
        <f t="shared" si="595"/>
        <v>0</v>
      </c>
      <c r="H821" s="508">
        <f t="shared" si="595"/>
        <v>0</v>
      </c>
      <c r="I821" s="509">
        <f t="shared" si="595"/>
        <v>0</v>
      </c>
      <c r="J821" s="509">
        <f t="shared" si="595"/>
        <v>0</v>
      </c>
      <c r="K821" s="104">
        <f t="shared" si="593"/>
        <v>0</v>
      </c>
      <c r="L821" s="104">
        <f t="shared" si="594"/>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335"/>
      <c r="B822" s="336"/>
      <c r="C822" s="424" t="s">
        <v>812</v>
      </c>
      <c r="D822" s="338"/>
      <c r="E822" s="339">
        <v>0</v>
      </c>
      <c r="F822" s="340">
        <f>SUM(F823:F826)</f>
        <v>0</v>
      </c>
      <c r="G822" s="341">
        <f t="shared" ref="G822:G826" si="596">SUM(F822,E822)</f>
        <v>0</v>
      </c>
      <c r="H822" s="443">
        <f t="shared" ref="H822:J822" si="597">SUM(H823:H826)</f>
        <v>0</v>
      </c>
      <c r="I822" s="444">
        <f t="shared" si="597"/>
        <v>0</v>
      </c>
      <c r="J822" s="444">
        <f t="shared" si="597"/>
        <v>0</v>
      </c>
      <c r="K822" s="104">
        <f t="shared" si="593"/>
        <v>0</v>
      </c>
      <c r="L822" s="104">
        <f t="shared" si="594"/>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717" t="s">
        <v>818</v>
      </c>
      <c r="D823" s="338"/>
      <c r="E823" s="339">
        <v>0</v>
      </c>
      <c r="F823" s="340"/>
      <c r="G823" s="341">
        <f t="shared" si="596"/>
        <v>0</v>
      </c>
      <c r="H823" s="443"/>
      <c r="I823" s="444"/>
      <c r="J823" s="444"/>
      <c r="K823" s="104">
        <f t="shared" si="593"/>
        <v>0</v>
      </c>
      <c r="L823" s="104">
        <f t="shared" si="594"/>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38.25" hidden="1" customHeight="1" x14ac:dyDescent="0.2">
      <c r="A824" s="335"/>
      <c r="B824" s="336"/>
      <c r="C824" s="717" t="s">
        <v>819</v>
      </c>
      <c r="D824" s="338"/>
      <c r="E824" s="339">
        <v>0</v>
      </c>
      <c r="F824" s="340"/>
      <c r="G824" s="341">
        <f t="shared" si="596"/>
        <v>0</v>
      </c>
      <c r="H824" s="443"/>
      <c r="I824" s="444"/>
      <c r="J824" s="444"/>
      <c r="K824" s="104">
        <f t="shared" si="593"/>
        <v>0</v>
      </c>
      <c r="L824" s="104">
        <f t="shared" si="594"/>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5"/>
      <c r="B825" s="336"/>
      <c r="C825" s="717" t="s">
        <v>820</v>
      </c>
      <c r="D825" s="338"/>
      <c r="E825" s="339">
        <v>0</v>
      </c>
      <c r="F825" s="340"/>
      <c r="G825" s="341">
        <f t="shared" si="596"/>
        <v>0</v>
      </c>
      <c r="H825" s="443"/>
      <c r="I825" s="444"/>
      <c r="J825" s="444"/>
      <c r="K825" s="104">
        <f t="shared" si="593"/>
        <v>0</v>
      </c>
      <c r="L825" s="104">
        <f t="shared" si="594"/>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35"/>
      <c r="B826" s="336"/>
      <c r="C826" s="717" t="s">
        <v>821</v>
      </c>
      <c r="D826" s="338"/>
      <c r="E826" s="166">
        <v>0</v>
      </c>
      <c r="F826" s="167"/>
      <c r="G826" s="341">
        <f t="shared" si="596"/>
        <v>0</v>
      </c>
      <c r="H826" s="443"/>
      <c r="I826" s="444"/>
      <c r="J826" s="444"/>
      <c r="K826" s="104">
        <f t="shared" si="593"/>
        <v>0</v>
      </c>
      <c r="L826" s="104">
        <f t="shared" si="594"/>
        <v>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317" t="s">
        <v>822</v>
      </c>
      <c r="B827" s="318"/>
      <c r="C827" s="319"/>
      <c r="D827" s="366" t="s">
        <v>823</v>
      </c>
      <c r="E827" s="321">
        <v>160</v>
      </c>
      <c r="F827" s="322">
        <f t="shared" ref="F827:J827" si="598">SUM(F828:F829)</f>
        <v>0</v>
      </c>
      <c r="G827" s="323">
        <f t="shared" si="598"/>
        <v>160</v>
      </c>
      <c r="H827" s="399">
        <f t="shared" si="598"/>
        <v>0</v>
      </c>
      <c r="I827" s="400">
        <f t="shared" si="598"/>
        <v>0</v>
      </c>
      <c r="J827" s="400">
        <f t="shared" si="598"/>
        <v>0</v>
      </c>
      <c r="K827" s="104">
        <f t="shared" si="593"/>
        <v>320</v>
      </c>
      <c r="L827" s="104">
        <f t="shared" si="594"/>
        <v>160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717" t="s">
        <v>812</v>
      </c>
      <c r="D828" s="338"/>
      <c r="E828" s="361">
        <v>0</v>
      </c>
      <c r="F828" s="361"/>
      <c r="G828" s="341">
        <f t="shared" ref="G828:G829" si="599">SUM(F828,E828)</f>
        <v>0</v>
      </c>
      <c r="H828" s="347"/>
      <c r="I828" s="348"/>
      <c r="J828" s="348"/>
      <c r="K828" s="104">
        <f t="shared" si="593"/>
        <v>0</v>
      </c>
      <c r="L828" s="104">
        <f t="shared" si="594"/>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335"/>
      <c r="B829" s="336"/>
      <c r="C829" s="717" t="s">
        <v>707</v>
      </c>
      <c r="D829" s="338"/>
      <c r="E829" s="345">
        <v>160</v>
      </c>
      <c r="F829" s="346"/>
      <c r="G829" s="341">
        <f t="shared" si="599"/>
        <v>160</v>
      </c>
      <c r="H829" s="347"/>
      <c r="I829" s="348"/>
      <c r="J829" s="348"/>
      <c r="K829" s="104">
        <f t="shared" si="593"/>
        <v>320</v>
      </c>
      <c r="L829" s="104">
        <f t="shared" si="594"/>
        <v>160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t="s">
        <v>824</v>
      </c>
      <c r="B830" s="318"/>
      <c r="C830" s="319"/>
      <c r="D830" s="366"/>
      <c r="E830" s="321">
        <v>0</v>
      </c>
      <c r="F830" s="322">
        <f t="shared" ref="F830:J830" si="600">SUM(F831:F832)</f>
        <v>0</v>
      </c>
      <c r="G830" s="323">
        <f t="shared" si="600"/>
        <v>0</v>
      </c>
      <c r="H830" s="399">
        <f t="shared" si="600"/>
        <v>0</v>
      </c>
      <c r="I830" s="400">
        <f t="shared" si="600"/>
        <v>0</v>
      </c>
      <c r="J830" s="400">
        <f t="shared" si="600"/>
        <v>0</v>
      </c>
      <c r="K830" s="104">
        <f t="shared" si="593"/>
        <v>0</v>
      </c>
      <c r="L830" s="104">
        <f t="shared" si="594"/>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5"/>
      <c r="B831" s="336"/>
      <c r="C831" s="717" t="s">
        <v>812</v>
      </c>
      <c r="D831" s="338"/>
      <c r="E831" s="361">
        <v>0</v>
      </c>
      <c r="F831" s="361"/>
      <c r="G831" s="341">
        <f t="shared" ref="G831:G832" si="601">SUM(F831,E831)</f>
        <v>0</v>
      </c>
      <c r="H831" s="347"/>
      <c r="I831" s="348"/>
      <c r="J831" s="348"/>
      <c r="K831" s="104">
        <f t="shared" si="593"/>
        <v>0</v>
      </c>
      <c r="L831" s="104">
        <f t="shared" si="594"/>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335"/>
      <c r="B832" s="336"/>
      <c r="C832" s="717" t="s">
        <v>707</v>
      </c>
      <c r="D832" s="338"/>
      <c r="E832" s="345">
        <v>0</v>
      </c>
      <c r="F832" s="346"/>
      <c r="G832" s="341">
        <f t="shared" si="601"/>
        <v>0</v>
      </c>
      <c r="H832" s="347"/>
      <c r="I832" s="348"/>
      <c r="J832" s="348"/>
      <c r="K832" s="104">
        <f t="shared" si="593"/>
        <v>0</v>
      </c>
      <c r="L832" s="104">
        <f t="shared" si="594"/>
        <v>0</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87" t="s">
        <v>825</v>
      </c>
      <c r="B833" s="288"/>
      <c r="C833" s="289"/>
      <c r="D833" s="290"/>
      <c r="E833" s="315">
        <v>79092.31</v>
      </c>
      <c r="F833" s="316">
        <f t="shared" ref="F833:G833" si="602">SUM(F838,F860)</f>
        <v>0</v>
      </c>
      <c r="G833" s="293">
        <f t="shared" si="602"/>
        <v>79092.31</v>
      </c>
      <c r="H833" s="294">
        <f t="shared" ref="H833:J833" si="603">SUM(H838,H860,H846)</f>
        <v>0</v>
      </c>
      <c r="I833" s="295">
        <f t="shared" si="603"/>
        <v>0</v>
      </c>
      <c r="J833" s="295">
        <f t="shared" si="603"/>
        <v>0</v>
      </c>
      <c r="K833" s="104">
        <f t="shared" si="593"/>
        <v>158184.62</v>
      </c>
      <c r="L833" s="104">
        <f t="shared" si="594"/>
        <v>79092.31</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372"/>
      <c r="B834" s="373" t="s">
        <v>725</v>
      </c>
      <c r="C834" s="374"/>
      <c r="D834" s="375"/>
      <c r="E834" s="376">
        <v>79092.31</v>
      </c>
      <c r="F834" s="377">
        <f t="shared" ref="F834:J834" si="604">SUM(F835:F836)</f>
        <v>0</v>
      </c>
      <c r="G834" s="378">
        <f t="shared" si="604"/>
        <v>79092.31</v>
      </c>
      <c r="H834" s="379">
        <f t="shared" si="604"/>
        <v>0</v>
      </c>
      <c r="I834" s="380">
        <f t="shared" si="604"/>
        <v>0</v>
      </c>
      <c r="J834" s="380">
        <f t="shared" si="604"/>
        <v>0</v>
      </c>
      <c r="K834" s="104">
        <f t="shared" si="593"/>
        <v>158184.62</v>
      </c>
      <c r="L834" s="104">
        <f t="shared" si="594"/>
        <v>79092.31</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2"/>
      <c r="B835" s="403" t="s">
        <v>706</v>
      </c>
      <c r="C835" s="404"/>
      <c r="D835" s="510"/>
      <c r="E835" s="511">
        <v>71792.31</v>
      </c>
      <c r="F835" s="512">
        <f t="shared" ref="F835:G835" si="605">SUM(F840,F862,F866,F864)</f>
        <v>0</v>
      </c>
      <c r="G835" s="513">
        <f t="shared" si="605"/>
        <v>71792.31</v>
      </c>
      <c r="H835" s="514">
        <f t="shared" ref="H835:J835" si="606">SUM(H840,H847)</f>
        <v>0</v>
      </c>
      <c r="I835" s="515">
        <f t="shared" si="606"/>
        <v>0</v>
      </c>
      <c r="J835" s="515">
        <f t="shared" si="606"/>
        <v>0</v>
      </c>
      <c r="K835" s="104">
        <f t="shared" si="593"/>
        <v>143584.62</v>
      </c>
      <c r="L835" s="104">
        <f t="shared" si="594"/>
        <v>71792.31</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2"/>
      <c r="B836" s="403" t="s">
        <v>707</v>
      </c>
      <c r="C836" s="404"/>
      <c r="D836" s="510"/>
      <c r="E836" s="511">
        <v>7300</v>
      </c>
      <c r="F836" s="512">
        <f>F841+F867</f>
        <v>0</v>
      </c>
      <c r="G836" s="513">
        <f>G841+G867</f>
        <v>7300</v>
      </c>
      <c r="H836" s="514">
        <f t="shared" ref="H836:J836" si="607">SUM(H841,H862,H848)</f>
        <v>0</v>
      </c>
      <c r="I836" s="515">
        <f t="shared" si="607"/>
        <v>0</v>
      </c>
      <c r="J836" s="515">
        <f t="shared" si="607"/>
        <v>0</v>
      </c>
      <c r="K836" s="104">
        <f t="shared" si="593"/>
        <v>14600</v>
      </c>
      <c r="L836" s="104">
        <f t="shared" si="594"/>
        <v>7300</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402"/>
      <c r="B837" s="403"/>
      <c r="C837" s="404"/>
      <c r="D837" s="510"/>
      <c r="E837" s="516">
        <v>76842.31</v>
      </c>
      <c r="F837" s="517">
        <f t="shared" ref="F837:G837" si="608">SUM(F838,F848)</f>
        <v>0</v>
      </c>
      <c r="G837" s="518">
        <f t="shared" si="608"/>
        <v>76842.31</v>
      </c>
      <c r="H837" s="514"/>
      <c r="I837" s="515"/>
      <c r="J837" s="515"/>
      <c r="K837" s="104">
        <f t="shared" si="593"/>
        <v>153684.62</v>
      </c>
      <c r="L837" s="104">
        <f t="shared" si="594"/>
        <v>76842.31</v>
      </c>
      <c r="M837" s="11"/>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row>
    <row r="838" spans="1:36" ht="25.5" customHeight="1" x14ac:dyDescent="0.2">
      <c r="A838" s="746" t="s">
        <v>826</v>
      </c>
      <c r="B838" s="739"/>
      <c r="C838" s="747"/>
      <c r="D838" s="519"/>
      <c r="E838" s="520">
        <v>76842.31</v>
      </c>
      <c r="F838" s="521">
        <f t="shared" ref="F838:G838" si="609">SUM(F842,F849,F853)</f>
        <v>0</v>
      </c>
      <c r="G838" s="522">
        <f t="shared" si="609"/>
        <v>76842.31</v>
      </c>
      <c r="H838" s="523">
        <f t="shared" ref="H838:J838" si="610">SUM(H842:H853)</f>
        <v>0</v>
      </c>
      <c r="I838" s="524">
        <f t="shared" si="610"/>
        <v>0</v>
      </c>
      <c r="J838" s="524">
        <f t="shared" si="610"/>
        <v>0</v>
      </c>
      <c r="K838" s="104">
        <f t="shared" si="593"/>
        <v>153684.62</v>
      </c>
      <c r="L838" s="104">
        <f t="shared" si="594"/>
        <v>76842.31</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5"/>
      <c r="B839" s="446" t="s">
        <v>705</v>
      </c>
      <c r="C839" s="526"/>
      <c r="D839" s="527"/>
      <c r="E839" s="516">
        <v>76842.31</v>
      </c>
      <c r="F839" s="517">
        <f t="shared" ref="F839:J839" si="611">SUM(F840:F841)</f>
        <v>0</v>
      </c>
      <c r="G839" s="518">
        <f t="shared" si="611"/>
        <v>76842.31</v>
      </c>
      <c r="H839" s="528">
        <f t="shared" si="611"/>
        <v>0</v>
      </c>
      <c r="I839" s="529">
        <f t="shared" si="611"/>
        <v>0</v>
      </c>
      <c r="J839" s="529">
        <f t="shared" si="611"/>
        <v>0</v>
      </c>
      <c r="K839" s="104">
        <f t="shared" si="593"/>
        <v>153684.62</v>
      </c>
      <c r="L839" s="104">
        <f t="shared" si="594"/>
        <v>76842.31</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5"/>
      <c r="B840" s="530"/>
      <c r="C840" s="526" t="s">
        <v>706</v>
      </c>
      <c r="D840" s="527"/>
      <c r="E840" s="516">
        <v>69542.31</v>
      </c>
      <c r="F840" s="517">
        <f t="shared" ref="F840:G840" si="612">SUM(F844,F847,F851,F855,F858)</f>
        <v>0</v>
      </c>
      <c r="G840" s="451">
        <f t="shared" si="612"/>
        <v>69542.31</v>
      </c>
      <c r="H840" s="531">
        <f>ROUND(F840*H$7, )</f>
        <v>0</v>
      </c>
      <c r="I840" s="532">
        <f>ROUND(F840*I$7, )</f>
        <v>0</v>
      </c>
      <c r="J840" s="532">
        <f>ROUND(F840*J$7, )</f>
        <v>0</v>
      </c>
      <c r="K840" s="104">
        <f t="shared" si="593"/>
        <v>139084.62</v>
      </c>
      <c r="L840" s="104">
        <f t="shared" si="594"/>
        <v>69542.31</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525"/>
      <c r="B841" s="530"/>
      <c r="C841" s="526" t="s">
        <v>707</v>
      </c>
      <c r="D841" s="527"/>
      <c r="E841" s="516">
        <v>7300</v>
      </c>
      <c r="F841" s="517">
        <f>SUBTOTAL(9,F845,F856,F852)</f>
        <v>0</v>
      </c>
      <c r="G841" s="451">
        <f>SUM(G845,G848,G852,G856,G859)</f>
        <v>7300</v>
      </c>
      <c r="H841" s="528"/>
      <c r="I841" s="529"/>
      <c r="J841" s="529"/>
      <c r="K841" s="104">
        <f t="shared" si="593"/>
        <v>14600</v>
      </c>
      <c r="L841" s="104">
        <f t="shared" si="594"/>
        <v>7300</v>
      </c>
      <c r="M841" s="124"/>
      <c r="N841" s="124"/>
      <c r="O841" s="124"/>
      <c r="P841" s="124"/>
      <c r="Q841" s="124"/>
      <c r="R841" s="124"/>
      <c r="S841" s="124"/>
      <c r="T841" s="124"/>
      <c r="U841" s="124"/>
      <c r="V841" s="124"/>
      <c r="W841" s="124"/>
      <c r="X841" s="124"/>
      <c r="Y841" s="124"/>
      <c r="Z841" s="124"/>
      <c r="AA841" s="124"/>
      <c r="AB841" s="124"/>
      <c r="AC841" s="124"/>
      <c r="AD841" s="124"/>
      <c r="AE841" s="124"/>
      <c r="AF841" s="124"/>
      <c r="AG841" s="124"/>
      <c r="AH841" s="124"/>
      <c r="AI841" s="124"/>
      <c r="AJ841" s="124"/>
    </row>
    <row r="842" spans="1:36" ht="12.75" customHeight="1" x14ac:dyDescent="0.2">
      <c r="A842" s="742" t="s">
        <v>827</v>
      </c>
      <c r="B842" s="739"/>
      <c r="C842" s="741"/>
      <c r="D842" s="366">
        <v>680206</v>
      </c>
      <c r="E842" s="321">
        <v>40728.61</v>
      </c>
      <c r="F842" s="322">
        <f t="shared" ref="F842:G842" si="613">SUM(F846,F843)</f>
        <v>0</v>
      </c>
      <c r="G842" s="323">
        <f t="shared" si="613"/>
        <v>40728.61</v>
      </c>
      <c r="H842" s="399">
        <f>ROUND(F842*H$7, )</f>
        <v>0</v>
      </c>
      <c r="I842" s="400">
        <f>ROUND(F842*I$7, )</f>
        <v>0</v>
      </c>
      <c r="J842" s="400">
        <f>ROUND(F842*J$7, )</f>
        <v>0</v>
      </c>
      <c r="K842" s="104">
        <f t="shared" si="593"/>
        <v>81457.22</v>
      </c>
      <c r="L842" s="104">
        <f t="shared" si="594"/>
        <v>40728.61</v>
      </c>
      <c r="M842" s="77" t="e">
        <f>G322+#REF!</f>
        <v>#REF!</v>
      </c>
      <c r="N842" s="11" t="e">
        <f>M842/G842</f>
        <v>#REF!</v>
      </c>
      <c r="O842" s="11" t="s">
        <v>828</v>
      </c>
      <c r="P842" s="77" t="e">
        <f>G842-M842</f>
        <v>#REF!</v>
      </c>
      <c r="Q842" s="11"/>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525"/>
      <c r="B843" s="738" t="s">
        <v>829</v>
      </c>
      <c r="C843" s="739"/>
      <c r="D843" s="527"/>
      <c r="E843" s="516">
        <v>40728.61</v>
      </c>
      <c r="F843" s="517">
        <f t="shared" ref="F843:J843" si="614">SUM(F844:F845)</f>
        <v>0</v>
      </c>
      <c r="G843" s="518">
        <f t="shared" si="614"/>
        <v>40728.61</v>
      </c>
      <c r="H843" s="528">
        <f t="shared" si="614"/>
        <v>0</v>
      </c>
      <c r="I843" s="529">
        <f t="shared" si="614"/>
        <v>0</v>
      </c>
      <c r="J843" s="529">
        <f t="shared" si="614"/>
        <v>0</v>
      </c>
      <c r="K843" s="104">
        <f t="shared" si="593"/>
        <v>81457.22</v>
      </c>
      <c r="L843" s="104">
        <f t="shared" si="594"/>
        <v>40728.61</v>
      </c>
      <c r="M843" s="124"/>
      <c r="N843" s="124">
        <f>G322/G844</f>
        <v>0.52443885632009468</v>
      </c>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5" customHeight="1" x14ac:dyDescent="0.25">
      <c r="A844" s="335"/>
      <c r="B844" s="336"/>
      <c r="C844" s="717" t="s">
        <v>706</v>
      </c>
      <c r="D844" s="338"/>
      <c r="E844" s="345">
        <v>35615.21</v>
      </c>
      <c r="F844" s="676"/>
      <c r="G844" s="341">
        <f>SUM(F844,E844)</f>
        <v>35615.21</v>
      </c>
      <c r="H844" s="347"/>
      <c r="I844" s="348"/>
      <c r="J844" s="348"/>
      <c r="K844" s="104">
        <f t="shared" si="593"/>
        <v>71230.42</v>
      </c>
      <c r="L844" s="104">
        <f t="shared" si="594"/>
        <v>35615.21</v>
      </c>
      <c r="M844" s="351">
        <v>0</v>
      </c>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335"/>
      <c r="B845" s="336"/>
      <c r="C845" s="717" t="s">
        <v>707</v>
      </c>
      <c r="D845" s="338"/>
      <c r="E845" s="345">
        <v>5113.3999999999996</v>
      </c>
      <c r="F845" s="676"/>
      <c r="G845" s="341">
        <f t="shared" ref="G845" si="615">SUM(F845,E845)</f>
        <v>5113.3999999999996</v>
      </c>
      <c r="H845" s="347"/>
      <c r="I845" s="348"/>
      <c r="J845" s="348"/>
      <c r="K845" s="104">
        <f t="shared" si="593"/>
        <v>10226.799999999999</v>
      </c>
      <c r="L845" s="104">
        <f t="shared" si="594"/>
        <v>5113.3999999999996</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26.25" hidden="1" customHeight="1" x14ac:dyDescent="0.2">
      <c r="A846" s="525"/>
      <c r="B846" s="738" t="s">
        <v>830</v>
      </c>
      <c r="C846" s="739"/>
      <c r="D846" s="527"/>
      <c r="E846" s="516">
        <v>0</v>
      </c>
      <c r="F846" s="517">
        <f t="shared" ref="F846:J846" si="616">SUM(F847:F848)</f>
        <v>0</v>
      </c>
      <c r="G846" s="518">
        <f t="shared" si="616"/>
        <v>0</v>
      </c>
      <c r="H846" s="528">
        <f t="shared" si="616"/>
        <v>0</v>
      </c>
      <c r="I846" s="529">
        <f t="shared" si="616"/>
        <v>0</v>
      </c>
      <c r="J846" s="529">
        <f t="shared" si="616"/>
        <v>0</v>
      </c>
      <c r="K846" s="104">
        <f t="shared" si="593"/>
        <v>0</v>
      </c>
      <c r="L846" s="104">
        <f t="shared" si="594"/>
        <v>0</v>
      </c>
      <c r="M846" s="124"/>
      <c r="N846" s="124"/>
      <c r="O846" s="124"/>
      <c r="P846" s="124"/>
      <c r="Q846" s="124"/>
      <c r="R846" s="124"/>
      <c r="S846" s="124"/>
      <c r="T846" s="124"/>
      <c r="U846" s="124"/>
      <c r="V846" s="124"/>
      <c r="W846" s="124"/>
      <c r="X846" s="124"/>
      <c r="Y846" s="124"/>
      <c r="Z846" s="124"/>
      <c r="AA846" s="124"/>
      <c r="AB846" s="124"/>
      <c r="AC846" s="124"/>
      <c r="AD846" s="124"/>
      <c r="AE846" s="124"/>
      <c r="AF846" s="124"/>
      <c r="AG846" s="124"/>
      <c r="AH846" s="124"/>
      <c r="AI846" s="124"/>
      <c r="AJ846" s="124"/>
    </row>
    <row r="847" spans="1:36" ht="12.75" hidden="1" customHeight="1" x14ac:dyDescent="0.2">
      <c r="A847" s="335"/>
      <c r="B847" s="336"/>
      <c r="C847" s="717" t="s">
        <v>706</v>
      </c>
      <c r="D847" s="338"/>
      <c r="E847" s="345">
        <v>0</v>
      </c>
      <c r="F847" s="346"/>
      <c r="G847" s="341">
        <f t="shared" ref="G847:G849" si="617">SUM(F847,E847)</f>
        <v>0</v>
      </c>
      <c r="H847" s="347"/>
      <c r="I847" s="348"/>
      <c r="J847" s="348"/>
      <c r="K847" s="104">
        <f t="shared" si="593"/>
        <v>0</v>
      </c>
      <c r="L847" s="104">
        <f t="shared" si="594"/>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335"/>
      <c r="B848" s="336"/>
      <c r="C848" s="717" t="s">
        <v>707</v>
      </c>
      <c r="D848" s="338"/>
      <c r="E848" s="345">
        <v>0</v>
      </c>
      <c r="F848" s="346"/>
      <c r="G848" s="341">
        <f t="shared" si="617"/>
        <v>0</v>
      </c>
      <c r="H848" s="347"/>
      <c r="I848" s="348"/>
      <c r="J848" s="348"/>
      <c r="K848" s="104">
        <f t="shared" si="593"/>
        <v>0</v>
      </c>
      <c r="L848" s="104">
        <f t="shared" si="594"/>
        <v>0</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42" t="s">
        <v>831</v>
      </c>
      <c r="B849" s="739"/>
      <c r="C849" s="741"/>
      <c r="D849" s="366">
        <v>68020502</v>
      </c>
      <c r="E849" s="321">
        <v>36113.699999999997</v>
      </c>
      <c r="F849" s="321">
        <f>SUM(F850)</f>
        <v>0</v>
      </c>
      <c r="G849" s="323">
        <f t="shared" si="617"/>
        <v>36113.699999999997</v>
      </c>
      <c r="H849" s="399">
        <f>ROUND(F849*H$7, )</f>
        <v>0</v>
      </c>
      <c r="I849" s="400">
        <f>ROUND(F849*I$7, )</f>
        <v>0</v>
      </c>
      <c r="J849" s="400">
        <f>ROUND(F849*J$7, )</f>
        <v>0</v>
      </c>
      <c r="K849" s="104">
        <f t="shared" si="593"/>
        <v>72227.399999999994</v>
      </c>
      <c r="L849" s="104">
        <f t="shared" si="594"/>
        <v>36113.699999999997</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525"/>
      <c r="B850" s="738" t="s">
        <v>829</v>
      </c>
      <c r="C850" s="739"/>
      <c r="D850" s="527"/>
      <c r="E850" s="516">
        <v>36113.699999999997</v>
      </c>
      <c r="F850" s="516">
        <f t="shared" ref="F850:J850" si="618">SUM(F851:F852)</f>
        <v>0</v>
      </c>
      <c r="G850" s="518">
        <f t="shared" si="618"/>
        <v>36113.699999999997</v>
      </c>
      <c r="H850" s="528">
        <f t="shared" si="618"/>
        <v>0</v>
      </c>
      <c r="I850" s="529">
        <f t="shared" si="618"/>
        <v>0</v>
      </c>
      <c r="J850" s="529">
        <f t="shared" si="618"/>
        <v>0</v>
      </c>
      <c r="K850" s="104">
        <f t="shared" si="593"/>
        <v>72227.399999999994</v>
      </c>
      <c r="L850" s="104">
        <f t="shared" si="594"/>
        <v>36113.699999999997</v>
      </c>
      <c r="M850" s="124"/>
      <c r="N850" s="124"/>
      <c r="O850" s="124"/>
      <c r="P850" s="124"/>
      <c r="Q850" s="124"/>
      <c r="R850" s="124"/>
      <c r="S850" s="124"/>
      <c r="T850" s="124"/>
      <c r="U850" s="124"/>
      <c r="V850" s="124"/>
      <c r="W850" s="124"/>
      <c r="X850" s="124"/>
      <c r="Y850" s="124"/>
      <c r="Z850" s="124"/>
      <c r="AA850" s="124"/>
      <c r="AB850" s="124"/>
      <c r="AC850" s="124"/>
      <c r="AD850" s="124"/>
      <c r="AE850" s="124"/>
      <c r="AF850" s="124"/>
      <c r="AG850" s="124"/>
      <c r="AH850" s="124"/>
      <c r="AI850" s="124"/>
      <c r="AJ850" s="124"/>
    </row>
    <row r="851" spans="1:36" ht="12.75" customHeight="1" x14ac:dyDescent="0.2">
      <c r="A851" s="335"/>
      <c r="B851" s="336"/>
      <c r="C851" s="717" t="s">
        <v>706</v>
      </c>
      <c r="D851" s="338"/>
      <c r="E851" s="345">
        <v>33927.1</v>
      </c>
      <c r="F851" s="676"/>
      <c r="G851" s="341">
        <f t="shared" ref="G851:G853" si="619">SUM(F851,E851)</f>
        <v>33927.1</v>
      </c>
      <c r="H851" s="347"/>
      <c r="I851" s="348"/>
      <c r="J851" s="348"/>
      <c r="K851" s="104">
        <f t="shared" si="593"/>
        <v>67854.2</v>
      </c>
      <c r="L851" s="104">
        <f t="shared" si="594"/>
        <v>33927.1</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35"/>
      <c r="B852" s="336"/>
      <c r="C852" s="717" t="s">
        <v>707</v>
      </c>
      <c r="D852" s="338"/>
      <c r="E852" s="345">
        <v>2186.6</v>
      </c>
      <c r="F852" s="676"/>
      <c r="G852" s="341">
        <f t="shared" si="619"/>
        <v>2186.6</v>
      </c>
      <c r="H852" s="347"/>
      <c r="I852" s="348"/>
      <c r="J852" s="348"/>
      <c r="K852" s="104">
        <f t="shared" si="593"/>
        <v>4373.2</v>
      </c>
      <c r="L852" s="104">
        <f t="shared" si="594"/>
        <v>2186.6</v>
      </c>
      <c r="M852" s="11"/>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42" t="s">
        <v>832</v>
      </c>
      <c r="B853" s="739"/>
      <c r="C853" s="741"/>
      <c r="D853" s="366">
        <v>680204</v>
      </c>
      <c r="E853" s="321">
        <v>0</v>
      </c>
      <c r="F853" s="322">
        <f>SUM(F854,F857)</f>
        <v>0</v>
      </c>
      <c r="G853" s="323">
        <f t="shared" si="619"/>
        <v>0</v>
      </c>
      <c r="H853" s="399">
        <f>ROUND(F853*H$7, )</f>
        <v>0</v>
      </c>
      <c r="I853" s="400">
        <f>ROUND(F853*I$7, )</f>
        <v>0</v>
      </c>
      <c r="J853" s="400">
        <f>ROUND(F853*J$7, )</f>
        <v>0</v>
      </c>
      <c r="K853" s="104">
        <f t="shared" si="593"/>
        <v>0</v>
      </c>
      <c r="L853" s="104" t="str">
        <f>A853</f>
        <v>3. Asistenta acordata persoanelor in vârstă</v>
      </c>
      <c r="M853" s="77">
        <f>G323</f>
        <v>17709</v>
      </c>
      <c r="N853" s="11" t="e">
        <f>M853/G853</f>
        <v>#DIV/0!</v>
      </c>
      <c r="O853" s="11" t="s">
        <v>833</v>
      </c>
      <c r="P853" s="77">
        <f>G853-M853</f>
        <v>-17709</v>
      </c>
      <c r="Q853" s="11"/>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525"/>
      <c r="B854" s="738" t="s">
        <v>829</v>
      </c>
      <c r="C854" s="739"/>
      <c r="D854" s="527"/>
      <c r="E854" s="516">
        <v>0</v>
      </c>
      <c r="F854" s="517">
        <f t="shared" ref="F854:J854" si="620">SUM(F855:F856)</f>
        <v>0</v>
      </c>
      <c r="G854" s="518">
        <f t="shared" si="620"/>
        <v>0</v>
      </c>
      <c r="H854" s="528">
        <f t="shared" si="620"/>
        <v>0</v>
      </c>
      <c r="I854" s="529">
        <f t="shared" si="620"/>
        <v>0</v>
      </c>
      <c r="J854" s="529">
        <f t="shared" si="620"/>
        <v>0</v>
      </c>
      <c r="K854" s="104">
        <f t="shared" si="593"/>
        <v>0</v>
      </c>
      <c r="L854" s="104" t="str">
        <f>B854</f>
        <v>Plăți efectuate în anul curent</v>
      </c>
      <c r="M854" s="124"/>
      <c r="N854" s="124" t="e">
        <f>(G46+G47)/G855</f>
        <v>#DIV/0!</v>
      </c>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5" customHeight="1" x14ac:dyDescent="0.25">
      <c r="A855" s="335"/>
      <c r="B855" s="336"/>
      <c r="C855" s="717" t="s">
        <v>706</v>
      </c>
      <c r="D855" s="338"/>
      <c r="E855" s="345">
        <v>0</v>
      </c>
      <c r="F855" s="346"/>
      <c r="G855" s="341">
        <f t="shared" ref="G855:G856" si="621">SUM(F855,E855)</f>
        <v>0</v>
      </c>
      <c r="H855" s="347"/>
      <c r="I855" s="348"/>
      <c r="J855" s="348"/>
      <c r="K855" s="104">
        <f t="shared" si="593"/>
        <v>0</v>
      </c>
      <c r="L855" s="104" t="str">
        <f>C855</f>
        <v>Secţiunea de funcţionare</v>
      </c>
      <c r="M855" s="351">
        <v>0</v>
      </c>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335"/>
      <c r="B856" s="336"/>
      <c r="C856" s="717" t="s">
        <v>707</v>
      </c>
      <c r="D856" s="338"/>
      <c r="E856" s="345">
        <v>0</v>
      </c>
      <c r="F856" s="346"/>
      <c r="G856" s="341">
        <f t="shared" si="621"/>
        <v>0</v>
      </c>
      <c r="H856" s="347"/>
      <c r="I856" s="348"/>
      <c r="J856" s="348"/>
      <c r="K856" s="104">
        <f t="shared" si="593"/>
        <v>0</v>
      </c>
      <c r="L856" s="104" t="str">
        <f>C856</f>
        <v>Secţiunea de dezvoltare</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26.25" hidden="1" customHeight="1" x14ac:dyDescent="0.2">
      <c r="A857" s="525"/>
      <c r="B857" s="738" t="s">
        <v>834</v>
      </c>
      <c r="C857" s="739"/>
      <c r="D857" s="527"/>
      <c r="E857" s="516">
        <v>0</v>
      </c>
      <c r="F857" s="517">
        <f t="shared" ref="F857:J857" si="622">SUM(F858:F859)</f>
        <v>0</v>
      </c>
      <c r="G857" s="518">
        <f t="shared" si="622"/>
        <v>0</v>
      </c>
      <c r="H857" s="528">
        <f t="shared" si="622"/>
        <v>0</v>
      </c>
      <c r="I857" s="529">
        <f t="shared" si="622"/>
        <v>0</v>
      </c>
      <c r="J857" s="529">
        <f t="shared" si="622"/>
        <v>0</v>
      </c>
      <c r="K857" s="104">
        <f t="shared" si="593"/>
        <v>0</v>
      </c>
      <c r="L857" s="104">
        <f t="shared" si="594"/>
        <v>0</v>
      </c>
      <c r="M857" s="124"/>
      <c r="N857" s="124"/>
      <c r="O857" s="124"/>
      <c r="P857" s="124"/>
      <c r="Q857" s="124"/>
      <c r="R857" s="124"/>
      <c r="S857" s="124"/>
      <c r="T857" s="124"/>
      <c r="U857" s="124"/>
      <c r="V857" s="124"/>
      <c r="W857" s="124"/>
      <c r="X857" s="124"/>
      <c r="Y857" s="124"/>
      <c r="Z857" s="124"/>
      <c r="AA857" s="124"/>
      <c r="AB857" s="124"/>
      <c r="AC857" s="124"/>
      <c r="AD857" s="124"/>
      <c r="AE857" s="124"/>
      <c r="AF857" s="124"/>
      <c r="AG857" s="124"/>
      <c r="AH857" s="124"/>
      <c r="AI857" s="124"/>
      <c r="AJ857" s="124"/>
    </row>
    <row r="858" spans="1:36" ht="12.75" hidden="1" customHeight="1" x14ac:dyDescent="0.2">
      <c r="A858" s="335"/>
      <c r="B858" s="336"/>
      <c r="C858" s="717" t="s">
        <v>706</v>
      </c>
      <c r="D858" s="338"/>
      <c r="E858" s="361">
        <v>0</v>
      </c>
      <c r="F858" s="361"/>
      <c r="G858" s="341">
        <f t="shared" ref="G858:G859" si="623">SUM(F858,E858)</f>
        <v>0</v>
      </c>
      <c r="H858" s="347"/>
      <c r="I858" s="348"/>
      <c r="J858" s="348"/>
      <c r="K858" s="104">
        <f t="shared" si="593"/>
        <v>0</v>
      </c>
      <c r="L858" s="104">
        <f t="shared" si="594"/>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35"/>
      <c r="B859" s="336"/>
      <c r="C859" s="717" t="s">
        <v>707</v>
      </c>
      <c r="D859" s="338"/>
      <c r="E859" s="345">
        <v>0</v>
      </c>
      <c r="F859" s="346"/>
      <c r="G859" s="341">
        <f t="shared" si="623"/>
        <v>0</v>
      </c>
      <c r="H859" s="347"/>
      <c r="I859" s="348"/>
      <c r="J859" s="348"/>
      <c r="K859" s="104">
        <f t="shared" si="593"/>
        <v>0</v>
      </c>
      <c r="L859" s="104">
        <f t="shared" si="594"/>
        <v>0</v>
      </c>
      <c r="M859" s="11"/>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525" t="s">
        <v>835</v>
      </c>
      <c r="B860" s="533"/>
      <c r="C860" s="395"/>
      <c r="D860" s="534"/>
      <c r="E860" s="535">
        <v>2250</v>
      </c>
      <c r="F860" s="536">
        <f t="shared" ref="F860:G860" si="624">SUM(F861,F865,F863)</f>
        <v>0</v>
      </c>
      <c r="G860" s="537">
        <f t="shared" si="624"/>
        <v>2250</v>
      </c>
      <c r="H860" s="538">
        <f t="shared" ref="H860:J860" si="625">SUM(H862)</f>
        <v>0</v>
      </c>
      <c r="I860" s="539">
        <f t="shared" si="625"/>
        <v>0</v>
      </c>
      <c r="J860" s="539">
        <f t="shared" si="625"/>
        <v>0</v>
      </c>
      <c r="K860" s="104">
        <f t="shared" si="593"/>
        <v>4500</v>
      </c>
      <c r="L860" s="104">
        <f t="shared" si="594"/>
        <v>2250</v>
      </c>
      <c r="M860" s="110"/>
      <c r="N860" s="110"/>
      <c r="O860" s="110"/>
      <c r="P860" s="110"/>
      <c r="Q860" s="110"/>
      <c r="R860" s="110"/>
      <c r="S860" s="110"/>
      <c r="T860" s="110"/>
      <c r="U860" s="110"/>
      <c r="V860" s="110"/>
      <c r="W860" s="110"/>
      <c r="X860" s="110"/>
      <c r="Y860" s="110"/>
      <c r="Z860" s="110"/>
      <c r="AA860" s="110"/>
      <c r="AB860" s="110"/>
      <c r="AC860" s="110"/>
      <c r="AD860" s="110"/>
      <c r="AE860" s="110"/>
      <c r="AF860" s="110"/>
      <c r="AG860" s="110"/>
      <c r="AH860" s="110"/>
      <c r="AI860" s="110"/>
      <c r="AJ860" s="110"/>
    </row>
    <row r="861" spans="1:36" ht="24.75" customHeight="1" x14ac:dyDescent="0.2">
      <c r="A861" s="540">
        <v>1</v>
      </c>
      <c r="B861" s="738" t="s">
        <v>836</v>
      </c>
      <c r="C861" s="739"/>
      <c r="D861" s="534">
        <v>680206</v>
      </c>
      <c r="E861" s="516">
        <v>2250</v>
      </c>
      <c r="F861" s="517">
        <f t="shared" ref="F861:G861" si="626">SUM(F862)</f>
        <v>0</v>
      </c>
      <c r="G861" s="518">
        <f t="shared" si="626"/>
        <v>2250</v>
      </c>
      <c r="H861" s="528">
        <f t="shared" ref="H861:J861" si="627">SUM(H862:H865)</f>
        <v>0</v>
      </c>
      <c r="I861" s="529">
        <f t="shared" si="627"/>
        <v>0</v>
      </c>
      <c r="J861" s="529">
        <f t="shared" si="627"/>
        <v>0</v>
      </c>
      <c r="K861" s="104">
        <f t="shared" si="593"/>
        <v>4500</v>
      </c>
      <c r="L861" s="104">
        <f t="shared" si="594"/>
        <v>2250</v>
      </c>
      <c r="M861" s="124"/>
      <c r="N861" s="124"/>
      <c r="O861" s="124"/>
      <c r="P861" s="124"/>
      <c r="Q861" s="124"/>
      <c r="R861" s="124"/>
      <c r="S861" s="124"/>
      <c r="T861" s="124"/>
      <c r="U861" s="124"/>
      <c r="V861" s="124"/>
      <c r="W861" s="124"/>
      <c r="X861" s="124"/>
      <c r="Y861" s="124"/>
      <c r="Z861" s="124"/>
      <c r="AA861" s="124"/>
      <c r="AB861" s="124"/>
      <c r="AC861" s="124"/>
      <c r="AD861" s="124"/>
      <c r="AE861" s="124"/>
      <c r="AF861" s="124"/>
      <c r="AG861" s="124"/>
      <c r="AH861" s="124"/>
      <c r="AI861" s="124"/>
      <c r="AJ861" s="124"/>
    </row>
    <row r="862" spans="1:36" ht="12.75" customHeight="1" x14ac:dyDescent="0.2">
      <c r="A862" s="335"/>
      <c r="B862" s="336"/>
      <c r="C862" s="352" t="s">
        <v>837</v>
      </c>
      <c r="D862" s="541"/>
      <c r="E862" s="345">
        <v>2250</v>
      </c>
      <c r="F862" s="346"/>
      <c r="G862" s="451">
        <f>SUM(F862,E862)</f>
        <v>2250</v>
      </c>
      <c r="H862" s="528"/>
      <c r="I862" s="529"/>
      <c r="J862" s="529"/>
      <c r="K862" s="104">
        <f t="shared" si="593"/>
        <v>4500</v>
      </c>
      <c r="L862" s="104">
        <f t="shared" si="594"/>
        <v>2250</v>
      </c>
      <c r="M862" s="11"/>
      <c r="N862" s="11"/>
      <c r="O862" s="77">
        <f>G842+G853</f>
        <v>40728.61</v>
      </c>
      <c r="P862" s="77">
        <f>O862-N322</f>
        <v>-1842.3899999999994</v>
      </c>
      <c r="Q862" s="11"/>
      <c r="R862" s="11"/>
      <c r="S862" s="11"/>
      <c r="T862" s="11"/>
      <c r="U862" s="11"/>
      <c r="V862" s="11"/>
      <c r="W862" s="11"/>
      <c r="X862" s="11"/>
      <c r="Y862" s="11"/>
      <c r="Z862" s="11"/>
      <c r="AA862" s="11"/>
      <c r="AB862" s="11"/>
      <c r="AC862" s="11"/>
      <c r="AD862" s="11"/>
      <c r="AE862" s="11"/>
      <c r="AF862" s="11"/>
      <c r="AG862" s="11"/>
      <c r="AH862" s="11"/>
      <c r="AI862" s="11"/>
      <c r="AJ862" s="11"/>
    </row>
    <row r="863" spans="1:36" ht="24.75" hidden="1" customHeight="1" x14ac:dyDescent="0.2">
      <c r="A863" s="540">
        <v>2</v>
      </c>
      <c r="B863" s="738" t="s">
        <v>838</v>
      </c>
      <c r="C863" s="739"/>
      <c r="D863" s="534">
        <v>680250</v>
      </c>
      <c r="E863" s="516">
        <v>0</v>
      </c>
      <c r="F863" s="517">
        <f t="shared" ref="F863:G863" si="628">SUM(F864)</f>
        <v>0</v>
      </c>
      <c r="G863" s="518">
        <f t="shared" si="628"/>
        <v>0</v>
      </c>
      <c r="H863" s="528">
        <f t="shared" ref="H863:J863" si="629">SUM(H864:H867)</f>
        <v>0</v>
      </c>
      <c r="I863" s="529">
        <f t="shared" si="629"/>
        <v>0</v>
      </c>
      <c r="J863" s="529">
        <f t="shared" si="629"/>
        <v>0</v>
      </c>
      <c r="K863" s="104">
        <f t="shared" si="593"/>
        <v>0</v>
      </c>
      <c r="L863" s="104">
        <f t="shared" si="594"/>
        <v>0</v>
      </c>
      <c r="M863" s="124"/>
      <c r="N863" s="124"/>
      <c r="O863" s="124"/>
      <c r="P863" s="124"/>
      <c r="Q863" s="124"/>
      <c r="R863" s="124"/>
      <c r="S863" s="124"/>
      <c r="T863" s="124"/>
      <c r="U863" s="124"/>
      <c r="V863" s="124"/>
      <c r="W863" s="124"/>
      <c r="X863" s="124"/>
      <c r="Y863" s="124"/>
      <c r="Z863" s="124"/>
      <c r="AA863" s="124"/>
      <c r="AB863" s="124"/>
      <c r="AC863" s="124"/>
      <c r="AD863" s="124"/>
      <c r="AE863" s="124"/>
      <c r="AF863" s="124"/>
      <c r="AG863" s="124"/>
      <c r="AH863" s="124"/>
      <c r="AI863" s="124"/>
      <c r="AJ863" s="124"/>
    </row>
    <row r="864" spans="1:36" ht="12.75" hidden="1" customHeight="1" x14ac:dyDescent="0.2">
      <c r="A864" s="335"/>
      <c r="B864" s="336"/>
      <c r="C864" s="352" t="s">
        <v>837</v>
      </c>
      <c r="D864" s="541"/>
      <c r="E864" s="516">
        <v>0</v>
      </c>
      <c r="F864" s="517"/>
      <c r="G864" s="451">
        <f>SUM(F864,E864)</f>
        <v>0</v>
      </c>
      <c r="H864" s="528"/>
      <c r="I864" s="529"/>
      <c r="J864" s="529"/>
      <c r="K864" s="104">
        <f t="shared" si="593"/>
        <v>0</v>
      </c>
      <c r="L864" s="104">
        <f t="shared" si="594"/>
        <v>0</v>
      </c>
      <c r="M864" s="11"/>
      <c r="N864" s="11"/>
      <c r="O864" s="77">
        <f>G844+G855</f>
        <v>35615.21</v>
      </c>
      <c r="P864" s="77">
        <f>O864-N324</f>
        <v>35615.21</v>
      </c>
      <c r="Q864" s="11"/>
      <c r="R864" s="11"/>
      <c r="S864" s="11"/>
      <c r="T864" s="11"/>
      <c r="U864" s="11"/>
      <c r="V864" s="11"/>
      <c r="W864" s="11"/>
      <c r="X864" s="11"/>
      <c r="Y864" s="11"/>
      <c r="Z864" s="11"/>
      <c r="AA864" s="11"/>
      <c r="AB864" s="11"/>
      <c r="AC864" s="11"/>
      <c r="AD864" s="11"/>
      <c r="AE864" s="11"/>
      <c r="AF864" s="11"/>
      <c r="AG864" s="11"/>
      <c r="AH864" s="11"/>
      <c r="AI864" s="11"/>
      <c r="AJ864" s="11"/>
    </row>
    <row r="865" spans="1:36" ht="26.25" hidden="1" customHeight="1" x14ac:dyDescent="0.2">
      <c r="A865" s="525">
        <v>3</v>
      </c>
      <c r="B865" s="738" t="s">
        <v>830</v>
      </c>
      <c r="C865" s="739"/>
      <c r="D865" s="527"/>
      <c r="E865" s="516">
        <v>0</v>
      </c>
      <c r="F865" s="517">
        <f t="shared" ref="F865:J865" si="630">SUM(F866:F867)</f>
        <v>0</v>
      </c>
      <c r="G865" s="518">
        <f t="shared" si="630"/>
        <v>0</v>
      </c>
      <c r="H865" s="528">
        <f t="shared" si="630"/>
        <v>0</v>
      </c>
      <c r="I865" s="529">
        <f t="shared" si="630"/>
        <v>0</v>
      </c>
      <c r="J865" s="529">
        <f t="shared" si="630"/>
        <v>0</v>
      </c>
      <c r="K865" s="104">
        <f t="shared" si="593"/>
        <v>0</v>
      </c>
      <c r="L865" s="104">
        <f t="shared" si="594"/>
        <v>0</v>
      </c>
      <c r="M865" s="542">
        <f>G865+G846</f>
        <v>0</v>
      </c>
      <c r="N865" s="124"/>
      <c r="O865" s="124">
        <f>(G45+G46+G47+F65+6184)/(G853+G842)</f>
        <v>1.0452357691558833</v>
      </c>
      <c r="P865" s="124">
        <f>1-O865</f>
        <v>-4.5235769155883343E-2</v>
      </c>
      <c r="Q865" s="124"/>
      <c r="R865" s="124"/>
      <c r="S865" s="124"/>
      <c r="T865" s="124"/>
      <c r="U865" s="124"/>
      <c r="V865" s="124"/>
      <c r="W865" s="124"/>
      <c r="X865" s="124"/>
      <c r="Y865" s="124"/>
      <c r="Z865" s="124"/>
      <c r="AA865" s="124"/>
      <c r="AB865" s="124"/>
      <c r="AC865" s="124"/>
      <c r="AD865" s="124"/>
      <c r="AE865" s="124"/>
      <c r="AF865" s="124"/>
      <c r="AG865" s="124"/>
      <c r="AH865" s="124"/>
      <c r="AI865" s="124"/>
      <c r="AJ865" s="124"/>
    </row>
    <row r="866" spans="1:36" ht="12.75" hidden="1" customHeight="1" x14ac:dyDescent="0.2">
      <c r="A866" s="335"/>
      <c r="B866" s="336"/>
      <c r="C866" s="717" t="s">
        <v>706</v>
      </c>
      <c r="D866" s="338"/>
      <c r="E866" s="345">
        <v>0</v>
      </c>
      <c r="F866" s="346"/>
      <c r="G866" s="341">
        <f t="shared" ref="G866:G867" si="631">SUM(F866,E866)</f>
        <v>0</v>
      </c>
      <c r="H866" s="347"/>
      <c r="I866" s="348"/>
      <c r="J866" s="348"/>
      <c r="K866" s="104">
        <f t="shared" si="593"/>
        <v>0</v>
      </c>
      <c r="L866" s="104">
        <f t="shared" si="594"/>
        <v>0</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335"/>
      <c r="B867" s="336"/>
      <c r="C867" s="717" t="s">
        <v>707</v>
      </c>
      <c r="D867" s="338"/>
      <c r="E867" s="345">
        <v>0</v>
      </c>
      <c r="F867" s="346"/>
      <c r="G867" s="341">
        <f t="shared" si="631"/>
        <v>0</v>
      </c>
      <c r="H867" s="347"/>
      <c r="I867" s="348"/>
      <c r="J867" s="348"/>
      <c r="K867" s="104">
        <f t="shared" si="593"/>
        <v>0</v>
      </c>
      <c r="L867" s="104">
        <f t="shared" si="594"/>
        <v>0</v>
      </c>
      <c r="M867" s="77"/>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24.75" customHeight="1" x14ac:dyDescent="0.2">
      <c r="A868" s="748" t="s">
        <v>839</v>
      </c>
      <c r="B868" s="739"/>
      <c r="C868" s="741"/>
      <c r="D868" s="290"/>
      <c r="E868" s="315">
        <v>39516.1</v>
      </c>
      <c r="F868" s="316">
        <f t="shared" ref="F868:J868" si="632">SUM(F869,F903)</f>
        <v>0</v>
      </c>
      <c r="G868" s="293">
        <f t="shared" si="632"/>
        <v>39516.1</v>
      </c>
      <c r="H868" s="294">
        <f t="shared" si="632"/>
        <v>0</v>
      </c>
      <c r="I868" s="295">
        <f t="shared" si="632"/>
        <v>41</v>
      </c>
      <c r="J868" s="295">
        <f t="shared" si="632"/>
        <v>0</v>
      </c>
      <c r="K868" s="104">
        <f t="shared" si="593"/>
        <v>79032.2</v>
      </c>
      <c r="L868" s="104">
        <f t="shared" si="594"/>
        <v>39516.1</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287" t="s">
        <v>840</v>
      </c>
      <c r="B869" s="288"/>
      <c r="C869" s="289"/>
      <c r="D869" s="290"/>
      <c r="E869" s="315">
        <v>4556.5</v>
      </c>
      <c r="F869" s="316">
        <f t="shared" ref="F869:J869" si="633">SUM(F870:F871)</f>
        <v>0</v>
      </c>
      <c r="G869" s="293">
        <f t="shared" si="633"/>
        <v>4556.5</v>
      </c>
      <c r="H869" s="294">
        <f t="shared" si="633"/>
        <v>0</v>
      </c>
      <c r="I869" s="295">
        <f t="shared" si="633"/>
        <v>0</v>
      </c>
      <c r="J869" s="295">
        <f t="shared" si="633"/>
        <v>0</v>
      </c>
      <c r="K869" s="104">
        <f t="shared" si="593"/>
        <v>9113</v>
      </c>
      <c r="L869" s="104">
        <f t="shared" si="594"/>
        <v>4556.5</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02"/>
      <c r="B870" s="403" t="s">
        <v>706</v>
      </c>
      <c r="C870" s="404"/>
      <c r="D870" s="405"/>
      <c r="E870" s="406">
        <v>0</v>
      </c>
      <c r="F870" s="407">
        <f t="shared" ref="F870:J870" si="634">SUM(F879,F872)</f>
        <v>0</v>
      </c>
      <c r="G870" s="408">
        <f t="shared" si="634"/>
        <v>0</v>
      </c>
      <c r="H870" s="543">
        <f t="shared" si="634"/>
        <v>0</v>
      </c>
      <c r="I870" s="544">
        <f t="shared" si="634"/>
        <v>0</v>
      </c>
      <c r="J870" s="544">
        <f t="shared" si="634"/>
        <v>0</v>
      </c>
      <c r="K870" s="104">
        <f t="shared" si="593"/>
        <v>0</v>
      </c>
      <c r="L870" s="104">
        <f t="shared" si="594"/>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402"/>
      <c r="B871" s="403" t="s">
        <v>707</v>
      </c>
      <c r="C871" s="404"/>
      <c r="D871" s="510"/>
      <c r="E871" s="511">
        <v>4556.5</v>
      </c>
      <c r="F871" s="512">
        <f t="shared" ref="F871:G871" si="635">SUM(F900,F902)</f>
        <v>0</v>
      </c>
      <c r="G871" s="513">
        <f t="shared" si="635"/>
        <v>4556.5</v>
      </c>
      <c r="H871" s="514">
        <f t="shared" ref="H871:J871" si="636">SUBTOTAL(9,H884,H902,H897,H898)</f>
        <v>0</v>
      </c>
      <c r="I871" s="515">
        <f t="shared" si="636"/>
        <v>0</v>
      </c>
      <c r="J871" s="515">
        <f t="shared" si="636"/>
        <v>0</v>
      </c>
      <c r="K871" s="104">
        <f t="shared" si="593"/>
        <v>9113</v>
      </c>
      <c r="L871" s="104">
        <f t="shared" si="594"/>
        <v>4556.5</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27" hidden="1" customHeight="1" x14ac:dyDescent="0.2">
      <c r="A872" s="742" t="s">
        <v>841</v>
      </c>
      <c r="B872" s="739"/>
      <c r="C872" s="741"/>
      <c r="D872" s="366"/>
      <c r="E872" s="321">
        <v>0</v>
      </c>
      <c r="F872" s="322">
        <f t="shared" ref="F872:J872" si="637">SUM(F873:F878)</f>
        <v>0</v>
      </c>
      <c r="G872" s="323">
        <f t="shared" si="637"/>
        <v>0</v>
      </c>
      <c r="H872" s="399">
        <f t="shared" si="637"/>
        <v>0</v>
      </c>
      <c r="I872" s="400">
        <f t="shared" si="637"/>
        <v>0</v>
      </c>
      <c r="J872" s="400">
        <f t="shared" si="637"/>
        <v>0</v>
      </c>
      <c r="K872" s="104">
        <f t="shared" si="593"/>
        <v>0</v>
      </c>
      <c r="L872" s="104">
        <f t="shared" si="594"/>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842</v>
      </c>
      <c r="C873" s="526"/>
      <c r="D873" s="541"/>
      <c r="E873" s="545">
        <v>0</v>
      </c>
      <c r="F873" s="545"/>
      <c r="G873" s="341">
        <f t="shared" ref="G873:G878" si="638">SUM(F873,E873)</f>
        <v>0</v>
      </c>
      <c r="H873" s="546"/>
      <c r="I873" s="547"/>
      <c r="J873" s="547"/>
      <c r="K873" s="104">
        <f t="shared" si="593"/>
        <v>0</v>
      </c>
      <c r="L873" s="104">
        <f t="shared" si="594"/>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843</v>
      </c>
      <c r="C874" s="526"/>
      <c r="D874" s="541"/>
      <c r="E874" s="545">
        <v>0</v>
      </c>
      <c r="F874" s="545"/>
      <c r="G874" s="341">
        <f t="shared" si="638"/>
        <v>0</v>
      </c>
      <c r="H874" s="546"/>
      <c r="I874" s="547"/>
      <c r="J874" s="547"/>
      <c r="K874" s="104">
        <f t="shared" si="593"/>
        <v>0</v>
      </c>
      <c r="L874" s="104">
        <f t="shared" si="594"/>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844</v>
      </c>
      <c r="C875" s="526"/>
      <c r="D875" s="541"/>
      <c r="E875" s="545">
        <v>0</v>
      </c>
      <c r="F875" s="545"/>
      <c r="G875" s="341">
        <f t="shared" si="638"/>
        <v>0</v>
      </c>
      <c r="H875" s="546"/>
      <c r="I875" s="547"/>
      <c r="J875" s="547"/>
      <c r="K875" s="104">
        <f t="shared" si="593"/>
        <v>0</v>
      </c>
      <c r="L875" s="104">
        <f t="shared" si="594"/>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5"/>
      <c r="B876" s="446" t="s">
        <v>845</v>
      </c>
      <c r="C876" s="526"/>
      <c r="D876" s="541"/>
      <c r="E876" s="545">
        <v>0</v>
      </c>
      <c r="F876" s="545"/>
      <c r="G876" s="341">
        <f t="shared" si="638"/>
        <v>0</v>
      </c>
      <c r="H876" s="546"/>
      <c r="I876" s="547"/>
      <c r="J876" s="547"/>
      <c r="K876" s="104">
        <f t="shared" si="593"/>
        <v>0</v>
      </c>
      <c r="L876" s="104">
        <f t="shared" si="594"/>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846</v>
      </c>
      <c r="C877" s="526"/>
      <c r="D877" s="541"/>
      <c r="E877" s="545">
        <v>0</v>
      </c>
      <c r="F877" s="545"/>
      <c r="G877" s="341">
        <f t="shared" si="638"/>
        <v>0</v>
      </c>
      <c r="H877" s="546"/>
      <c r="I877" s="547"/>
      <c r="J877" s="547"/>
      <c r="K877" s="104">
        <f t="shared" si="593"/>
        <v>0</v>
      </c>
      <c r="L877" s="104">
        <f t="shared" si="594"/>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847</v>
      </c>
      <c r="C878" s="526"/>
      <c r="D878" s="541"/>
      <c r="E878" s="545">
        <v>0</v>
      </c>
      <c r="F878" s="545"/>
      <c r="G878" s="341">
        <f t="shared" si="638"/>
        <v>0</v>
      </c>
      <c r="H878" s="546"/>
      <c r="I878" s="547"/>
      <c r="J878" s="547"/>
      <c r="K878" s="104">
        <f t="shared" si="593"/>
        <v>0</v>
      </c>
      <c r="L878" s="104">
        <f t="shared" si="594"/>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27" hidden="1" customHeight="1" x14ac:dyDescent="0.2">
      <c r="A879" s="742" t="s">
        <v>848</v>
      </c>
      <c r="B879" s="739"/>
      <c r="C879" s="741"/>
      <c r="D879" s="401"/>
      <c r="E879" s="321">
        <v>0</v>
      </c>
      <c r="F879" s="322">
        <f t="shared" ref="F879:J879" si="639">SUM(F880:F882)</f>
        <v>0</v>
      </c>
      <c r="G879" s="323">
        <f t="shared" si="639"/>
        <v>0</v>
      </c>
      <c r="H879" s="399">
        <f t="shared" si="639"/>
        <v>0</v>
      </c>
      <c r="I879" s="400">
        <f t="shared" si="639"/>
        <v>0</v>
      </c>
      <c r="J879" s="400">
        <f t="shared" si="639"/>
        <v>0</v>
      </c>
      <c r="K879" s="104">
        <f t="shared" si="593"/>
        <v>0</v>
      </c>
      <c r="L879" s="104">
        <f t="shared" si="594"/>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5"/>
      <c r="B880" s="446" t="s">
        <v>849</v>
      </c>
      <c r="C880" s="526"/>
      <c r="D880" s="541"/>
      <c r="E880" s="548">
        <v>0</v>
      </c>
      <c r="F880" s="549"/>
      <c r="G880" s="341">
        <f t="shared" ref="G880:G882" si="640">SUM(F880,E880)</f>
        <v>0</v>
      </c>
      <c r="H880" s="550"/>
      <c r="I880" s="551"/>
      <c r="J880" s="551"/>
      <c r="K880" s="104">
        <f t="shared" si="593"/>
        <v>0</v>
      </c>
      <c r="L880" s="104">
        <f t="shared" si="594"/>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45"/>
      <c r="B881" s="446" t="s">
        <v>850</v>
      </c>
      <c r="C881" s="526"/>
      <c r="D881" s="541"/>
      <c r="E881" s="548">
        <v>0</v>
      </c>
      <c r="F881" s="549"/>
      <c r="G881" s="341">
        <f t="shared" si="640"/>
        <v>0</v>
      </c>
      <c r="H881" s="550"/>
      <c r="I881" s="551"/>
      <c r="J881" s="551"/>
      <c r="K881" s="104">
        <f t="shared" si="593"/>
        <v>0</v>
      </c>
      <c r="L881" s="104">
        <f t="shared" si="594"/>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552"/>
      <c r="B882" s="749" t="s">
        <v>851</v>
      </c>
      <c r="C882" s="747"/>
      <c r="D882" s="553"/>
      <c r="E882" s="449">
        <v>0</v>
      </c>
      <c r="F882" s="450"/>
      <c r="G882" s="554">
        <f t="shared" si="640"/>
        <v>0</v>
      </c>
      <c r="H882" s="555"/>
      <c r="I882" s="556"/>
      <c r="J882" s="556"/>
      <c r="K882" s="104">
        <f t="shared" si="593"/>
        <v>0</v>
      </c>
      <c r="L882" s="104">
        <f t="shared" si="594"/>
        <v>0</v>
      </c>
      <c r="M882" s="76"/>
      <c r="N882" s="76"/>
      <c r="O882" s="76"/>
      <c r="P882" s="76"/>
      <c r="Q882" s="76"/>
      <c r="R882" s="76"/>
      <c r="S882" s="76"/>
      <c r="T882" s="76"/>
      <c r="U882" s="76"/>
      <c r="V882" s="76"/>
      <c r="W882" s="76"/>
      <c r="X882" s="76"/>
      <c r="Y882" s="76"/>
      <c r="Z882" s="76"/>
      <c r="AA882" s="76"/>
      <c r="AB882" s="76"/>
      <c r="AC882" s="76"/>
      <c r="AD882" s="76"/>
      <c r="AE882" s="76"/>
      <c r="AF882" s="76"/>
      <c r="AG882" s="76"/>
      <c r="AH882" s="76"/>
      <c r="AI882" s="76"/>
      <c r="AJ882" s="76"/>
    </row>
    <row r="883" spans="1:36" ht="12.75" hidden="1" customHeight="1" x14ac:dyDescent="0.2">
      <c r="A883" s="317" t="s">
        <v>852</v>
      </c>
      <c r="B883" s="318"/>
      <c r="C883" s="319"/>
      <c r="D883" s="320">
        <v>700250</v>
      </c>
      <c r="E883" s="321">
        <v>0</v>
      </c>
      <c r="F883" s="322">
        <f t="shared" ref="F883:J883" si="641">SUM(F884,F892,F893,F894,F895,F896,F897,F898)</f>
        <v>0</v>
      </c>
      <c r="G883" s="323">
        <f t="shared" si="641"/>
        <v>0</v>
      </c>
      <c r="H883" s="399">
        <f t="shared" si="641"/>
        <v>0</v>
      </c>
      <c r="I883" s="400">
        <f t="shared" si="641"/>
        <v>0</v>
      </c>
      <c r="J883" s="400">
        <f t="shared" si="641"/>
        <v>0</v>
      </c>
      <c r="K883" s="104">
        <f t="shared" si="593"/>
        <v>0</v>
      </c>
      <c r="L883" s="104">
        <f t="shared" si="594"/>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64.5" hidden="1" customHeight="1" x14ac:dyDescent="0.2">
      <c r="A884" s="445"/>
      <c r="B884" s="738" t="s">
        <v>853</v>
      </c>
      <c r="C884" s="747"/>
      <c r="D884" s="541"/>
      <c r="E884" s="548">
        <v>0</v>
      </c>
      <c r="F884" s="549">
        <f>SUM(F886:F891)</f>
        <v>0</v>
      </c>
      <c r="G884" s="341">
        <f>SUM(F884,E884)</f>
        <v>0</v>
      </c>
      <c r="H884" s="550"/>
      <c r="I884" s="551"/>
      <c r="J884" s="551"/>
      <c r="K884" s="104">
        <f t="shared" si="593"/>
        <v>0</v>
      </c>
      <c r="L884" s="104">
        <f t="shared" si="594"/>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445"/>
      <c r="B885" s="499"/>
      <c r="C885" s="717" t="s">
        <v>705</v>
      </c>
      <c r="D885" s="541"/>
      <c r="E885" s="548"/>
      <c r="F885" s="549"/>
      <c r="G885" s="341"/>
      <c r="H885" s="550"/>
      <c r="I885" s="551"/>
      <c r="J885" s="551"/>
      <c r="K885" s="104">
        <f t="shared" si="593"/>
        <v>0</v>
      </c>
      <c r="L885" s="104">
        <f t="shared" si="594"/>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5.5" hidden="1" customHeight="1" x14ac:dyDescent="0.2">
      <c r="A886" s="445"/>
      <c r="B886" s="499"/>
      <c r="C886" s="717" t="s">
        <v>854</v>
      </c>
      <c r="D886" s="541"/>
      <c r="E886" s="356">
        <v>0</v>
      </c>
      <c r="F886" s="357"/>
      <c r="G886" s="341">
        <f t="shared" ref="G886:G900" si="642">SUM(F886,E886)</f>
        <v>0</v>
      </c>
      <c r="H886" s="358"/>
      <c r="I886" s="359"/>
      <c r="J886" s="359"/>
      <c r="K886" s="104">
        <f t="shared" si="593"/>
        <v>0</v>
      </c>
      <c r="L886" s="104">
        <f t="shared" si="594"/>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45"/>
      <c r="B887" s="499"/>
      <c r="C887" s="717" t="s">
        <v>855</v>
      </c>
      <c r="D887" s="541"/>
      <c r="E887" s="356">
        <v>0</v>
      </c>
      <c r="F887" s="357"/>
      <c r="G887" s="341">
        <f t="shared" si="642"/>
        <v>0</v>
      </c>
      <c r="H887" s="358"/>
      <c r="I887" s="359"/>
      <c r="J887" s="359"/>
      <c r="K887" s="104">
        <f t="shared" si="593"/>
        <v>0</v>
      </c>
      <c r="L887" s="104">
        <f t="shared" si="594"/>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717" t="s">
        <v>856</v>
      </c>
      <c r="D888" s="541"/>
      <c r="E888" s="356">
        <v>0</v>
      </c>
      <c r="F888" s="357"/>
      <c r="G888" s="341">
        <f t="shared" si="642"/>
        <v>0</v>
      </c>
      <c r="H888" s="358"/>
      <c r="I888" s="359"/>
      <c r="J888" s="359"/>
      <c r="K888" s="104">
        <f t="shared" si="593"/>
        <v>0</v>
      </c>
      <c r="L888" s="104">
        <f t="shared" si="594"/>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24.75" hidden="1" customHeight="1" x14ac:dyDescent="0.2">
      <c r="A889" s="445"/>
      <c r="B889" s="499"/>
      <c r="C889" s="717" t="s">
        <v>857</v>
      </c>
      <c r="D889" s="541"/>
      <c r="E889" s="356">
        <v>0</v>
      </c>
      <c r="F889" s="357"/>
      <c r="G889" s="341">
        <f t="shared" si="642"/>
        <v>0</v>
      </c>
      <c r="H889" s="358"/>
      <c r="I889" s="359"/>
      <c r="J889" s="359"/>
      <c r="K889" s="104">
        <f t="shared" si="593"/>
        <v>0</v>
      </c>
      <c r="L889" s="104">
        <f t="shared" si="594"/>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62.25" hidden="1" customHeight="1" x14ac:dyDescent="0.2">
      <c r="A890" s="445"/>
      <c r="B890" s="499"/>
      <c r="C890" s="717" t="s">
        <v>858</v>
      </c>
      <c r="D890" s="541"/>
      <c r="E890" s="356">
        <v>0</v>
      </c>
      <c r="F890" s="357"/>
      <c r="G890" s="341">
        <f t="shared" si="642"/>
        <v>0</v>
      </c>
      <c r="H890" s="358"/>
      <c r="I890" s="359"/>
      <c r="J890" s="359"/>
      <c r="K890" s="104">
        <f t="shared" si="593"/>
        <v>0</v>
      </c>
      <c r="L890" s="104">
        <f t="shared" si="594"/>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45"/>
      <c r="B891" s="499"/>
      <c r="C891" s="717" t="s">
        <v>859</v>
      </c>
      <c r="D891" s="541"/>
      <c r="E891" s="548">
        <v>0</v>
      </c>
      <c r="F891" s="549"/>
      <c r="G891" s="341">
        <f t="shared" si="642"/>
        <v>0</v>
      </c>
      <c r="H891" s="550"/>
      <c r="I891" s="551"/>
      <c r="J891" s="551"/>
      <c r="K891" s="104">
        <f t="shared" si="593"/>
        <v>0</v>
      </c>
      <c r="L891" s="104">
        <f t="shared" si="594"/>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445"/>
      <c r="B892" s="446" t="s">
        <v>860</v>
      </c>
      <c r="C892" s="526"/>
      <c r="D892" s="541"/>
      <c r="E892" s="548">
        <v>0</v>
      </c>
      <c r="F892" s="549"/>
      <c r="G892" s="341">
        <f t="shared" si="642"/>
        <v>0</v>
      </c>
      <c r="H892" s="557"/>
      <c r="I892" s="558"/>
      <c r="J892" s="558"/>
      <c r="K892" s="104">
        <f t="shared" si="593"/>
        <v>0</v>
      </c>
      <c r="L892" s="104">
        <f t="shared" si="594"/>
        <v>0</v>
      </c>
      <c r="M892" s="11"/>
      <c r="N892" s="11"/>
      <c r="O892" s="11"/>
      <c r="P892" s="11"/>
      <c r="Q892" s="11"/>
      <c r="R892" s="11"/>
      <c r="S892" s="11"/>
      <c r="T892" s="11"/>
      <c r="U892" s="11"/>
      <c r="V892" s="11"/>
      <c r="W892" s="11"/>
      <c r="X892" s="11"/>
      <c r="Y892" s="11"/>
      <c r="Z892" s="11"/>
      <c r="AA892" s="11"/>
      <c r="AB892" s="11"/>
      <c r="AC892" s="11"/>
      <c r="AD892" s="11"/>
      <c r="AE892" s="11"/>
      <c r="AF892" s="11"/>
      <c r="AG892" s="11"/>
      <c r="AH892" s="11"/>
      <c r="AI892" s="11"/>
      <c r="AJ892" s="11"/>
    </row>
    <row r="893" spans="1:36" ht="52.5" hidden="1" customHeight="1" x14ac:dyDescent="0.2">
      <c r="A893" s="552"/>
      <c r="B893" s="749" t="s">
        <v>861</v>
      </c>
      <c r="C893" s="747"/>
      <c r="D893" s="553"/>
      <c r="E893" s="449">
        <v>0</v>
      </c>
      <c r="F893" s="450"/>
      <c r="G893" s="554">
        <f t="shared" si="642"/>
        <v>0</v>
      </c>
      <c r="H893" s="452"/>
      <c r="I893" s="453"/>
      <c r="J893" s="453"/>
      <c r="K893" s="104">
        <f t="shared" si="593"/>
        <v>0</v>
      </c>
      <c r="L893" s="104">
        <f t="shared" si="594"/>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2"/>
      <c r="B894" s="749" t="s">
        <v>862</v>
      </c>
      <c r="C894" s="747"/>
      <c r="D894" s="553"/>
      <c r="E894" s="449">
        <v>0</v>
      </c>
      <c r="F894" s="450"/>
      <c r="G894" s="554">
        <f t="shared" si="642"/>
        <v>0</v>
      </c>
      <c r="H894" s="452"/>
      <c r="I894" s="453"/>
      <c r="J894" s="453"/>
      <c r="K894" s="104">
        <f t="shared" si="593"/>
        <v>0</v>
      </c>
      <c r="L894" s="104">
        <f t="shared" si="594"/>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37.5" hidden="1" customHeight="1" x14ac:dyDescent="0.2">
      <c r="A895" s="552"/>
      <c r="B895" s="738" t="s">
        <v>863</v>
      </c>
      <c r="C895" s="747"/>
      <c r="D895" s="448"/>
      <c r="E895" s="449">
        <v>0</v>
      </c>
      <c r="F895" s="450"/>
      <c r="G895" s="554">
        <f t="shared" si="642"/>
        <v>0</v>
      </c>
      <c r="H895" s="452"/>
      <c r="I895" s="453"/>
      <c r="J895" s="453"/>
      <c r="K895" s="104">
        <f t="shared" si="593"/>
        <v>0</v>
      </c>
      <c r="L895" s="104">
        <f t="shared" si="594"/>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27" hidden="1" customHeight="1" x14ac:dyDescent="0.2">
      <c r="A896" s="552"/>
      <c r="B896" s="738" t="s">
        <v>864</v>
      </c>
      <c r="C896" s="747"/>
      <c r="D896" s="448"/>
      <c r="E896" s="449">
        <v>0</v>
      </c>
      <c r="F896" s="450"/>
      <c r="G896" s="554">
        <f t="shared" si="642"/>
        <v>0</v>
      </c>
      <c r="H896" s="452"/>
      <c r="I896" s="453"/>
      <c r="J896" s="453"/>
      <c r="K896" s="104">
        <f t="shared" si="593"/>
        <v>0</v>
      </c>
      <c r="L896" s="104">
        <f t="shared" si="594"/>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552"/>
      <c r="B897" s="738" t="s">
        <v>865</v>
      </c>
      <c r="C897" s="747"/>
      <c r="D897" s="448"/>
      <c r="E897" s="449">
        <v>0</v>
      </c>
      <c r="F897" s="450"/>
      <c r="G897" s="554">
        <f t="shared" si="642"/>
        <v>0</v>
      </c>
      <c r="H897" s="555"/>
      <c r="I897" s="556"/>
      <c r="J897" s="556"/>
      <c r="K897" s="104">
        <f t="shared" si="593"/>
        <v>0</v>
      </c>
      <c r="L897" s="104">
        <f t="shared" si="594"/>
        <v>0</v>
      </c>
      <c r="M897" s="76"/>
      <c r="N897" s="76"/>
      <c r="O897" s="76"/>
      <c r="P897" s="76"/>
      <c r="Q897" s="76"/>
      <c r="R897" s="76"/>
      <c r="S897" s="76"/>
      <c r="T897" s="76"/>
      <c r="U897" s="76"/>
      <c r="V897" s="76"/>
      <c r="W897" s="76"/>
      <c r="X897" s="76"/>
      <c r="Y897" s="76"/>
      <c r="Z897" s="76"/>
      <c r="AA897" s="76"/>
      <c r="AB897" s="76"/>
      <c r="AC897" s="76"/>
      <c r="AD897" s="76"/>
      <c r="AE897" s="76"/>
      <c r="AF897" s="76"/>
      <c r="AG897" s="76"/>
      <c r="AH897" s="76"/>
      <c r="AI897" s="76"/>
      <c r="AJ897" s="76"/>
    </row>
    <row r="898" spans="1:36" ht="12.75" hidden="1" customHeight="1" x14ac:dyDescent="0.2">
      <c r="A898" s="335"/>
      <c r="B898" s="360" t="s">
        <v>866</v>
      </c>
      <c r="C898" s="717"/>
      <c r="D898" s="344"/>
      <c r="E898" s="345">
        <v>0</v>
      </c>
      <c r="F898" s="346"/>
      <c r="G898" s="341">
        <f t="shared" si="642"/>
        <v>0</v>
      </c>
      <c r="H898" s="354"/>
      <c r="I898" s="355"/>
      <c r="J898" s="355"/>
      <c r="K898" s="104">
        <f t="shared" si="593"/>
        <v>0</v>
      </c>
      <c r="L898" s="104">
        <f t="shared" si="594"/>
        <v>0</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38.25" customHeight="1" x14ac:dyDescent="0.2">
      <c r="A899" s="751" t="s">
        <v>867</v>
      </c>
      <c r="B899" s="739"/>
      <c r="C899" s="747"/>
      <c r="D899" s="366">
        <v>700250</v>
      </c>
      <c r="E899" s="367">
        <v>4322</v>
      </c>
      <c r="F899" s="368">
        <f>F900</f>
        <v>0</v>
      </c>
      <c r="G899" s="369">
        <f t="shared" si="642"/>
        <v>4322</v>
      </c>
      <c r="H899" s="370">
        <f t="shared" ref="H899:J899" si="643">SUM(H901)</f>
        <v>0</v>
      </c>
      <c r="I899" s="371">
        <f t="shared" si="643"/>
        <v>0</v>
      </c>
      <c r="J899" s="371">
        <f t="shared" si="643"/>
        <v>0</v>
      </c>
      <c r="K899" s="104">
        <f t="shared" si="593"/>
        <v>8644</v>
      </c>
      <c r="L899" s="104">
        <f t="shared" si="594"/>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35"/>
      <c r="B900" s="336"/>
      <c r="C900" s="717" t="s">
        <v>707</v>
      </c>
      <c r="D900" s="338"/>
      <c r="E900" s="345">
        <v>4322</v>
      </c>
      <c r="F900" s="346"/>
      <c r="G900" s="341">
        <f t="shared" si="642"/>
        <v>4322</v>
      </c>
      <c r="H900" s="349"/>
      <c r="I900" s="350"/>
      <c r="J900" s="350"/>
      <c r="K900" s="104">
        <f t="shared" si="593"/>
        <v>8644</v>
      </c>
      <c r="L900" s="104">
        <f t="shared" si="594"/>
        <v>4322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17" t="s">
        <v>771</v>
      </c>
      <c r="B901" s="318"/>
      <c r="C901" s="319"/>
      <c r="D901" s="366">
        <v>700250</v>
      </c>
      <c r="E901" s="367">
        <v>234.5</v>
      </c>
      <c r="F901" s="368">
        <f t="shared" ref="F901:J901" si="644">SUM(F902)</f>
        <v>0</v>
      </c>
      <c r="G901" s="369">
        <f t="shared" si="644"/>
        <v>234.5</v>
      </c>
      <c r="H901" s="370">
        <f t="shared" si="644"/>
        <v>0</v>
      </c>
      <c r="I901" s="371">
        <f t="shared" si="644"/>
        <v>0</v>
      </c>
      <c r="J901" s="371">
        <f t="shared" si="644"/>
        <v>0</v>
      </c>
      <c r="K901" s="104">
        <f t="shared" si="593"/>
        <v>469</v>
      </c>
      <c r="L901" s="104">
        <f t="shared" si="594"/>
        <v>234.5</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35"/>
      <c r="B902" s="336"/>
      <c r="C902" s="717" t="s">
        <v>707</v>
      </c>
      <c r="D902" s="338"/>
      <c r="E902" s="356">
        <v>234.5</v>
      </c>
      <c r="F902" s="357"/>
      <c r="G902" s="341">
        <f>SUM(F902,E902)</f>
        <v>234.5</v>
      </c>
      <c r="H902" s="495"/>
      <c r="I902" s="496"/>
      <c r="J902" s="496"/>
      <c r="K902" s="104">
        <f t="shared" si="593"/>
        <v>469</v>
      </c>
      <c r="L902" s="104">
        <f t="shared" si="594"/>
        <v>234.5</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287" t="s">
        <v>868</v>
      </c>
      <c r="B903" s="288"/>
      <c r="C903" s="289"/>
      <c r="D903" s="290"/>
      <c r="E903" s="315">
        <v>34959.599999999999</v>
      </c>
      <c r="F903" s="316">
        <f t="shared" ref="F903:J903" si="645">SUM(F907,F916,F910,F913,F919)</f>
        <v>0</v>
      </c>
      <c r="G903" s="293">
        <f t="shared" si="645"/>
        <v>34959.599999999999</v>
      </c>
      <c r="H903" s="294">
        <f t="shared" si="645"/>
        <v>0</v>
      </c>
      <c r="I903" s="295">
        <f t="shared" si="645"/>
        <v>41</v>
      </c>
      <c r="J903" s="295">
        <f t="shared" si="645"/>
        <v>0</v>
      </c>
      <c r="K903" s="104">
        <f t="shared" si="593"/>
        <v>69919.199999999997</v>
      </c>
      <c r="L903" s="104">
        <f t="shared" si="594"/>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2"/>
      <c r="B904" s="373" t="s">
        <v>725</v>
      </c>
      <c r="C904" s="374"/>
      <c r="D904" s="375"/>
      <c r="E904" s="376">
        <v>34959.599999999999</v>
      </c>
      <c r="F904" s="377">
        <f t="shared" ref="F904:J904" si="646">SUM(F905:F906)</f>
        <v>0</v>
      </c>
      <c r="G904" s="378">
        <f t="shared" si="646"/>
        <v>34959.599999999999</v>
      </c>
      <c r="H904" s="379">
        <f t="shared" si="646"/>
        <v>0</v>
      </c>
      <c r="I904" s="380">
        <f t="shared" si="646"/>
        <v>41</v>
      </c>
      <c r="J904" s="380">
        <f t="shared" si="646"/>
        <v>0</v>
      </c>
      <c r="K904" s="104">
        <f t="shared" si="593"/>
        <v>69919.199999999997</v>
      </c>
      <c r="L904" s="104">
        <f t="shared" si="594"/>
        <v>34959.599999999999</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2"/>
      <c r="B905" s="373" t="s">
        <v>706</v>
      </c>
      <c r="C905" s="374"/>
      <c r="D905" s="381"/>
      <c r="E905" s="417">
        <v>40</v>
      </c>
      <c r="F905" s="418">
        <f t="shared" ref="F905:J905" si="647">SUM(F908,F917,F911,F914)</f>
        <v>0</v>
      </c>
      <c r="G905" s="384">
        <f t="shared" si="647"/>
        <v>40</v>
      </c>
      <c r="H905" s="385">
        <f t="shared" si="647"/>
        <v>0</v>
      </c>
      <c r="I905" s="386">
        <f t="shared" si="647"/>
        <v>41</v>
      </c>
      <c r="J905" s="386">
        <f t="shared" si="647"/>
        <v>0</v>
      </c>
      <c r="K905" s="104">
        <f t="shared" si="593"/>
        <v>80</v>
      </c>
      <c r="L905" s="104">
        <f t="shared" si="594"/>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72"/>
      <c r="B906" s="373" t="s">
        <v>707</v>
      </c>
      <c r="C906" s="374"/>
      <c r="D906" s="375"/>
      <c r="E906" s="376">
        <v>34919.599999999999</v>
      </c>
      <c r="F906" s="377">
        <f t="shared" ref="F906:J906" si="648">SUM(F909,F918,F912,F915,F920)</f>
        <v>0</v>
      </c>
      <c r="G906" s="378">
        <f t="shared" si="648"/>
        <v>34919.599999999999</v>
      </c>
      <c r="H906" s="379">
        <f t="shared" si="648"/>
        <v>0</v>
      </c>
      <c r="I906" s="380">
        <f t="shared" si="648"/>
        <v>0</v>
      </c>
      <c r="J906" s="380">
        <f t="shared" si="648"/>
        <v>0</v>
      </c>
      <c r="K906" s="104">
        <f t="shared" si="593"/>
        <v>69839.199999999997</v>
      </c>
      <c r="L906" s="104">
        <f t="shared" si="594"/>
        <v>34919.599999999999</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38.25" customHeight="1" x14ac:dyDescent="0.2">
      <c r="A907" s="742" t="s">
        <v>869</v>
      </c>
      <c r="B907" s="739"/>
      <c r="C907" s="741"/>
      <c r="D907" s="320" t="s">
        <v>870</v>
      </c>
      <c r="E907" s="321">
        <v>34804.6</v>
      </c>
      <c r="F907" s="322">
        <f t="shared" ref="F907:J907" si="649">SUM(F909,F908)</f>
        <v>0</v>
      </c>
      <c r="G907" s="323">
        <f t="shared" si="649"/>
        <v>34804.6</v>
      </c>
      <c r="H907" s="399">
        <f t="shared" si="649"/>
        <v>0</v>
      </c>
      <c r="I907" s="400">
        <f t="shared" si="649"/>
        <v>41</v>
      </c>
      <c r="J907" s="400">
        <f t="shared" si="649"/>
        <v>0</v>
      </c>
      <c r="K907" s="104">
        <f t="shared" si="593"/>
        <v>69609.2</v>
      </c>
      <c r="L907" s="104">
        <f t="shared" si="594"/>
        <v>34804.6</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5"/>
      <c r="B908" s="336"/>
      <c r="C908" s="717" t="s">
        <v>706</v>
      </c>
      <c r="D908" s="338"/>
      <c r="E908" s="339">
        <v>40</v>
      </c>
      <c r="F908" s="340"/>
      <c r="G908" s="408">
        <f t="shared" ref="G908:G909" si="650">SUM(F908,E908)</f>
        <v>40</v>
      </c>
      <c r="H908" s="342">
        <f t="shared" ref="H908:J908" si="651">ROUND(F908*H$7, )</f>
        <v>0</v>
      </c>
      <c r="I908" s="343">
        <f t="shared" si="651"/>
        <v>41</v>
      </c>
      <c r="J908" s="343">
        <f t="shared" si="651"/>
        <v>0</v>
      </c>
      <c r="K908" s="104">
        <f t="shared" si="593"/>
        <v>80</v>
      </c>
      <c r="L908" s="104">
        <f t="shared" si="594"/>
        <v>40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35"/>
      <c r="B909" s="336"/>
      <c r="C909" s="717" t="s">
        <v>707</v>
      </c>
      <c r="D909" s="344"/>
      <c r="E909" s="345">
        <v>34764.6</v>
      </c>
      <c r="F909" s="346"/>
      <c r="G909" s="408">
        <f t="shared" si="650"/>
        <v>34764.6</v>
      </c>
      <c r="H909" s="349">
        <f>ROUND(F909*H$7, )</f>
        <v>0</v>
      </c>
      <c r="I909" s="350">
        <f>ROUND(F909*I$7, )</f>
        <v>0</v>
      </c>
      <c r="J909" s="350">
        <f>ROUND(F909*J$7, )</f>
        <v>0</v>
      </c>
      <c r="K909" s="104">
        <f t="shared" si="593"/>
        <v>69529.2</v>
      </c>
      <c r="L909" s="104">
        <f t="shared" si="594"/>
        <v>34764.6</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17" t="s">
        <v>871</v>
      </c>
      <c r="B910" s="318"/>
      <c r="C910" s="319"/>
      <c r="D910" s="366"/>
      <c r="E910" s="321">
        <v>0</v>
      </c>
      <c r="F910" s="322">
        <f t="shared" ref="F910:J910" si="652">SUM(F912)</f>
        <v>0</v>
      </c>
      <c r="G910" s="323">
        <f t="shared" si="652"/>
        <v>0</v>
      </c>
      <c r="H910" s="399">
        <f t="shared" si="652"/>
        <v>0</v>
      </c>
      <c r="I910" s="400">
        <f t="shared" si="652"/>
        <v>0</v>
      </c>
      <c r="J910" s="400">
        <f t="shared" si="652"/>
        <v>0</v>
      </c>
      <c r="K910" s="104">
        <f t="shared" si="593"/>
        <v>0</v>
      </c>
      <c r="L910" s="104">
        <f t="shared" si="594"/>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717" t="s">
        <v>706</v>
      </c>
      <c r="D911" s="338"/>
      <c r="E911" s="339">
        <v>0</v>
      </c>
      <c r="F911" s="340"/>
      <c r="G911" s="341">
        <f t="shared" ref="G911:G912" si="653">SUM(F911,E911)</f>
        <v>0</v>
      </c>
      <c r="H911" s="342">
        <f t="shared" ref="H911:J912" si="654">ROUND(F911*H$7, )</f>
        <v>0</v>
      </c>
      <c r="I911" s="343">
        <f t="shared" si="654"/>
        <v>0</v>
      </c>
      <c r="J911" s="343">
        <f t="shared" si="654"/>
        <v>0</v>
      </c>
      <c r="K911" s="104">
        <f t="shared" si="593"/>
        <v>0</v>
      </c>
      <c r="L911" s="104">
        <f t="shared" si="594"/>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35"/>
      <c r="B912" s="336"/>
      <c r="C912" s="717" t="s">
        <v>707</v>
      </c>
      <c r="D912" s="338"/>
      <c r="E912" s="345">
        <v>0</v>
      </c>
      <c r="F912" s="346"/>
      <c r="G912" s="341">
        <f t="shared" si="653"/>
        <v>0</v>
      </c>
      <c r="H912" s="349">
        <f t="shared" si="654"/>
        <v>0</v>
      </c>
      <c r="I912" s="350">
        <f t="shared" si="654"/>
        <v>0</v>
      </c>
      <c r="J912" s="350">
        <f t="shared" si="654"/>
        <v>0</v>
      </c>
      <c r="K912" s="104">
        <f t="shared" si="593"/>
        <v>0</v>
      </c>
      <c r="L912" s="104">
        <f t="shared" si="594"/>
        <v>0</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t="s">
        <v>866</v>
      </c>
      <c r="B913" s="318"/>
      <c r="C913" s="319"/>
      <c r="D913" s="320">
        <v>74020502</v>
      </c>
      <c r="E913" s="321">
        <v>155</v>
      </c>
      <c r="F913" s="322">
        <f t="shared" ref="F913:J913" si="655">SUM(F915,F914)</f>
        <v>0</v>
      </c>
      <c r="G913" s="323">
        <f t="shared" si="655"/>
        <v>155</v>
      </c>
      <c r="H913" s="324">
        <f t="shared" si="655"/>
        <v>0</v>
      </c>
      <c r="I913" s="325">
        <f t="shared" si="655"/>
        <v>0</v>
      </c>
      <c r="J913" s="325">
        <f t="shared" si="655"/>
        <v>0</v>
      </c>
      <c r="K913" s="104">
        <f t="shared" si="593"/>
        <v>310</v>
      </c>
      <c r="L913" s="104">
        <f t="shared" si="594"/>
        <v>155</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717" t="s">
        <v>706</v>
      </c>
      <c r="D914" s="338"/>
      <c r="E914" s="345">
        <v>0</v>
      </c>
      <c r="F914" s="346"/>
      <c r="G914" s="341">
        <f t="shared" ref="G914:G915" si="656">SUM(F914,E914)</f>
        <v>0</v>
      </c>
      <c r="H914" s="342">
        <f t="shared" ref="H914:J914" si="657">ROUND(F914*H$7, )</f>
        <v>0</v>
      </c>
      <c r="I914" s="343">
        <f t="shared" si="657"/>
        <v>0</v>
      </c>
      <c r="J914" s="343">
        <f t="shared" si="657"/>
        <v>0</v>
      </c>
      <c r="K914" s="104">
        <f t="shared" si="593"/>
        <v>0</v>
      </c>
      <c r="L914" s="104">
        <f t="shared" si="594"/>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35"/>
      <c r="B915" s="336"/>
      <c r="C915" s="717" t="s">
        <v>707</v>
      </c>
      <c r="D915" s="344"/>
      <c r="E915" s="345">
        <v>155</v>
      </c>
      <c r="F915" s="346"/>
      <c r="G915" s="341">
        <f t="shared" si="656"/>
        <v>155</v>
      </c>
      <c r="H915" s="349">
        <f>ROUND(F915*H$7, )</f>
        <v>0</v>
      </c>
      <c r="I915" s="350">
        <f>ROUND(F915*I$7, )</f>
        <v>0</v>
      </c>
      <c r="J915" s="350">
        <f>ROUND(F915*J$7, )</f>
        <v>0</v>
      </c>
      <c r="K915" s="104">
        <f t="shared" si="593"/>
        <v>310</v>
      </c>
      <c r="L915" s="104">
        <f t="shared" si="594"/>
        <v>155</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742" t="s">
        <v>872</v>
      </c>
      <c r="B916" s="739"/>
      <c r="C916" s="741"/>
      <c r="D916" s="366"/>
      <c r="E916" s="367">
        <v>0</v>
      </c>
      <c r="F916" s="368">
        <f t="shared" ref="F916:J916" si="658">SUM(F918,F917)</f>
        <v>0</v>
      </c>
      <c r="G916" s="369">
        <f t="shared" si="658"/>
        <v>0</v>
      </c>
      <c r="H916" s="458">
        <f t="shared" si="658"/>
        <v>0</v>
      </c>
      <c r="I916" s="459">
        <f t="shared" si="658"/>
        <v>0</v>
      </c>
      <c r="J916" s="459">
        <f t="shared" si="658"/>
        <v>0</v>
      </c>
      <c r="K916" s="104">
        <f t="shared" si="593"/>
        <v>0</v>
      </c>
      <c r="L916" s="104">
        <f t="shared" si="594"/>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717" t="s">
        <v>706</v>
      </c>
      <c r="D917" s="338"/>
      <c r="E917" s="339">
        <v>0</v>
      </c>
      <c r="F917" s="340"/>
      <c r="G917" s="341">
        <f t="shared" ref="G917:G918" si="659">SUM(F917,E917)</f>
        <v>0</v>
      </c>
      <c r="H917" s="342">
        <f t="shared" ref="H917:J918" si="660">ROUND(F917*H$7, )</f>
        <v>0</v>
      </c>
      <c r="I917" s="343">
        <f t="shared" si="660"/>
        <v>0</v>
      </c>
      <c r="J917" s="343">
        <f t="shared" si="660"/>
        <v>0</v>
      </c>
      <c r="K917" s="104">
        <f t="shared" si="593"/>
        <v>0</v>
      </c>
      <c r="L917" s="104">
        <f t="shared" si="594"/>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35"/>
      <c r="B918" s="336"/>
      <c r="C918" s="717" t="s">
        <v>707</v>
      </c>
      <c r="D918" s="338"/>
      <c r="E918" s="394">
        <v>0</v>
      </c>
      <c r="F918" s="394"/>
      <c r="G918" s="341">
        <f t="shared" si="659"/>
        <v>0</v>
      </c>
      <c r="H918" s="342">
        <f t="shared" si="660"/>
        <v>0</v>
      </c>
      <c r="I918" s="343">
        <f t="shared" si="660"/>
        <v>0</v>
      </c>
      <c r="J918" s="343">
        <f t="shared" si="660"/>
        <v>0</v>
      </c>
      <c r="K918" s="104">
        <f t="shared" si="593"/>
        <v>0</v>
      </c>
      <c r="L918" s="104">
        <f t="shared" si="594"/>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t="s">
        <v>716</v>
      </c>
      <c r="B919" s="318"/>
      <c r="C919" s="319"/>
      <c r="D919" s="366"/>
      <c r="E919" s="367">
        <v>0</v>
      </c>
      <c r="F919" s="368">
        <f t="shared" ref="F919:J919" si="661">SUM(F920)</f>
        <v>0</v>
      </c>
      <c r="G919" s="369">
        <f t="shared" si="661"/>
        <v>0</v>
      </c>
      <c r="H919" s="391">
        <f t="shared" si="661"/>
        <v>0</v>
      </c>
      <c r="I919" s="392">
        <f t="shared" si="661"/>
        <v>0</v>
      </c>
      <c r="J919" s="392">
        <f t="shared" si="661"/>
        <v>0</v>
      </c>
      <c r="K919" s="104">
        <f t="shared" si="593"/>
        <v>0</v>
      </c>
      <c r="L919" s="104">
        <f t="shared" si="594"/>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35"/>
      <c r="B920" s="336"/>
      <c r="C920" s="717" t="s">
        <v>707</v>
      </c>
      <c r="D920" s="338"/>
      <c r="E920" s="361">
        <v>0</v>
      </c>
      <c r="F920" s="361"/>
      <c r="G920" s="559">
        <f>SUM(F920,E920)</f>
        <v>0</v>
      </c>
      <c r="H920" s="495"/>
      <c r="I920" s="496"/>
      <c r="J920" s="496"/>
      <c r="K920" s="104">
        <f t="shared" si="593"/>
        <v>0</v>
      </c>
      <c r="L920" s="104">
        <f t="shared" si="594"/>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87" t="s">
        <v>873</v>
      </c>
      <c r="B921" s="288"/>
      <c r="C921" s="289"/>
      <c r="D921" s="290"/>
      <c r="E921" s="315">
        <v>209200.19999999998</v>
      </c>
      <c r="F921" s="316">
        <f t="shared" ref="F921:J921" si="662">SUM(F926,F965,F922)</f>
        <v>-32</v>
      </c>
      <c r="G921" s="293">
        <f t="shared" si="662"/>
        <v>209168.19999999998</v>
      </c>
      <c r="H921" s="294">
        <f t="shared" si="662"/>
        <v>0</v>
      </c>
      <c r="I921" s="295">
        <f t="shared" si="662"/>
        <v>12018</v>
      </c>
      <c r="J921" s="295">
        <f t="shared" si="662"/>
        <v>0</v>
      </c>
      <c r="K921" s="104">
        <f t="shared" si="593"/>
        <v>418336.39999999997</v>
      </c>
      <c r="L921" s="104">
        <f t="shared" si="594"/>
        <v>209168.19999999998</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287" t="s">
        <v>874</v>
      </c>
      <c r="B922" s="288"/>
      <c r="C922" s="289"/>
      <c r="D922" s="560"/>
      <c r="E922" s="315">
        <v>0</v>
      </c>
      <c r="F922" s="316">
        <f t="shared" ref="F922:J922" si="663">SUM(F923:F924)</f>
        <v>0</v>
      </c>
      <c r="G922" s="293">
        <f t="shared" si="663"/>
        <v>0</v>
      </c>
      <c r="H922" s="294">
        <f t="shared" si="663"/>
        <v>0</v>
      </c>
      <c r="I922" s="295">
        <f t="shared" si="663"/>
        <v>0</v>
      </c>
      <c r="J922" s="295">
        <f t="shared" si="663"/>
        <v>0</v>
      </c>
      <c r="K922" s="104">
        <f t="shared" si="593"/>
        <v>0</v>
      </c>
      <c r="L922" s="104">
        <f t="shared" si="594"/>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2"/>
      <c r="B923" s="403" t="s">
        <v>706</v>
      </c>
      <c r="C923" s="404"/>
      <c r="D923" s="405"/>
      <c r="E923" s="511">
        <v>0</v>
      </c>
      <c r="F923" s="512"/>
      <c r="G923" s="408">
        <f t="shared" ref="G923:G924" si="664">SUM(F923,E923)</f>
        <v>0</v>
      </c>
      <c r="H923" s="514"/>
      <c r="I923" s="515"/>
      <c r="J923" s="515"/>
      <c r="K923" s="104">
        <f t="shared" si="593"/>
        <v>0</v>
      </c>
      <c r="L923" s="104">
        <f t="shared" si="594"/>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402"/>
      <c r="B924" s="403" t="s">
        <v>707</v>
      </c>
      <c r="C924" s="404"/>
      <c r="D924" s="405"/>
      <c r="E924" s="406">
        <v>0</v>
      </c>
      <c r="F924" s="407"/>
      <c r="G924" s="408">
        <f t="shared" si="664"/>
        <v>0</v>
      </c>
      <c r="H924" s="543">
        <f t="shared" ref="H924:J924" si="665">ROUND(F924*H$7, )</f>
        <v>0</v>
      </c>
      <c r="I924" s="544">
        <f t="shared" si="665"/>
        <v>0</v>
      </c>
      <c r="J924" s="544">
        <f t="shared" si="665"/>
        <v>0</v>
      </c>
      <c r="K924" s="104">
        <f t="shared" si="593"/>
        <v>0</v>
      </c>
      <c r="L924" s="104">
        <f t="shared" si="594"/>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96" t="s">
        <v>875</v>
      </c>
      <c r="B925" s="397"/>
      <c r="C925" s="398"/>
      <c r="D925" s="401"/>
      <c r="E925" s="321">
        <v>0</v>
      </c>
      <c r="F925" s="322">
        <f t="shared" ref="F925:J925" si="666">SUM(F923:F924)</f>
        <v>0</v>
      </c>
      <c r="G925" s="323">
        <f t="shared" si="666"/>
        <v>0</v>
      </c>
      <c r="H925" s="500">
        <f t="shared" si="666"/>
        <v>0</v>
      </c>
      <c r="I925" s="501">
        <f t="shared" si="666"/>
        <v>0</v>
      </c>
      <c r="J925" s="501">
        <f t="shared" si="666"/>
        <v>0</v>
      </c>
      <c r="K925" s="104">
        <f t="shared" si="593"/>
        <v>0</v>
      </c>
      <c r="L925" s="104">
        <f t="shared" si="594"/>
        <v>0</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87" t="s">
        <v>876</v>
      </c>
      <c r="B926" s="288"/>
      <c r="C926" s="289"/>
      <c r="D926" s="290"/>
      <c r="E926" s="315">
        <v>204036.69999999998</v>
      </c>
      <c r="F926" s="316">
        <f t="shared" ref="F926:G926" si="667">SUM(F930,F958, )</f>
        <v>-32</v>
      </c>
      <c r="G926" s="293">
        <f t="shared" si="667"/>
        <v>204004.69999999998</v>
      </c>
      <c r="H926" s="294">
        <f t="shared" ref="H926:J926" si="668">SUM(H930,H958,H962)</f>
        <v>0</v>
      </c>
      <c r="I926" s="295">
        <f t="shared" si="668"/>
        <v>12018</v>
      </c>
      <c r="J926" s="295">
        <f t="shared" si="668"/>
        <v>0</v>
      </c>
      <c r="K926" s="104">
        <f t="shared" si="593"/>
        <v>408009.39999999997</v>
      </c>
      <c r="L926" s="104">
        <f t="shared" si="594"/>
        <v>204004.69999999998</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2"/>
      <c r="B927" s="373" t="s">
        <v>725</v>
      </c>
      <c r="C927" s="374"/>
      <c r="D927" s="375"/>
      <c r="E927" s="376">
        <v>204036.7</v>
      </c>
      <c r="F927" s="377">
        <f t="shared" ref="F927:J927" si="669">SUM(F928:F929)</f>
        <v>-32</v>
      </c>
      <c r="G927" s="378">
        <f t="shared" si="669"/>
        <v>204004.7</v>
      </c>
      <c r="H927" s="379">
        <f t="shared" si="669"/>
        <v>0</v>
      </c>
      <c r="I927" s="380">
        <f t="shared" si="669"/>
        <v>5544</v>
      </c>
      <c r="J927" s="380">
        <f t="shared" si="669"/>
        <v>0</v>
      </c>
      <c r="K927" s="104">
        <f t="shared" si="593"/>
        <v>408009.4</v>
      </c>
      <c r="L927" s="104">
        <f t="shared" si="594"/>
        <v>204004.7</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2"/>
      <c r="B928" s="373" t="s">
        <v>706</v>
      </c>
      <c r="C928" s="374"/>
      <c r="D928" s="375"/>
      <c r="E928" s="561">
        <v>35935.300000000003</v>
      </c>
      <c r="F928" s="562">
        <f t="shared" ref="F928:G928" si="670">SUM(F934,F960,F963,F952)</f>
        <v>0</v>
      </c>
      <c r="G928" s="378">
        <f t="shared" si="670"/>
        <v>35935.300000000003</v>
      </c>
      <c r="H928" s="379">
        <f t="shared" ref="H928:J928" si="671">SUM(H934,H960,H963)</f>
        <v>0</v>
      </c>
      <c r="I928" s="380">
        <f t="shared" si="671"/>
        <v>0</v>
      </c>
      <c r="J928" s="380">
        <f t="shared" si="671"/>
        <v>0</v>
      </c>
      <c r="K928" s="104">
        <f t="shared" si="593"/>
        <v>71870.600000000006</v>
      </c>
      <c r="L928" s="104">
        <f t="shared" si="594"/>
        <v>35935.300000000003</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72"/>
      <c r="B929" s="373" t="s">
        <v>707</v>
      </c>
      <c r="C929" s="374"/>
      <c r="D929" s="375"/>
      <c r="E929" s="561">
        <v>168101.4</v>
      </c>
      <c r="F929" s="562">
        <f t="shared" ref="F929:J929" si="672">SUM(F939,F953,F961,F957,F955,F964)</f>
        <v>-32</v>
      </c>
      <c r="G929" s="378">
        <f t="shared" si="672"/>
        <v>168069.4</v>
      </c>
      <c r="H929" s="379">
        <f t="shared" si="672"/>
        <v>0</v>
      </c>
      <c r="I929" s="380">
        <f t="shared" si="672"/>
        <v>5544</v>
      </c>
      <c r="J929" s="380">
        <f t="shared" si="672"/>
        <v>0</v>
      </c>
      <c r="K929" s="104">
        <f t="shared" si="593"/>
        <v>336138.8</v>
      </c>
      <c r="L929" s="104">
        <f t="shared" si="594"/>
        <v>168069.4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96" t="s">
        <v>877</v>
      </c>
      <c r="B930" s="397"/>
      <c r="C930" s="398"/>
      <c r="D930" s="320"/>
      <c r="E930" s="321">
        <v>192325.69999999998</v>
      </c>
      <c r="F930" s="322">
        <f t="shared" ref="F930:J930" si="673">SUM(F931)</f>
        <v>-32</v>
      </c>
      <c r="G930" s="323">
        <f t="shared" si="673"/>
        <v>192293.69999999998</v>
      </c>
      <c r="H930" s="324">
        <f t="shared" si="673"/>
        <v>0</v>
      </c>
      <c r="I930" s="325">
        <f t="shared" si="673"/>
        <v>0</v>
      </c>
      <c r="J930" s="325">
        <f t="shared" si="673"/>
        <v>0</v>
      </c>
      <c r="K930" s="104">
        <f t="shared" si="593"/>
        <v>384587.39999999997</v>
      </c>
      <c r="L930" s="104">
        <f t="shared" si="594"/>
        <v>192293.69999999998</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26" t="s">
        <v>878</v>
      </c>
      <c r="B931" s="327"/>
      <c r="C931" s="328"/>
      <c r="D931" s="329">
        <v>84020301</v>
      </c>
      <c r="E931" s="330">
        <v>192325.69999999998</v>
      </c>
      <c r="F931" s="331">
        <f t="shared" ref="F931:J931" si="674">SUM(F933,F943,F954,F956)</f>
        <v>-32</v>
      </c>
      <c r="G931" s="332">
        <f t="shared" si="674"/>
        <v>192293.69999999998</v>
      </c>
      <c r="H931" s="333">
        <f t="shared" si="674"/>
        <v>0</v>
      </c>
      <c r="I931" s="334">
        <f t="shared" si="674"/>
        <v>0</v>
      </c>
      <c r="J931" s="334">
        <f t="shared" si="674"/>
        <v>0</v>
      </c>
      <c r="K931" s="104">
        <f t="shared" si="593"/>
        <v>384587.39999999997</v>
      </c>
      <c r="L931" s="104">
        <f t="shared" si="594"/>
        <v>192293.69999999998</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t="s">
        <v>717</v>
      </c>
      <c r="B932" s="336"/>
      <c r="C932" s="717"/>
      <c r="D932" s="338"/>
      <c r="E932" s="339"/>
      <c r="F932" s="340"/>
      <c r="G932" s="341"/>
      <c r="H932" s="342">
        <f t="shared" ref="H932:J932" si="675">ROUND(F932*H$7, )</f>
        <v>0</v>
      </c>
      <c r="I932" s="343">
        <f t="shared" si="675"/>
        <v>0</v>
      </c>
      <c r="J932" s="343">
        <f t="shared" si="675"/>
        <v>0</v>
      </c>
      <c r="K932" s="104">
        <f t="shared" si="593"/>
        <v>0</v>
      </c>
      <c r="L932" s="104">
        <f t="shared" si="594"/>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17" t="s">
        <v>879</v>
      </c>
      <c r="B933" s="318"/>
      <c r="C933" s="319"/>
      <c r="D933" s="320"/>
      <c r="E933" s="321">
        <v>157197.69999999998</v>
      </c>
      <c r="F933" s="322">
        <f t="shared" ref="F933:J933" si="676">SUM(F939,F934)</f>
        <v>-32</v>
      </c>
      <c r="G933" s="323">
        <f t="shared" si="676"/>
        <v>157165.69999999998</v>
      </c>
      <c r="H933" s="324">
        <f t="shared" si="676"/>
        <v>0</v>
      </c>
      <c r="I933" s="325">
        <f t="shared" si="676"/>
        <v>0</v>
      </c>
      <c r="J933" s="325">
        <f t="shared" si="676"/>
        <v>0</v>
      </c>
      <c r="K933" s="104">
        <f t="shared" si="593"/>
        <v>314331.39999999997</v>
      </c>
      <c r="L933" s="104">
        <f t="shared" si="594"/>
        <v>157165.69999999998</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717" t="s">
        <v>706</v>
      </c>
      <c r="D934" s="344"/>
      <c r="E934" s="345">
        <v>29377.3</v>
      </c>
      <c r="F934" s="346">
        <f t="shared" ref="F934:J934" si="677">SUM(F936:F938)</f>
        <v>0</v>
      </c>
      <c r="G934" s="442">
        <f t="shared" si="677"/>
        <v>29377.3</v>
      </c>
      <c r="H934" s="347">
        <f t="shared" si="677"/>
        <v>0</v>
      </c>
      <c r="I934" s="348">
        <f t="shared" si="677"/>
        <v>0</v>
      </c>
      <c r="J934" s="348">
        <f t="shared" si="677"/>
        <v>0</v>
      </c>
      <c r="K934" s="104">
        <f t="shared" si="593"/>
        <v>58754.6</v>
      </c>
      <c r="L934" s="104">
        <f t="shared" si="594"/>
        <v>29377.3</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hidden="1" customHeight="1" x14ac:dyDescent="0.2">
      <c r="A935" s="335"/>
      <c r="B935" s="336"/>
      <c r="C935" s="717" t="s">
        <v>705</v>
      </c>
      <c r="D935" s="338"/>
      <c r="E935" s="345"/>
      <c r="F935" s="346"/>
      <c r="G935" s="341"/>
      <c r="H935" s="563">
        <f t="shared" ref="H935:J938" si="678">ROUND(F935*H$7, )</f>
        <v>0</v>
      </c>
      <c r="I935" s="564">
        <f t="shared" si="678"/>
        <v>0</v>
      </c>
      <c r="J935" s="564">
        <f t="shared" si="678"/>
        <v>0</v>
      </c>
      <c r="K935" s="104">
        <f t="shared" si="593"/>
        <v>0</v>
      </c>
      <c r="L935" s="104">
        <f t="shared" si="594"/>
        <v>0</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717" t="s">
        <v>880</v>
      </c>
      <c r="D936" s="344"/>
      <c r="E936" s="166">
        <v>24928.7</v>
      </c>
      <c r="F936" s="167"/>
      <c r="G936" s="341">
        <f t="shared" ref="G936:G942" si="679">SUM(F936,E936)</f>
        <v>24928.7</v>
      </c>
      <c r="H936" s="349">
        <f t="shared" si="678"/>
        <v>0</v>
      </c>
      <c r="I936" s="350">
        <f t="shared" ref="I936:I938" si="680">ROUND(F936*I$7, )</f>
        <v>0</v>
      </c>
      <c r="J936" s="350">
        <f t="shared" ref="J936:J938" si="681">ROUND(F936*J$7, )</f>
        <v>0</v>
      </c>
      <c r="K936" s="104">
        <f t="shared" si="593"/>
        <v>49857.4</v>
      </c>
      <c r="L936" s="104">
        <f t="shared" si="594"/>
        <v>24928.7</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717" t="s">
        <v>881</v>
      </c>
      <c r="D937" s="344"/>
      <c r="E937" s="166">
        <v>3.6</v>
      </c>
      <c r="F937" s="167"/>
      <c r="G937" s="341">
        <f t="shared" si="679"/>
        <v>3.6</v>
      </c>
      <c r="H937" s="349">
        <f t="shared" si="678"/>
        <v>0</v>
      </c>
      <c r="I937" s="350">
        <f t="shared" si="680"/>
        <v>0</v>
      </c>
      <c r="J937" s="350">
        <f t="shared" si="681"/>
        <v>0</v>
      </c>
      <c r="K937" s="104">
        <f t="shared" si="593"/>
        <v>7.2</v>
      </c>
      <c r="L937" s="104">
        <f t="shared" si="594"/>
        <v>3.6</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5"/>
      <c r="B938" s="336"/>
      <c r="C938" s="717" t="s">
        <v>882</v>
      </c>
      <c r="D938" s="344"/>
      <c r="E938" s="166">
        <v>4445</v>
      </c>
      <c r="F938" s="167"/>
      <c r="G938" s="341">
        <f t="shared" si="679"/>
        <v>4445</v>
      </c>
      <c r="H938" s="349">
        <f t="shared" si="678"/>
        <v>0</v>
      </c>
      <c r="I938" s="350">
        <f t="shared" si="680"/>
        <v>0</v>
      </c>
      <c r="J938" s="350">
        <f t="shared" si="681"/>
        <v>0</v>
      </c>
      <c r="K938" s="104">
        <f t="shared" si="593"/>
        <v>8890</v>
      </c>
      <c r="L938" s="104">
        <f t="shared" si="594"/>
        <v>4445</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5"/>
      <c r="B939" s="336"/>
      <c r="C939" s="717" t="s">
        <v>707</v>
      </c>
      <c r="D939" s="344"/>
      <c r="E939" s="166">
        <v>127820.4</v>
      </c>
      <c r="F939" s="167">
        <f>SUM(F940:F942)</f>
        <v>-32</v>
      </c>
      <c r="G939" s="341">
        <f t="shared" si="679"/>
        <v>127788.4</v>
      </c>
      <c r="H939" s="349"/>
      <c r="I939" s="350"/>
      <c r="J939" s="350"/>
      <c r="K939" s="104">
        <f t="shared" si="593"/>
        <v>255576.8</v>
      </c>
      <c r="L939" s="104">
        <f t="shared" si="594"/>
        <v>127788.4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35"/>
      <c r="B940" s="336"/>
      <c r="C940" s="717" t="s">
        <v>883</v>
      </c>
      <c r="D940" s="344"/>
      <c r="E940" s="166">
        <v>127820.4</v>
      </c>
      <c r="F940" s="167">
        <v>-32</v>
      </c>
      <c r="G940" s="341">
        <f t="shared" si="679"/>
        <v>127788.4</v>
      </c>
      <c r="H940" s="349"/>
      <c r="I940" s="350"/>
      <c r="J940" s="350"/>
      <c r="K940" s="104">
        <f t="shared" si="593"/>
        <v>255576.8</v>
      </c>
      <c r="L940" s="104">
        <f t="shared" si="594"/>
        <v>127788.4</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5"/>
      <c r="B941" s="336"/>
      <c r="C941" s="717" t="s">
        <v>884</v>
      </c>
      <c r="D941" s="338"/>
      <c r="E941" s="166">
        <v>0</v>
      </c>
      <c r="F941" s="167"/>
      <c r="G941" s="341">
        <f t="shared" si="679"/>
        <v>0</v>
      </c>
      <c r="H941" s="349"/>
      <c r="I941" s="350"/>
      <c r="J941" s="350"/>
      <c r="K941" s="104">
        <f t="shared" si="593"/>
        <v>0</v>
      </c>
      <c r="L941" s="104">
        <f t="shared" si="594"/>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35"/>
      <c r="B942" s="336"/>
      <c r="C942" s="717" t="s">
        <v>885</v>
      </c>
      <c r="D942" s="338"/>
      <c r="E942" s="166">
        <v>0</v>
      </c>
      <c r="F942" s="167"/>
      <c r="G942" s="341">
        <f t="shared" si="679"/>
        <v>0</v>
      </c>
      <c r="H942" s="349"/>
      <c r="I942" s="350"/>
      <c r="J942" s="350"/>
      <c r="K942" s="104">
        <f t="shared" si="593"/>
        <v>0</v>
      </c>
      <c r="L942" s="104">
        <f t="shared" si="594"/>
        <v>0</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24.75" customHeight="1" x14ac:dyDescent="0.2">
      <c r="A943" s="740" t="s">
        <v>785</v>
      </c>
      <c r="B943" s="739"/>
      <c r="C943" s="741"/>
      <c r="D943" s="366" t="s">
        <v>886</v>
      </c>
      <c r="E943" s="321">
        <v>35128</v>
      </c>
      <c r="F943" s="322">
        <f t="shared" ref="F943:G943" si="682">SUM(F952:F953)</f>
        <v>0</v>
      </c>
      <c r="G943" s="323">
        <f t="shared" si="682"/>
        <v>35128</v>
      </c>
      <c r="H943" s="399">
        <f t="shared" ref="H943:J943" si="683">SUM(H953)</f>
        <v>0</v>
      </c>
      <c r="I943" s="400">
        <f t="shared" si="683"/>
        <v>0</v>
      </c>
      <c r="J943" s="400">
        <f t="shared" si="683"/>
        <v>0</v>
      </c>
      <c r="K943" s="104">
        <f t="shared" si="593"/>
        <v>70256</v>
      </c>
      <c r="L943" s="104">
        <f t="shared" si="594"/>
        <v>35128</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66.75" customHeight="1" x14ac:dyDescent="0.2">
      <c r="A944" s="565"/>
      <c r="B944" s="566"/>
      <c r="C944" s="353" t="s">
        <v>887</v>
      </c>
      <c r="D944" s="448"/>
      <c r="E944" s="345">
        <v>34843</v>
      </c>
      <c r="F944" s="346"/>
      <c r="G944" s="481">
        <f t="shared" ref="G944:G952" si="684">SUM(F944,E944)</f>
        <v>34843</v>
      </c>
      <c r="H944" s="482"/>
      <c r="I944" s="483"/>
      <c r="J944" s="483"/>
      <c r="K944" s="104">
        <f t="shared" si="593"/>
        <v>69686</v>
      </c>
      <c r="L944" s="104">
        <f t="shared" si="594"/>
        <v>34843</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51" customHeight="1" x14ac:dyDescent="0.2">
      <c r="A945" s="565"/>
      <c r="B945" s="566"/>
      <c r="C945" s="353" t="s">
        <v>888</v>
      </c>
      <c r="D945" s="448"/>
      <c r="E945" s="345">
        <v>192.5</v>
      </c>
      <c r="F945" s="346">
        <f>SUM(F946:F947)</f>
        <v>0</v>
      </c>
      <c r="G945" s="481">
        <f t="shared" si="684"/>
        <v>192.5</v>
      </c>
      <c r="H945" s="482"/>
      <c r="I945" s="483"/>
      <c r="J945" s="483"/>
      <c r="K945" s="104">
        <f t="shared" si="593"/>
        <v>385</v>
      </c>
      <c r="L945" s="104">
        <f t="shared" si="594"/>
        <v>192.5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5">
        <v>1.5</v>
      </c>
      <c r="F946" s="346"/>
      <c r="G946" s="481">
        <f t="shared" si="684"/>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5">
        <v>191</v>
      </c>
      <c r="F947" s="346"/>
      <c r="G947" s="481">
        <f t="shared" si="684"/>
        <v>191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76.5" customHeight="1" x14ac:dyDescent="0.2">
      <c r="A948" s="565"/>
      <c r="B948" s="566"/>
      <c r="C948" s="353" t="s">
        <v>890</v>
      </c>
      <c r="D948" s="448"/>
      <c r="E948" s="345">
        <v>92.5</v>
      </c>
      <c r="F948" s="346">
        <f>SUM(F949:F950)</f>
        <v>0</v>
      </c>
      <c r="G948" s="481">
        <f t="shared" si="684"/>
        <v>92.5</v>
      </c>
      <c r="H948" s="482"/>
      <c r="I948" s="483"/>
      <c r="J948" s="483"/>
      <c r="K948" s="104">
        <f>SUM(E948:G948)</f>
        <v>185</v>
      </c>
      <c r="L948" s="104">
        <f>IF(G948&lt;&gt;0,G948,0)</f>
        <v>92.5</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5"/>
      <c r="B949" s="566"/>
      <c r="C949" s="353" t="s">
        <v>788</v>
      </c>
      <c r="D949" s="448"/>
      <c r="E949" s="345">
        <v>1.5</v>
      </c>
      <c r="F949" s="346"/>
      <c r="G949" s="481">
        <f t="shared" si="684"/>
        <v>1.5</v>
      </c>
      <c r="H949" s="482"/>
      <c r="I949" s="483"/>
      <c r="J949" s="483"/>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565"/>
      <c r="B950" s="566"/>
      <c r="C950" s="353" t="s">
        <v>889</v>
      </c>
      <c r="D950" s="448"/>
      <c r="E950" s="676">
        <v>91</v>
      </c>
      <c r="F950" s="676"/>
      <c r="G950" s="481">
        <f t="shared" si="684"/>
        <v>91</v>
      </c>
      <c r="H950" s="482"/>
      <c r="I950" s="483"/>
      <c r="J950" s="483"/>
      <c r="K950" s="104"/>
      <c r="L950" s="104"/>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89.25" hidden="1" customHeight="1" x14ac:dyDescent="0.2">
      <c r="A951" s="565"/>
      <c r="B951" s="566"/>
      <c r="C951" s="353" t="s">
        <v>891</v>
      </c>
      <c r="D951" s="448"/>
      <c r="E951" s="345">
        <v>0</v>
      </c>
      <c r="F951" s="346"/>
      <c r="G951" s="481">
        <f t="shared" si="684"/>
        <v>0</v>
      </c>
      <c r="H951" s="482"/>
      <c r="I951" s="483"/>
      <c r="J951" s="483"/>
      <c r="K951" s="104">
        <f t="shared" ref="K951:K988" si="685">SUM(E951:G951)</f>
        <v>0</v>
      </c>
      <c r="L951" s="104">
        <f t="shared" ref="L951:L982" si="686">IF(G951&lt;&gt;0,G951,0)</f>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5"/>
      <c r="B952" s="336"/>
      <c r="C952" s="717" t="s">
        <v>706</v>
      </c>
      <c r="D952" s="338"/>
      <c r="E952" s="677">
        <v>3</v>
      </c>
      <c r="F952" s="677">
        <f>SUM(F946,F949)</f>
        <v>0</v>
      </c>
      <c r="G952" s="341">
        <f t="shared" si="684"/>
        <v>3</v>
      </c>
      <c r="H952" s="342">
        <f t="shared" ref="H952:J952" si="687">ROUND(F952*H$7, )</f>
        <v>0</v>
      </c>
      <c r="I952" s="343">
        <f t="shared" si="687"/>
        <v>3</v>
      </c>
      <c r="J952" s="343">
        <f t="shared" si="687"/>
        <v>0</v>
      </c>
      <c r="K952" s="104">
        <f t="shared" si="685"/>
        <v>6</v>
      </c>
      <c r="L952" s="104">
        <f t="shared" si="686"/>
        <v>3</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335"/>
      <c r="B953" s="336"/>
      <c r="C953" s="717" t="s">
        <v>707</v>
      </c>
      <c r="D953" s="338"/>
      <c r="E953" s="166">
        <v>35125</v>
      </c>
      <c r="F953" s="167">
        <f t="shared" ref="F953:G953" si="688">SUM(F944,F947,F950,F951)</f>
        <v>0</v>
      </c>
      <c r="G953" s="195">
        <f t="shared" si="688"/>
        <v>35125</v>
      </c>
      <c r="H953" s="354"/>
      <c r="I953" s="355"/>
      <c r="J953" s="355"/>
      <c r="K953" s="104">
        <f t="shared" si="685"/>
        <v>70250</v>
      </c>
      <c r="L953" s="104">
        <f t="shared" si="686"/>
        <v>35125</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37.5" hidden="1" customHeight="1" x14ac:dyDescent="0.2">
      <c r="A954" s="742" t="s">
        <v>892</v>
      </c>
      <c r="B954" s="739"/>
      <c r="C954" s="741"/>
      <c r="D954" s="366"/>
      <c r="E954" s="367">
        <v>0</v>
      </c>
      <c r="F954" s="368">
        <f t="shared" ref="F954:G954" si="689">SUM(F955)</f>
        <v>0</v>
      </c>
      <c r="G954" s="490">
        <f t="shared" si="689"/>
        <v>0</v>
      </c>
      <c r="H954" s="458">
        <f t="shared" ref="H954:J961" si="690">ROUND(F954*H$7, )</f>
        <v>0</v>
      </c>
      <c r="I954" s="459">
        <f t="shared" si="690"/>
        <v>0</v>
      </c>
      <c r="J954" s="459">
        <f t="shared" si="690"/>
        <v>0</v>
      </c>
      <c r="K954" s="104">
        <f t="shared" si="685"/>
        <v>0</v>
      </c>
      <c r="L954" s="104">
        <f t="shared" si="68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35"/>
      <c r="B955" s="336"/>
      <c r="C955" s="717" t="s">
        <v>707</v>
      </c>
      <c r="D955" s="338"/>
      <c r="E955" s="339">
        <v>0</v>
      </c>
      <c r="F955" s="340"/>
      <c r="G955" s="341">
        <f>SUM(F955,E955)</f>
        <v>0</v>
      </c>
      <c r="H955" s="342">
        <f t="shared" si="690"/>
        <v>0</v>
      </c>
      <c r="I955" s="343">
        <f t="shared" si="690"/>
        <v>0</v>
      </c>
      <c r="J955" s="343">
        <f t="shared" si="690"/>
        <v>0</v>
      </c>
      <c r="K955" s="104">
        <f t="shared" si="685"/>
        <v>0</v>
      </c>
      <c r="L955" s="104">
        <f t="shared" si="686"/>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5" hidden="1" customHeight="1" x14ac:dyDescent="0.2">
      <c r="A956" s="743" t="s">
        <v>893</v>
      </c>
      <c r="B956" s="739"/>
      <c r="C956" s="741"/>
      <c r="D956" s="568"/>
      <c r="E956" s="569">
        <v>0</v>
      </c>
      <c r="F956" s="570">
        <f t="shared" ref="F956:G956" si="691">SUM(F957)</f>
        <v>0</v>
      </c>
      <c r="G956" s="490">
        <f t="shared" si="691"/>
        <v>0</v>
      </c>
      <c r="H956" s="571">
        <f t="shared" si="690"/>
        <v>0</v>
      </c>
      <c r="I956" s="572">
        <f t="shared" si="690"/>
        <v>0</v>
      </c>
      <c r="J956" s="572">
        <f t="shared" si="690"/>
        <v>0</v>
      </c>
      <c r="K956" s="104">
        <f t="shared" si="685"/>
        <v>0</v>
      </c>
      <c r="L956" s="104">
        <f t="shared" si="686"/>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35"/>
      <c r="B957" s="336"/>
      <c r="C957" s="717" t="s">
        <v>707</v>
      </c>
      <c r="D957" s="338"/>
      <c r="E957" s="345">
        <v>0</v>
      </c>
      <c r="F957" s="346"/>
      <c r="G957" s="341">
        <f>SUM(F957,E957)</f>
        <v>0</v>
      </c>
      <c r="H957" s="342">
        <f t="shared" si="690"/>
        <v>0</v>
      </c>
      <c r="I957" s="343">
        <f t="shared" si="690"/>
        <v>0</v>
      </c>
      <c r="J957" s="343">
        <f t="shared" si="690"/>
        <v>0</v>
      </c>
      <c r="K957" s="104">
        <f t="shared" si="685"/>
        <v>0</v>
      </c>
      <c r="L957" s="104">
        <f t="shared" si="686"/>
        <v>0</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t="s">
        <v>894</v>
      </c>
      <c r="B958" s="318"/>
      <c r="C958" s="319"/>
      <c r="D958" s="320"/>
      <c r="E958" s="321">
        <v>11711</v>
      </c>
      <c r="F958" s="322">
        <f t="shared" ref="F958:G958" si="692">SUM(F959,F962)</f>
        <v>0</v>
      </c>
      <c r="G958" s="323">
        <f t="shared" si="692"/>
        <v>11711</v>
      </c>
      <c r="H958" s="324">
        <f t="shared" si="690"/>
        <v>0</v>
      </c>
      <c r="I958" s="325">
        <f t="shared" si="690"/>
        <v>12018</v>
      </c>
      <c r="J958" s="325">
        <f t="shared" si="690"/>
        <v>0</v>
      </c>
      <c r="K958" s="104">
        <f t="shared" si="685"/>
        <v>23422</v>
      </c>
      <c r="L958" s="104">
        <f t="shared" si="686"/>
        <v>11711</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6" t="s">
        <v>895</v>
      </c>
      <c r="B959" s="327"/>
      <c r="C959" s="328"/>
      <c r="D959" s="329">
        <v>84020602</v>
      </c>
      <c r="E959" s="330">
        <v>13106</v>
      </c>
      <c r="F959" s="331">
        <f t="shared" ref="F959:G959" si="693">SUM(F960:F961)</f>
        <v>0</v>
      </c>
      <c r="G959" s="332">
        <f t="shared" si="693"/>
        <v>13106</v>
      </c>
      <c r="H959" s="333">
        <f t="shared" si="690"/>
        <v>0</v>
      </c>
      <c r="I959" s="334">
        <f t="shared" si="690"/>
        <v>13450</v>
      </c>
      <c r="J959" s="334">
        <f t="shared" si="690"/>
        <v>0</v>
      </c>
      <c r="K959" s="104">
        <f t="shared" si="685"/>
        <v>26212</v>
      </c>
      <c r="L959" s="104">
        <f t="shared" si="686"/>
        <v>13106</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5" customHeight="1" x14ac:dyDescent="0.25">
      <c r="A960" s="335"/>
      <c r="B960" s="336"/>
      <c r="C960" s="717" t="s">
        <v>706</v>
      </c>
      <c r="D960" s="344"/>
      <c r="E960" s="345">
        <v>7704</v>
      </c>
      <c r="F960" s="346"/>
      <c r="G960" s="341">
        <f t="shared" ref="G960:G961" si="694">SUM(F960,E960)</f>
        <v>7704</v>
      </c>
      <c r="H960" s="349">
        <f t="shared" si="690"/>
        <v>0</v>
      </c>
      <c r="I960" s="350">
        <f>ROUND(F960*I$7, )</f>
        <v>0</v>
      </c>
      <c r="J960" s="350">
        <f>ROUND(F960*J$7, )</f>
        <v>0</v>
      </c>
      <c r="K960" s="104">
        <f t="shared" si="685"/>
        <v>15408</v>
      </c>
      <c r="L960" s="104">
        <f t="shared" si="686"/>
        <v>7704</v>
      </c>
      <c r="M960" s="351">
        <v>0.1</v>
      </c>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717" t="s">
        <v>707</v>
      </c>
      <c r="D961" s="344"/>
      <c r="E961" s="345">
        <v>5402</v>
      </c>
      <c r="F961" s="346"/>
      <c r="G961" s="341">
        <f t="shared" si="694"/>
        <v>5402</v>
      </c>
      <c r="H961" s="349">
        <f t="shared" si="690"/>
        <v>0</v>
      </c>
      <c r="I961" s="350">
        <f t="shared" si="690"/>
        <v>5544</v>
      </c>
      <c r="J961" s="350">
        <f t="shared" si="690"/>
        <v>0</v>
      </c>
      <c r="K961" s="104">
        <f t="shared" si="685"/>
        <v>10804</v>
      </c>
      <c r="L961" s="104">
        <f t="shared" si="686"/>
        <v>5402</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17" t="s">
        <v>716</v>
      </c>
      <c r="B962" s="318"/>
      <c r="C962" s="319"/>
      <c r="D962" s="320">
        <v>84020602</v>
      </c>
      <c r="E962" s="367">
        <v>-1395</v>
      </c>
      <c r="F962" s="368">
        <f t="shared" ref="F962:J962" si="695">SUM(F963:F964)</f>
        <v>0</v>
      </c>
      <c r="G962" s="369">
        <f t="shared" si="695"/>
        <v>-1395</v>
      </c>
      <c r="H962" s="370">
        <f t="shared" si="695"/>
        <v>0</v>
      </c>
      <c r="I962" s="371">
        <f t="shared" si="695"/>
        <v>0</v>
      </c>
      <c r="J962" s="371">
        <f t="shared" si="695"/>
        <v>0</v>
      </c>
      <c r="K962" s="104">
        <f t="shared" si="685"/>
        <v>-2790</v>
      </c>
      <c r="L962" s="104">
        <f t="shared" si="686"/>
        <v>-1395</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5"/>
      <c r="B963" s="336"/>
      <c r="C963" s="717" t="s">
        <v>706</v>
      </c>
      <c r="D963" s="338"/>
      <c r="E963" s="345">
        <v>-1149</v>
      </c>
      <c r="F963" s="346"/>
      <c r="G963" s="341">
        <f t="shared" ref="G963:G964" si="696">SUM(F963,E963)</f>
        <v>-1149</v>
      </c>
      <c r="H963" s="347"/>
      <c r="I963" s="348"/>
      <c r="J963" s="348"/>
      <c r="K963" s="104">
        <f t="shared" si="685"/>
        <v>-2298</v>
      </c>
      <c r="L963" s="104">
        <f t="shared" si="686"/>
        <v>-1149</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35"/>
      <c r="B964" s="336"/>
      <c r="C964" s="717" t="s">
        <v>707</v>
      </c>
      <c r="D964" s="338"/>
      <c r="E964" s="345">
        <v>-246</v>
      </c>
      <c r="F964" s="346"/>
      <c r="G964" s="341">
        <f t="shared" si="696"/>
        <v>-246</v>
      </c>
      <c r="H964" s="347"/>
      <c r="I964" s="348"/>
      <c r="J964" s="348"/>
      <c r="K964" s="104">
        <f t="shared" si="685"/>
        <v>-492</v>
      </c>
      <c r="L964" s="104">
        <f t="shared" si="686"/>
        <v>-246</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287" t="s">
        <v>896</v>
      </c>
      <c r="B965" s="288"/>
      <c r="C965" s="289"/>
      <c r="D965" s="290"/>
      <c r="E965" s="315">
        <v>5163.5000000000009</v>
      </c>
      <c r="F965" s="316">
        <f t="shared" ref="F965:J965" si="697">SUM(F968,F975)</f>
        <v>0</v>
      </c>
      <c r="G965" s="316">
        <f t="shared" si="697"/>
        <v>5163.5000000000009</v>
      </c>
      <c r="H965" s="573">
        <f t="shared" si="697"/>
        <v>0</v>
      </c>
      <c r="I965" s="574">
        <f t="shared" si="697"/>
        <v>0</v>
      </c>
      <c r="J965" s="574">
        <f t="shared" si="697"/>
        <v>0</v>
      </c>
      <c r="K965" s="104">
        <f t="shared" si="685"/>
        <v>10327.000000000002</v>
      </c>
      <c r="L965" s="104">
        <f t="shared" si="686"/>
        <v>5163.5000000000009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402"/>
      <c r="B966" s="403" t="s">
        <v>706</v>
      </c>
      <c r="C966" s="404"/>
      <c r="D966" s="405"/>
      <c r="E966" s="406">
        <v>0</v>
      </c>
      <c r="F966" s="407">
        <f>SUM(F970)</f>
        <v>0</v>
      </c>
      <c r="G966" s="408">
        <f>SUM(F966,E966)</f>
        <v>0</v>
      </c>
      <c r="H966" s="409">
        <f t="shared" ref="H966:J966" si="698">ROUND(F966*H$7, )</f>
        <v>0</v>
      </c>
      <c r="I966" s="410">
        <f t="shared" si="698"/>
        <v>0</v>
      </c>
      <c r="J966" s="410">
        <f t="shared" si="698"/>
        <v>0</v>
      </c>
      <c r="K966" s="104">
        <f t="shared" si="685"/>
        <v>0</v>
      </c>
      <c r="L966" s="104">
        <f t="shared" si="686"/>
        <v>0</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402"/>
      <c r="B967" s="403" t="s">
        <v>707</v>
      </c>
      <c r="C967" s="404"/>
      <c r="D967" s="510"/>
      <c r="E967" s="511">
        <v>5163.5000000000009</v>
      </c>
      <c r="F967" s="512">
        <f>SUM(F971,F973,F974,F977,F979)</f>
        <v>0</v>
      </c>
      <c r="G967" s="513">
        <f>SUM(G971,G973,G974,G977,G979)</f>
        <v>5163.5000000000009</v>
      </c>
      <c r="H967" s="514">
        <f t="shared" ref="H967:J967" si="699">SUM(H969:H974,H977)</f>
        <v>0</v>
      </c>
      <c r="I967" s="515">
        <f t="shared" si="699"/>
        <v>0</v>
      </c>
      <c r="J967" s="515">
        <f t="shared" si="699"/>
        <v>0</v>
      </c>
      <c r="K967" s="104">
        <f t="shared" si="685"/>
        <v>10327.000000000002</v>
      </c>
      <c r="L967" s="104">
        <f t="shared" si="686"/>
        <v>5163.5000000000009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t="s">
        <v>897</v>
      </c>
      <c r="B968" s="318"/>
      <c r="C968" s="319"/>
      <c r="D968" s="320"/>
      <c r="E968" s="321">
        <v>5163.5000000000009</v>
      </c>
      <c r="F968" s="322">
        <f>SUM(F969,F972,F974)</f>
        <v>0</v>
      </c>
      <c r="G968" s="323">
        <f>SUM(G969,G972,G974)</f>
        <v>5163.5000000000009</v>
      </c>
      <c r="H968" s="399">
        <f t="shared" ref="H968:J968" si="700">SUM(H969,H974)</f>
        <v>0</v>
      </c>
      <c r="I968" s="400">
        <f t="shared" si="700"/>
        <v>0</v>
      </c>
      <c r="J968" s="400">
        <f t="shared" si="700"/>
        <v>0</v>
      </c>
      <c r="K968" s="104">
        <f t="shared" si="685"/>
        <v>10327.000000000002</v>
      </c>
      <c r="L968" s="104">
        <f t="shared" si="686"/>
        <v>5163.5000000000009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75" t="s">
        <v>897</v>
      </c>
      <c r="B969" s="576"/>
      <c r="C969" s="577"/>
      <c r="D969" s="344" t="s">
        <v>898</v>
      </c>
      <c r="E969" s="345">
        <v>5260.5000000000009</v>
      </c>
      <c r="F969" s="346">
        <f t="shared" ref="F969:J969" si="701">SUM(F971,F970)</f>
        <v>0</v>
      </c>
      <c r="G969" s="442">
        <f t="shared" si="701"/>
        <v>5260.5000000000009</v>
      </c>
      <c r="H969" s="347">
        <f t="shared" si="701"/>
        <v>0</v>
      </c>
      <c r="I969" s="348">
        <f t="shared" si="701"/>
        <v>0</v>
      </c>
      <c r="J969" s="348">
        <f t="shared" si="701"/>
        <v>0</v>
      </c>
      <c r="K969" s="104">
        <f t="shared" si="685"/>
        <v>10521.000000000002</v>
      </c>
      <c r="L969" s="104">
        <f t="shared" si="686"/>
        <v>5260.5000000000009</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575"/>
      <c r="B970" s="576"/>
      <c r="C970" s="577" t="s">
        <v>706</v>
      </c>
      <c r="D970" s="578"/>
      <c r="E970" s="345">
        <v>0</v>
      </c>
      <c r="F970" s="346"/>
      <c r="G970" s="341">
        <f t="shared" ref="G970:G974" si="702">SUM(F970,E970)</f>
        <v>0</v>
      </c>
      <c r="H970" s="349"/>
      <c r="I970" s="350"/>
      <c r="J970" s="350"/>
      <c r="K970" s="104">
        <f t="shared" si="685"/>
        <v>0</v>
      </c>
      <c r="L970" s="104">
        <f t="shared" si="686"/>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575"/>
      <c r="B971" s="576"/>
      <c r="C971" s="577" t="s">
        <v>707</v>
      </c>
      <c r="D971" s="579"/>
      <c r="E971" s="345">
        <v>5260.5000000000009</v>
      </c>
      <c r="F971" s="346"/>
      <c r="G971" s="341">
        <f t="shared" si="702"/>
        <v>5260.5000000000009</v>
      </c>
      <c r="H971" s="349"/>
      <c r="I971" s="350"/>
      <c r="J971" s="350"/>
      <c r="K971" s="104">
        <f t="shared" si="685"/>
        <v>10521.000000000002</v>
      </c>
      <c r="L971" s="104">
        <f t="shared" si="686"/>
        <v>5260.5000000000009</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17" t="s">
        <v>716</v>
      </c>
      <c r="B972" s="318"/>
      <c r="C972" s="319"/>
      <c r="D972" s="320">
        <v>870250</v>
      </c>
      <c r="E972" s="367">
        <v>-97</v>
      </c>
      <c r="F972" s="368">
        <f t="shared" ref="F972:J972" si="703">SUM(F973)</f>
        <v>0</v>
      </c>
      <c r="G972" s="369">
        <f t="shared" si="703"/>
        <v>-97</v>
      </c>
      <c r="H972" s="370">
        <f t="shared" si="703"/>
        <v>0</v>
      </c>
      <c r="I972" s="371">
        <f t="shared" si="703"/>
        <v>0</v>
      </c>
      <c r="J972" s="371">
        <f t="shared" si="703"/>
        <v>0</v>
      </c>
      <c r="K972" s="104">
        <f t="shared" ref="K972:K973" si="704">SUM(E972:G972)</f>
        <v>-194</v>
      </c>
      <c r="L972" s="104">
        <f t="shared" si="686"/>
        <v>-97</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335"/>
      <c r="B973" s="336"/>
      <c r="C973" s="717" t="s">
        <v>707</v>
      </c>
      <c r="D973" s="338"/>
      <c r="E973" s="345">
        <v>-97</v>
      </c>
      <c r="F973" s="346"/>
      <c r="G973" s="341">
        <f>SUM(F973,E973)</f>
        <v>-97</v>
      </c>
      <c r="H973" s="347"/>
      <c r="I973" s="348"/>
      <c r="J973" s="348"/>
      <c r="K973" s="104">
        <f t="shared" si="704"/>
        <v>-194</v>
      </c>
      <c r="L973" s="104">
        <f t="shared" si="686"/>
        <v>-97</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575" t="s">
        <v>899</v>
      </c>
      <c r="B974" s="576"/>
      <c r="C974" s="577"/>
      <c r="D974" s="578"/>
      <c r="E974" s="345">
        <v>0</v>
      </c>
      <c r="F974" s="346"/>
      <c r="G974" s="341">
        <f t="shared" si="702"/>
        <v>0</v>
      </c>
      <c r="H974" s="349">
        <f t="shared" ref="H974:J974" si="705">ROUND(F974*H$7, )</f>
        <v>0</v>
      </c>
      <c r="I974" s="350">
        <f t="shared" si="705"/>
        <v>0</v>
      </c>
      <c r="J974" s="350">
        <f t="shared" si="705"/>
        <v>0</v>
      </c>
      <c r="K974" s="104">
        <f t="shared" si="685"/>
        <v>0</v>
      </c>
      <c r="L974" s="104">
        <f t="shared" si="68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317" t="s">
        <v>900</v>
      </c>
      <c r="B975" s="318"/>
      <c r="C975" s="319"/>
      <c r="D975" s="366">
        <v>870205</v>
      </c>
      <c r="E975" s="321">
        <v>0</v>
      </c>
      <c r="F975" s="699">
        <f t="shared" ref="F975:G975" si="706">SUM(F976,F978)</f>
        <v>0</v>
      </c>
      <c r="G975" s="323">
        <f t="shared" si="706"/>
        <v>0</v>
      </c>
      <c r="H975" s="324">
        <f t="shared" ref="H975:J975" si="707">SUM(H976)</f>
        <v>0</v>
      </c>
      <c r="I975" s="325">
        <f t="shared" si="707"/>
        <v>0</v>
      </c>
      <c r="J975" s="325">
        <f t="shared" si="707"/>
        <v>0</v>
      </c>
      <c r="K975" s="104">
        <f t="shared" si="685"/>
        <v>0</v>
      </c>
      <c r="L975" s="104">
        <f t="shared" si="686"/>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35"/>
      <c r="B976" s="360" t="s">
        <v>901</v>
      </c>
      <c r="C976" s="717"/>
      <c r="D976" s="338"/>
      <c r="E976" s="345">
        <v>0</v>
      </c>
      <c r="F976" s="346">
        <f t="shared" ref="F976:J976" si="708">SUM(F977)</f>
        <v>0</v>
      </c>
      <c r="G976" s="442">
        <f t="shared" si="708"/>
        <v>0</v>
      </c>
      <c r="H976" s="349">
        <f t="shared" si="708"/>
        <v>0</v>
      </c>
      <c r="I976" s="350">
        <f t="shared" si="708"/>
        <v>0</v>
      </c>
      <c r="J976" s="350">
        <f t="shared" si="708"/>
        <v>0</v>
      </c>
      <c r="K976" s="104">
        <f t="shared" si="685"/>
        <v>0</v>
      </c>
      <c r="L976" s="104">
        <f t="shared" si="68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575"/>
      <c r="B977" s="576"/>
      <c r="C977" s="717" t="s">
        <v>902</v>
      </c>
      <c r="D977" s="578"/>
      <c r="E977" s="345">
        <v>0</v>
      </c>
      <c r="F977" s="346"/>
      <c r="G977" s="341">
        <f>SUM(F977,E977)</f>
        <v>0</v>
      </c>
      <c r="H977" s="349"/>
      <c r="I977" s="350"/>
      <c r="J977" s="350"/>
      <c r="K977" s="104">
        <f t="shared" si="685"/>
        <v>0</v>
      </c>
      <c r="L977" s="104">
        <f t="shared" si="686"/>
        <v>0</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t="s">
        <v>716</v>
      </c>
      <c r="B978" s="318"/>
      <c r="C978" s="319"/>
      <c r="D978" s="320">
        <v>870250</v>
      </c>
      <c r="E978" s="367">
        <v>0</v>
      </c>
      <c r="F978" s="368">
        <f t="shared" ref="F978:J978" si="709">SUM(F979)</f>
        <v>0</v>
      </c>
      <c r="G978" s="369">
        <f t="shared" si="709"/>
        <v>0</v>
      </c>
      <c r="H978" s="370">
        <f t="shared" si="709"/>
        <v>0</v>
      </c>
      <c r="I978" s="371">
        <f t="shared" si="709"/>
        <v>0</v>
      </c>
      <c r="J978" s="371">
        <f t="shared" si="709"/>
        <v>0</v>
      </c>
      <c r="K978" s="104">
        <f t="shared" si="685"/>
        <v>0</v>
      </c>
      <c r="L978" s="104">
        <f t="shared" si="686"/>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335"/>
      <c r="B979" s="336"/>
      <c r="C979" s="717" t="s">
        <v>707</v>
      </c>
      <c r="D979" s="338"/>
      <c r="E979" s="345">
        <v>0</v>
      </c>
      <c r="F979" s="346"/>
      <c r="G979" s="341">
        <f>SUM(F979,E979)</f>
        <v>0</v>
      </c>
      <c r="H979" s="347"/>
      <c r="I979" s="348"/>
      <c r="J979" s="348"/>
      <c r="K979" s="104">
        <f t="shared" si="685"/>
        <v>0</v>
      </c>
      <c r="L979" s="104">
        <f t="shared" si="686"/>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580" t="s">
        <v>903</v>
      </c>
      <c r="B980" s="581"/>
      <c r="C980" s="582"/>
      <c r="D980" s="583"/>
      <c r="E980" s="584">
        <v>-30772.999999999942</v>
      </c>
      <c r="F980" s="585">
        <f t="shared" ref="F980:J980" si="710">SUM(F981:F982)</f>
        <v>0</v>
      </c>
      <c r="G980" s="586">
        <f t="shared" si="710"/>
        <v>-30772.999999999942</v>
      </c>
      <c r="H980" s="587" t="e">
        <f t="shared" si="710"/>
        <v>#REF!</v>
      </c>
      <c r="I980" s="588" t="e">
        <f t="shared" si="710"/>
        <v>#REF!</v>
      </c>
      <c r="J980" s="588" t="e">
        <f t="shared" si="710"/>
        <v>#REF!</v>
      </c>
      <c r="K980" s="104">
        <f t="shared" si="685"/>
        <v>-61545.999999999884</v>
      </c>
      <c r="L980" s="104">
        <f t="shared" si="686"/>
        <v>-30772.999999999942</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80"/>
      <c r="B981" s="589" t="s">
        <v>904</v>
      </c>
      <c r="C981" s="590"/>
      <c r="D981" s="591"/>
      <c r="E981" s="592">
        <v>0</v>
      </c>
      <c r="F981" s="593">
        <f t="shared" ref="F981:J981" si="711">IF(F10&gt;F582,F10-F582,0)</f>
        <v>0</v>
      </c>
      <c r="G981" s="594">
        <f t="shared" si="711"/>
        <v>0</v>
      </c>
      <c r="H981" s="595" t="e">
        <f t="shared" si="711"/>
        <v>#REF!</v>
      </c>
      <c r="I981" s="596" t="e">
        <f t="shared" si="711"/>
        <v>#REF!</v>
      </c>
      <c r="J981" s="596" t="e">
        <f t="shared" si="711"/>
        <v>#REF!</v>
      </c>
      <c r="K981" s="104">
        <f t="shared" si="685"/>
        <v>0</v>
      </c>
      <c r="L981" s="104">
        <f t="shared" si="686"/>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580"/>
      <c r="B982" s="589" t="s">
        <v>905</v>
      </c>
      <c r="C982" s="590"/>
      <c r="D982" s="597"/>
      <c r="E982" s="592">
        <v>-30772.999999999942</v>
      </c>
      <c r="F982" s="593">
        <f t="shared" ref="F982:J982" si="712">IF(F10&lt;F582,F10-F582,0)</f>
        <v>0</v>
      </c>
      <c r="G982" s="594">
        <f t="shared" si="712"/>
        <v>-30772.999999999942</v>
      </c>
      <c r="H982" s="595" t="e">
        <f t="shared" si="712"/>
        <v>#REF!</v>
      </c>
      <c r="I982" s="596" t="e">
        <f t="shared" si="712"/>
        <v>#REF!</v>
      </c>
      <c r="J982" s="596" t="e">
        <f t="shared" si="712"/>
        <v>#REF!</v>
      </c>
      <c r="K982" s="104">
        <f t="shared" si="685"/>
        <v>-61545.999999999884</v>
      </c>
      <c r="L982" s="104">
        <f t="shared" si="686"/>
        <v>-30772.999999999942</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80" t="s">
        <v>706</v>
      </c>
      <c r="B983" s="581"/>
      <c r="C983" s="582"/>
      <c r="D983" s="583"/>
      <c r="E983" s="584">
        <v>0</v>
      </c>
      <c r="F983" s="585">
        <f t="shared" ref="F983:J983" si="713">SUM(F984:F985)</f>
        <v>0</v>
      </c>
      <c r="G983" s="586">
        <f t="shared" si="713"/>
        <v>0</v>
      </c>
      <c r="H983" s="587">
        <f t="shared" si="713"/>
        <v>45978</v>
      </c>
      <c r="I983" s="588">
        <f t="shared" si="713"/>
        <v>46430</v>
      </c>
      <c r="J983" s="588">
        <f t="shared" si="713"/>
        <v>46918</v>
      </c>
      <c r="K983" s="104">
        <f t="shared" si="685"/>
        <v>0</v>
      </c>
      <c r="L983" s="104">
        <f t="shared" ref="L983:L984" si="714">E983</f>
        <v>0</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598"/>
      <c r="B984" s="599"/>
      <c r="C984" s="600" t="s">
        <v>906</v>
      </c>
      <c r="D984" s="601"/>
      <c r="E984" s="602">
        <v>0</v>
      </c>
      <c r="F984" s="603">
        <f t="shared" ref="F984:J984" si="715">IF(F287&gt;F584,F287-F584,0)</f>
        <v>0</v>
      </c>
      <c r="G984" s="604">
        <f t="shared" si="715"/>
        <v>0</v>
      </c>
      <c r="H984" s="605">
        <f t="shared" si="715"/>
        <v>45978</v>
      </c>
      <c r="I984" s="606">
        <f t="shared" si="715"/>
        <v>46430</v>
      </c>
      <c r="J984" s="606">
        <f t="shared" si="715"/>
        <v>46918</v>
      </c>
      <c r="K984" s="104">
        <f t="shared" si="685"/>
        <v>0</v>
      </c>
      <c r="L984" s="104">
        <f t="shared" si="714"/>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598"/>
      <c r="B985" s="599"/>
      <c r="C985" s="600" t="s">
        <v>907</v>
      </c>
      <c r="D985" s="607"/>
      <c r="E985" s="602">
        <v>0</v>
      </c>
      <c r="F985" s="603">
        <f t="shared" ref="F985:G985" si="716">IF(F287&gt;F584,0,F287-F584)</f>
        <v>0</v>
      </c>
      <c r="G985" s="604">
        <f t="shared" si="716"/>
        <v>0</v>
      </c>
      <c r="H985" s="605">
        <f t="shared" ref="H985:J985" si="717">IF(H287&lt;H584,H287-H584,0)</f>
        <v>0</v>
      </c>
      <c r="I985" s="606">
        <f t="shared" si="717"/>
        <v>0</v>
      </c>
      <c r="J985" s="606">
        <f t="shared" si="717"/>
        <v>0</v>
      </c>
      <c r="K985" s="104">
        <f t="shared" si="685"/>
        <v>0</v>
      </c>
      <c r="L985" s="104">
        <f t="shared" ref="L985:L986" si="718">IF(G985&lt;&gt;0,G985,0)</f>
        <v>0</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80" t="s">
        <v>707</v>
      </c>
      <c r="B986" s="581"/>
      <c r="C986" s="582"/>
      <c r="D986" s="583"/>
      <c r="E986" s="584">
        <v>-30773</v>
      </c>
      <c r="F986" s="585">
        <f t="shared" ref="F986:J986" si="719">SUM(F987:F988)</f>
        <v>0</v>
      </c>
      <c r="G986" s="586">
        <f t="shared" si="719"/>
        <v>-30773</v>
      </c>
      <c r="H986" s="587">
        <f t="shared" si="719"/>
        <v>0</v>
      </c>
      <c r="I986" s="588">
        <f t="shared" si="719"/>
        <v>-5544</v>
      </c>
      <c r="J986" s="588">
        <f t="shared" si="719"/>
        <v>0</v>
      </c>
      <c r="K986" s="104">
        <f t="shared" si="685"/>
        <v>-61546</v>
      </c>
      <c r="L986" s="104">
        <f t="shared" si="718"/>
        <v>-30773</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98"/>
      <c r="B987" s="599"/>
      <c r="C987" s="600" t="s">
        <v>906</v>
      </c>
      <c r="D987" s="601"/>
      <c r="E987" s="602">
        <v>0</v>
      </c>
      <c r="F987" s="603">
        <f t="shared" ref="F987:J987" si="720">IF(F429&gt;F585,F429-F585,0)</f>
        <v>0</v>
      </c>
      <c r="G987" s="604">
        <f t="shared" si="720"/>
        <v>0</v>
      </c>
      <c r="H987" s="605">
        <f t="shared" si="720"/>
        <v>0</v>
      </c>
      <c r="I987" s="606">
        <f t="shared" si="720"/>
        <v>0</v>
      </c>
      <c r="J987" s="606">
        <f t="shared" si="720"/>
        <v>0</v>
      </c>
      <c r="K987" s="104">
        <f t="shared" si="685"/>
        <v>0</v>
      </c>
      <c r="L987" s="104">
        <f>F987+G987</f>
        <v>0</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thickBot="1" x14ac:dyDescent="0.25">
      <c r="A988" s="608"/>
      <c r="B988" s="609"/>
      <c r="C988" s="610" t="s">
        <v>907</v>
      </c>
      <c r="D988" s="611"/>
      <c r="E988" s="612">
        <v>-30773</v>
      </c>
      <c r="F988" s="613">
        <f t="shared" ref="F988:J988" si="721">IF(F429&lt;F585,F429-F585,0)</f>
        <v>0</v>
      </c>
      <c r="G988" s="614">
        <f t="shared" si="721"/>
        <v>-30773</v>
      </c>
      <c r="H988" s="615">
        <f t="shared" si="721"/>
        <v>0</v>
      </c>
      <c r="I988" s="616">
        <f t="shared" si="721"/>
        <v>-5544</v>
      </c>
      <c r="J988" s="616">
        <f t="shared" si="721"/>
        <v>0</v>
      </c>
      <c r="K988" s="104">
        <f t="shared" si="685"/>
        <v>-61546</v>
      </c>
      <c r="L988" s="104">
        <f>IF(G988&lt;&gt;0,G988,0)</f>
        <v>-30773</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11"/>
      <c r="B989" s="76"/>
      <c r="C989" s="10"/>
      <c r="D989" s="69"/>
      <c r="E989" s="77"/>
      <c r="F989" s="77"/>
      <c r="G989" s="77"/>
      <c r="H989" s="11"/>
      <c r="I989" s="11"/>
      <c r="J989" s="11"/>
      <c r="K989" s="11"/>
      <c r="L989" s="77">
        <f>F980</f>
        <v>0</v>
      </c>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11"/>
      <c r="B990" s="76"/>
      <c r="C990" s="10"/>
      <c r="D990" s="69"/>
      <c r="E990" s="77"/>
      <c r="F990" s="77"/>
      <c r="G990" s="77"/>
      <c r="H990" s="11"/>
      <c r="I990" s="11"/>
      <c r="J990" s="11"/>
      <c r="K990" s="11"/>
      <c r="L990" s="77">
        <v>19652</v>
      </c>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11"/>
      <c r="B991" s="76"/>
      <c r="C991" s="10"/>
      <c r="D991" s="69"/>
      <c r="E991" s="77"/>
      <c r="F991" s="77"/>
      <c r="G991" s="77"/>
      <c r="H991" s="11"/>
      <c r="I991" s="11"/>
      <c r="J991" s="11"/>
      <c r="K991" s="11"/>
      <c r="L991" s="77">
        <f>SUBTOTAL(9,L989:L990)</f>
        <v>19652</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11"/>
      <c r="B992" s="76"/>
      <c r="C992" s="10"/>
      <c r="D992" s="69"/>
      <c r="E992" s="77"/>
      <c r="F992" s="77"/>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24" customHeight="1" x14ac:dyDescent="0.2">
      <c r="A993" s="744" t="s">
        <v>181</v>
      </c>
      <c r="B993" s="721"/>
      <c r="C993" s="721"/>
      <c r="D993" s="756" t="str">
        <f>IF($L$1="proiect","DIRECTOR EXECUTIV,","SECRETAR GENERAL AL JUDEŢULUI,")</f>
        <v>SECRETAR GENERAL AL JUDEŢULUI,</v>
      </c>
      <c r="E993" s="721"/>
      <c r="F993" s="721"/>
      <c r="G993" s="721"/>
      <c r="H993" s="713"/>
      <c r="I993" s="713"/>
      <c r="J993" s="713"/>
      <c r="K993" s="265"/>
      <c r="L993" s="265"/>
      <c r="M993" s="265"/>
      <c r="N993" s="265"/>
      <c r="O993" s="265"/>
      <c r="P993" s="265"/>
      <c r="Q993" s="265"/>
      <c r="R993" s="265"/>
      <c r="S993" s="265"/>
      <c r="T993" s="265"/>
      <c r="U993" s="265"/>
      <c r="V993" s="265"/>
      <c r="W993" s="265"/>
      <c r="X993" s="265"/>
      <c r="Y993" s="265"/>
      <c r="Z993" s="265"/>
      <c r="AA993" s="265"/>
      <c r="AB993" s="265"/>
      <c r="AC993" s="265"/>
      <c r="AD993" s="265"/>
      <c r="AE993" s="265"/>
      <c r="AF993" s="265"/>
      <c r="AG993" s="265"/>
      <c r="AH993" s="265"/>
      <c r="AI993" s="265"/>
      <c r="AJ993" s="265"/>
    </row>
    <row r="994" spans="1:36" ht="12.75" customHeight="1" x14ac:dyDescent="0.2">
      <c r="A994" s="745" t="s">
        <v>182</v>
      </c>
      <c r="B994" s="721"/>
      <c r="C994" s="721"/>
      <c r="D994" s="750" t="str">
        <f>IF($L$1="proiect","Hadady Éva Katalin","Crasnai Mihaela Elena Ana")</f>
        <v>Crasnai Mihaela Elena Ana</v>
      </c>
      <c r="E994" s="721"/>
      <c r="F994" s="721"/>
      <c r="G994" s="72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4"/>
      <c r="B995" s="714"/>
      <c r="C995" s="714"/>
      <c r="D995" s="716"/>
      <c r="E995" s="716"/>
      <c r="F995" s="716"/>
      <c r="G995" s="716"/>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14"/>
      <c r="B996" s="714"/>
      <c r="C996" s="714"/>
      <c r="D996" s="716"/>
      <c r="E996" s="716"/>
      <c r="F996" s="716"/>
      <c r="G996" s="716"/>
      <c r="H996" s="82"/>
      <c r="I996" s="82"/>
      <c r="J996" s="82"/>
      <c r="K996" s="11"/>
      <c r="L996" s="618">
        <f>G988-G982</f>
        <v>-5.8207660913467407E-11</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14"/>
      <c r="C997" s="82"/>
      <c r="D997" s="711"/>
      <c r="E997" s="716"/>
      <c r="F997" s="716"/>
      <c r="G997" s="77"/>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11"/>
      <c r="C998" s="10"/>
      <c r="D998" s="750" t="str">
        <f>IF($L$1="proiect","ŞEF SERVICIU,"," ")</f>
        <v xml:space="preserve"> </v>
      </c>
      <c r="E998" s="721"/>
      <c r="F998" s="721"/>
      <c r="G998" s="721"/>
      <c r="H998" s="82"/>
      <c r="I998" s="82"/>
      <c r="J998" s="82"/>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1" t="s">
        <v>908</v>
      </c>
      <c r="B999" s="11"/>
      <c r="C999" s="10"/>
      <c r="D999" s="750" t="str">
        <f>IF($L$1="proiect","Manţa Magdalena Sofia"," ")</f>
        <v xml:space="preserve"> </v>
      </c>
      <c r="E999" s="721"/>
      <c r="F999" s="721"/>
      <c r="G999" s="721"/>
      <c r="H999" s="82"/>
      <c r="I999" s="82"/>
      <c r="J999" s="82"/>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1" t="s">
        <v>184</v>
      </c>
      <c r="B1000" s="11"/>
      <c r="C1000" s="10"/>
      <c r="D1000" s="716"/>
      <c r="E1000" s="716"/>
      <c r="F1000" s="716"/>
      <c r="G1000" s="716"/>
      <c r="H1000" s="82"/>
      <c r="I1000" s="82"/>
      <c r="J1000" s="82"/>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11"/>
      <c r="B1001" s="76"/>
      <c r="C1001" s="11"/>
      <c r="D1001" s="69"/>
      <c r="E1001" s="77"/>
      <c r="F1001" s="77"/>
      <c r="G1001" s="77"/>
      <c r="H1001" s="11"/>
      <c r="I1001" s="11"/>
      <c r="J1001" s="11"/>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76"/>
      <c r="C1002" s="77"/>
      <c r="D1002" s="69"/>
      <c r="E1002" s="77"/>
      <c r="F1002" s="77"/>
      <c r="G1002" s="77"/>
      <c r="H1002" s="79"/>
      <c r="I1002" s="79"/>
      <c r="J1002" s="79"/>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76"/>
      <c r="C1003" s="77"/>
      <c r="D1003" s="69"/>
      <c r="E1003" s="77"/>
      <c r="F1003" s="77"/>
      <c r="G1003" s="77"/>
      <c r="H1003" s="79"/>
      <c r="I1003" s="79"/>
      <c r="J1003" s="79"/>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sheetData>
  <autoFilter ref="A10:AJ990" xr:uid="{00000000-0009-0000-0000-000001000000}">
    <filterColumn colId="11">
      <filters blank="1">
        <filter val="1"/>
        <filter val="1.007"/>
        <filter val="1.018"/>
        <filter val="1.043"/>
        <filter val="1.101"/>
        <filter val="1.103"/>
        <filter val="1.121"/>
        <filter val="1.148"/>
        <filter val="-1.149"/>
        <filter val="1.156"/>
        <filter val="1.164"/>
        <filter val="1.200"/>
        <filter val="1.225"/>
        <filter val="1.239"/>
        <filter val="-1.395"/>
        <filter val="1.397"/>
        <filter val="1.400"/>
        <filter val="1.424"/>
        <filter val="1.450"/>
        <filter val="1.483"/>
        <filter val="1.629"/>
        <filter val="1.661"/>
        <filter val="1.747"/>
        <filter val="1.799"/>
        <filter val="1.881"/>
        <filter val="1.900"/>
        <filter val="-1.948"/>
        <filter val="10.169"/>
        <filter val="10.171"/>
        <filter val="100"/>
        <filter val="101"/>
        <filter val="108"/>
        <filter val="11.116"/>
        <filter val="11.711"/>
        <filter val="120"/>
        <filter val="127.820"/>
        <filter val="129.195"/>
        <filter val="13"/>
        <filter val="13.106"/>
        <filter val="13.933"/>
        <filter val="130.592"/>
        <filter val="133.043"/>
        <filter val="14.221"/>
        <filter val="14.981"/>
        <filter val="155"/>
        <filter val="157.198"/>
        <filter val="159.011"/>
        <filter val="16.267"/>
        <filter val="16.933"/>
        <filter val="160"/>
        <filter val="165"/>
        <filter val="168.101"/>
        <filter val="17.709"/>
        <filter val="172"/>
        <filter val="18.678"/>
        <filter val="182"/>
        <filter val="185"/>
        <filter val="186.567"/>
        <filter val="187.670"/>
        <filter val="188.103"/>
        <filter val="188.448"/>
        <filter val="189.551"/>
        <filter val="19.652,00"/>
        <filter val="190.751"/>
        <filter val="192"/>
        <filter val="192.326"/>
        <filter val="193"/>
        <filter val="2"/>
        <filter val="2.025"/>
        <filter val="2.187"/>
        <filter val="2.240"/>
        <filter val="2.250"/>
        <filter val="2.318"/>
        <filter val="2.320"/>
        <filter val="2.321"/>
        <filter val="2.450"/>
        <filter val="2.600"/>
        <filter val="2.648"/>
        <filter val="2.650"/>
        <filter val="20.760"/>
        <filter val="204.037"/>
        <filter val="209.200"/>
        <filter val="227.750"/>
        <filter val="235"/>
        <filter val="24"/>
        <filter val="24.783"/>
        <filter val="24.929"/>
        <filter val="-246"/>
        <filter val="25"/>
        <filter val="258.523"/>
        <filter val="276"/>
        <filter val="29.377"/>
        <filter val="3"/>
        <filter val="3. Asistenta acordata persoanelor in vârstă"/>
        <filter val="3.032"/>
        <filter val="3.082"/>
        <filter val="-3.082"/>
        <filter val="3.333"/>
        <filter val="3.847"/>
        <filter val="3.860"/>
        <filter val="30.233"/>
        <filter val="-30.773"/>
        <filter val="31.525"/>
        <filter val="32.078"/>
        <filter val="32.263"/>
        <filter val="328"/>
        <filter val="33"/>
        <filter val="33.744"/>
        <filter val="33.927"/>
        <filter val="34.288"/>
        <filter val="34.765"/>
        <filter val="34.805"/>
        <filter val="34.843"/>
        <filter val="34.920"/>
        <filter val="34.960"/>
        <filter val="340"/>
        <filter val="347"/>
        <filter val="35.125"/>
        <filter val="35.128"/>
        <filter val="35.561"/>
        <filter val="35.603"/>
        <filter val="35.615"/>
        <filter val="35.935"/>
        <filter val="36.114"/>
        <filter val="36.498"/>
        <filter val="361"/>
        <filter val="37.621"/>
        <filter val="370"/>
        <filter val="38.101"/>
        <filter val="382"/>
        <filter val="39.516"/>
        <filter val="4"/>
        <filter val="4.015"/>
        <filter val="4.121"/>
        <filter val="4.175"/>
        <filter val="4.322"/>
        <filter val="4.385"/>
        <filter val="4.445"/>
        <filter val="4.557"/>
        <filter val="4.785"/>
        <filter val="4.940"/>
        <filter val="40"/>
        <filter val="40.729"/>
        <filter val="400"/>
        <filter val="42"/>
        <filter val="425"/>
        <filter val="-434"/>
        <filter val="44"/>
        <filter val="446"/>
        <filter val="448.074"/>
        <filter val="48.916"/>
        <filter val="5.113"/>
        <filter val="5.164"/>
        <filter val="5.261"/>
        <filter val="5.371"/>
        <filter val="5.402"/>
        <filter val="5.847"/>
        <filter val="50"/>
        <filter val="53"/>
        <filter val="54.228"/>
        <filter val="57.511"/>
        <filter val="6.127"/>
        <filter val="6.129"/>
        <filter val="6.588"/>
        <filter val="6.695"/>
        <filter val="6.848"/>
        <filter val="60.422"/>
        <filter val="60.746"/>
        <filter val="61"/>
        <filter val="61.819"/>
        <filter val="-653"/>
        <filter val="666"/>
        <filter val="69.542"/>
        <filter val="699"/>
        <filter val="7.105"/>
        <filter val="7.300"/>
        <filter val="7.391"/>
        <filter val="7.704"/>
        <filter val="7.845"/>
        <filter val="71.792"/>
        <filter val="724"/>
        <filter val="733"/>
        <filter val="735"/>
        <filter val="738"/>
        <filter val="76.842"/>
        <filter val="-762"/>
        <filter val="778"/>
        <filter val="79.092"/>
        <filter val="799"/>
        <filter val="8.190"/>
        <filter val="8.344"/>
        <filter val="93"/>
        <filter val="94"/>
        <filter val="-97"/>
        <filter val="977"/>
        <filter val="Plăți efectuate în anul curent"/>
        <filter val="Secţiunea de dezvoltare"/>
        <filter val="Secţiunea de funcţionare"/>
        <filter val="Sume primite în contul plăţilor efectuate în anii anteriori"/>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7:C787"/>
    <mergeCell ref="A791:C791"/>
    <mergeCell ref="A814:C814"/>
    <mergeCell ref="A645:C645"/>
    <mergeCell ref="A650:C650"/>
    <mergeCell ref="A654:C654"/>
    <mergeCell ref="A657:C657"/>
    <mergeCell ref="A695:C695"/>
    <mergeCell ref="A701:C701"/>
    <mergeCell ref="B850:C850"/>
    <mergeCell ref="A853:C853"/>
    <mergeCell ref="B854:C854"/>
    <mergeCell ref="B857:C857"/>
    <mergeCell ref="B861:C861"/>
    <mergeCell ref="B863:C863"/>
    <mergeCell ref="A816:C816"/>
    <mergeCell ref="A838:C838"/>
    <mergeCell ref="A842:C842"/>
    <mergeCell ref="B843:C843"/>
    <mergeCell ref="B846:C846"/>
    <mergeCell ref="A849:C849"/>
    <mergeCell ref="B893:C893"/>
    <mergeCell ref="B894:C894"/>
    <mergeCell ref="B895:C895"/>
    <mergeCell ref="B896:C896"/>
    <mergeCell ref="B897:C897"/>
    <mergeCell ref="A899:C899"/>
    <mergeCell ref="B865:C865"/>
    <mergeCell ref="A868:C868"/>
    <mergeCell ref="A872:C872"/>
    <mergeCell ref="A879:C879"/>
    <mergeCell ref="B882:C882"/>
    <mergeCell ref="B884:C884"/>
    <mergeCell ref="D993:G993"/>
    <mergeCell ref="A994:C994"/>
    <mergeCell ref="D994:G994"/>
    <mergeCell ref="D998:G998"/>
    <mergeCell ref="D999:G999"/>
    <mergeCell ref="A907:C907"/>
    <mergeCell ref="A916:C916"/>
    <mergeCell ref="A943:C943"/>
    <mergeCell ref="A954:C954"/>
    <mergeCell ref="A956:C956"/>
    <mergeCell ref="A993:C993"/>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6975E3-B11E-45ED-A644-4BF34824D9F2}">
  <sheetPr filterMode="1"/>
  <dimension ref="A1:AJ1003"/>
  <sheetViews>
    <sheetView topLeftCell="A279" workbookViewId="0">
      <selection activeCell="L2" sqref="L2"/>
    </sheetView>
  </sheetViews>
  <sheetFormatPr defaultColWidth="14.42578125" defaultRowHeight="15" customHeight="1" x14ac:dyDescent="0.2"/>
  <cols>
    <col min="1" max="1" width="3.42578125" style="700" customWidth="1"/>
    <col min="2" max="2" width="3.28515625" style="700" customWidth="1"/>
    <col min="3" max="3" width="53" style="700" customWidth="1"/>
    <col min="4" max="4" width="10.85546875" style="700" customWidth="1"/>
    <col min="5" max="5" width="11.85546875" style="700" customWidth="1"/>
    <col min="6" max="6" width="10.85546875" style="700" customWidth="1"/>
    <col min="7" max="7" width="14.85546875" style="700" customWidth="1"/>
    <col min="8" max="10" width="12.7109375" style="700" hidden="1" customWidth="1"/>
    <col min="11" max="11" width="9.140625" style="700" customWidth="1"/>
    <col min="12" max="12" width="10.140625" style="700" customWidth="1"/>
    <col min="13" max="13" width="9.7109375" style="700" customWidth="1"/>
    <col min="14" max="14" width="37" style="700" customWidth="1"/>
    <col min="15" max="15" width="20" style="700" customWidth="1"/>
    <col min="16" max="36" width="50.28515625" style="700" customWidth="1"/>
    <col min="37" max="16384" width="14.42578125" style="700"/>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45" t="s">
        <v>186</v>
      </c>
      <c r="B5" s="721"/>
      <c r="C5" s="721"/>
      <c r="D5" s="721"/>
      <c r="E5" s="721"/>
      <c r="F5" s="721"/>
      <c r="G5" s="721"/>
      <c r="H5" s="704"/>
      <c r="I5" s="704"/>
      <c r="J5" s="704"/>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704"/>
      <c r="C6" s="82"/>
      <c r="D6" s="701"/>
      <c r="E6" s="706"/>
      <c r="F6" s="706"/>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72"/>
      <c r="B8" s="773"/>
      <c r="C8" s="774"/>
      <c r="D8" s="87"/>
      <c r="E8" s="88" t="s">
        <v>188</v>
      </c>
      <c r="F8" s="89" t="s">
        <v>189</v>
      </c>
      <c r="G8" s="90" t="s">
        <v>190</v>
      </c>
      <c r="H8" s="91" t="s">
        <v>191</v>
      </c>
      <c r="I8" s="92" t="s">
        <v>192</v>
      </c>
      <c r="J8" s="92" t="s">
        <v>193</v>
      </c>
      <c r="K8" s="11">
        <f>SUBTOTAL(9,F348,F359,F368,F379,F384,F393,F425)</f>
        <v>-479</v>
      </c>
      <c r="L8" s="77">
        <f>G10-G135</f>
        <v>416234.41000000003</v>
      </c>
      <c r="M8" s="11"/>
      <c r="N8" s="77">
        <f>F10-G10</f>
        <v>-416412.10000000003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75"/>
      <c r="B9" s="776"/>
      <c r="C9" s="777"/>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58" t="s">
        <v>194</v>
      </c>
      <c r="B10" s="739"/>
      <c r="C10" s="741"/>
      <c r="D10" s="98" t="s">
        <v>195</v>
      </c>
      <c r="E10" s="99">
        <v>416412.1</v>
      </c>
      <c r="F10" s="100">
        <f t="shared" ref="F10:G10" si="0">SUM(F12,F121,F128,F138,F201,F249,F251)</f>
        <v>-177.69000000000051</v>
      </c>
      <c r="G10" s="101">
        <f t="shared" si="0"/>
        <v>416234.41000000003</v>
      </c>
      <c r="H10" s="102" t="e">
        <f t="shared" ref="H10:J10" si="1">SUM(H12,H121,H128,H138,H201,H249)</f>
        <v>#REF!</v>
      </c>
      <c r="I10" s="103" t="e">
        <f t="shared" si="1"/>
        <v>#REF!</v>
      </c>
      <c r="J10" s="103" t="e">
        <f t="shared" si="1"/>
        <v>#REF!</v>
      </c>
      <c r="K10" s="104">
        <f t="shared" ref="K10:K153" si="2">SUM(E10:G10)</f>
        <v>832468.82000000007</v>
      </c>
      <c r="L10" s="104">
        <f t="shared" ref="L10:L115" si="3">IF(G10&lt;&gt;0,G10,0)</f>
        <v>416234.41000000003</v>
      </c>
      <c r="M10" s="105">
        <f>SUM(G72,G83,G92,G108,G116,G122,G180,G197)</f>
        <v>4003.01</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58" t="s">
        <v>196</v>
      </c>
      <c r="B11" s="739"/>
      <c r="C11" s="741"/>
      <c r="D11" s="98" t="s">
        <v>197</v>
      </c>
      <c r="E11" s="99">
        <v>61492.000000000015</v>
      </c>
      <c r="F11" s="100">
        <f t="shared" ref="F11:J11" si="4">F12-F43-F116+F121+F128</f>
        <v>-2136.0000000000005</v>
      </c>
      <c r="G11" s="101">
        <f t="shared" si="4"/>
        <v>59356.000000000007</v>
      </c>
      <c r="H11" s="107">
        <f t="shared" si="4"/>
        <v>-2166</v>
      </c>
      <c r="I11" s="108">
        <f t="shared" si="4"/>
        <v>-2192</v>
      </c>
      <c r="J11" s="108">
        <f t="shared" si="4"/>
        <v>-2219</v>
      </c>
      <c r="K11" s="104">
        <f t="shared" si="2"/>
        <v>118712.00000000003</v>
      </c>
      <c r="L11" s="104">
        <f t="shared" si="3"/>
        <v>59356.000000000007</v>
      </c>
      <c r="M11" s="109">
        <f>G11-G22</f>
        <v>2911.0000000000073</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58" t="s">
        <v>198</v>
      </c>
      <c r="B12" s="739"/>
      <c r="C12" s="741"/>
      <c r="D12" s="98" t="s">
        <v>199</v>
      </c>
      <c r="E12" s="99">
        <v>185264.7</v>
      </c>
      <c r="F12" s="100">
        <f t="shared" ref="F12:J12" si="5">SUM(F13,F81)</f>
        <v>4420.3099999999995</v>
      </c>
      <c r="G12" s="101">
        <f t="shared" si="5"/>
        <v>189685.01</v>
      </c>
      <c r="H12" s="107">
        <f t="shared" si="5"/>
        <v>43826</v>
      </c>
      <c r="I12" s="108">
        <f t="shared" si="5"/>
        <v>44293</v>
      </c>
      <c r="J12" s="108">
        <f t="shared" si="5"/>
        <v>44713</v>
      </c>
      <c r="K12" s="104">
        <f t="shared" si="2"/>
        <v>379370.02</v>
      </c>
      <c r="L12" s="104">
        <f t="shared" si="3"/>
        <v>189685.01</v>
      </c>
      <c r="M12" s="84">
        <f>M10-M11</f>
        <v>1092.0099999999929</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58" t="s">
        <v>200</v>
      </c>
      <c r="B13" s="739"/>
      <c r="C13" s="741"/>
      <c r="D13" s="98" t="s">
        <v>201</v>
      </c>
      <c r="E13" s="99">
        <v>182241</v>
      </c>
      <c r="F13" s="100">
        <f t="shared" ref="F13:J13" si="6">SUM(F14,F31,F42,F78)</f>
        <v>4796</v>
      </c>
      <c r="G13" s="101">
        <f t="shared" si="6"/>
        <v>187037</v>
      </c>
      <c r="H13" s="107">
        <f t="shared" si="6"/>
        <v>44207</v>
      </c>
      <c r="I13" s="108">
        <f t="shared" si="6"/>
        <v>44678</v>
      </c>
      <c r="J13" s="108">
        <f t="shared" si="6"/>
        <v>45103</v>
      </c>
      <c r="K13" s="104">
        <f t="shared" si="2"/>
        <v>374074</v>
      </c>
      <c r="L13" s="104">
        <f t="shared" si="3"/>
        <v>187037</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58" t="s">
        <v>202</v>
      </c>
      <c r="B14" s="739"/>
      <c r="C14" s="741"/>
      <c r="D14" s="98" t="s">
        <v>203</v>
      </c>
      <c r="E14" s="99">
        <v>58102</v>
      </c>
      <c r="F14" s="100">
        <f t="shared" ref="F14:J14" si="7">SUM(F15,F18,F26)</f>
        <v>-1657</v>
      </c>
      <c r="G14" s="101">
        <f t="shared" si="7"/>
        <v>56445</v>
      </c>
      <c r="H14" s="107">
        <f t="shared" si="7"/>
        <v>-1681</v>
      </c>
      <c r="I14" s="108">
        <f t="shared" si="7"/>
        <v>-1700</v>
      </c>
      <c r="J14" s="108">
        <f t="shared" si="7"/>
        <v>-1722</v>
      </c>
      <c r="K14" s="104">
        <f t="shared" si="2"/>
        <v>112890</v>
      </c>
      <c r="L14" s="104">
        <f t="shared" si="3"/>
        <v>56445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58" t="s">
        <v>204</v>
      </c>
      <c r="B15" s="739"/>
      <c r="C15" s="741"/>
      <c r="D15" s="111" t="s">
        <v>205</v>
      </c>
      <c r="E15" s="99">
        <v>0</v>
      </c>
      <c r="F15" s="100">
        <f t="shared" ref="F15:J16"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58" t="s">
        <v>206</v>
      </c>
      <c r="B16" s="739"/>
      <c r="C16" s="741"/>
      <c r="D16" s="111" t="s">
        <v>207</v>
      </c>
      <c r="E16" s="99">
        <v>0</v>
      </c>
      <c r="F16" s="100">
        <f t="shared" si="8"/>
        <v>0</v>
      </c>
      <c r="G16" s="101">
        <f t="shared" si="8"/>
        <v>0</v>
      </c>
      <c r="H16" s="107">
        <f t="shared" si="8"/>
        <v>0</v>
      </c>
      <c r="I16" s="108">
        <f t="shared" si="8"/>
        <v>0</v>
      </c>
      <c r="J16" s="108">
        <f t="shared" si="8"/>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66" t="s">
        <v>208</v>
      </c>
      <c r="C17" s="741"/>
      <c r="D17" s="113" t="s">
        <v>209</v>
      </c>
      <c r="E17" s="114">
        <v>0</v>
      </c>
      <c r="F17" s="115">
        <f t="shared" ref="F17:J17" si="9">SUM(F294)</f>
        <v>0</v>
      </c>
      <c r="G17" s="116">
        <f t="shared" si="9"/>
        <v>0</v>
      </c>
      <c r="H17" s="117">
        <f t="shared" si="9"/>
        <v>0</v>
      </c>
      <c r="I17" s="118">
        <f t="shared" si="9"/>
        <v>0</v>
      </c>
      <c r="J17" s="118">
        <f t="shared" si="9"/>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58" t="s">
        <v>210</v>
      </c>
      <c r="B18" s="739"/>
      <c r="C18" s="741"/>
      <c r="D18" s="98" t="s">
        <v>211</v>
      </c>
      <c r="E18" s="99">
        <v>58102</v>
      </c>
      <c r="F18" s="100">
        <f t="shared" ref="F18:J18" si="10">SUM(F19,F22)</f>
        <v>-1657</v>
      </c>
      <c r="G18" s="101">
        <f t="shared" si="10"/>
        <v>56445</v>
      </c>
      <c r="H18" s="107">
        <f t="shared" si="10"/>
        <v>-1681</v>
      </c>
      <c r="I18" s="108">
        <f t="shared" si="10"/>
        <v>-1700</v>
      </c>
      <c r="J18" s="108">
        <f t="shared" si="10"/>
        <v>-1722</v>
      </c>
      <c r="K18" s="104">
        <f t="shared" si="2"/>
        <v>112890</v>
      </c>
      <c r="L18" s="104">
        <f t="shared" si="3"/>
        <v>56445</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58" t="s">
        <v>212</v>
      </c>
      <c r="B19" s="739"/>
      <c r="C19" s="741"/>
      <c r="D19" s="111" t="s">
        <v>213</v>
      </c>
      <c r="E19" s="99">
        <v>0</v>
      </c>
      <c r="F19" s="100">
        <f t="shared" ref="F19:J19" si="11">SUM(F20:F21)</f>
        <v>0</v>
      </c>
      <c r="G19" s="101">
        <f t="shared" si="11"/>
        <v>0</v>
      </c>
      <c r="H19" s="107">
        <f t="shared" si="11"/>
        <v>0</v>
      </c>
      <c r="I19" s="108">
        <f t="shared" si="11"/>
        <v>0</v>
      </c>
      <c r="J19" s="108">
        <f t="shared" si="11"/>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66" t="s">
        <v>214</v>
      </c>
      <c r="C20" s="741"/>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66" t="s">
        <v>217</v>
      </c>
      <c r="C21" s="741"/>
      <c r="D21" s="113" t="s">
        <v>218</v>
      </c>
      <c r="E21" s="114">
        <v>0</v>
      </c>
      <c r="F21" s="115">
        <f t="shared" ref="F21:J21" si="12">SUM(F298)</f>
        <v>0</v>
      </c>
      <c r="G21" s="116">
        <f t="shared" si="12"/>
        <v>0</v>
      </c>
      <c r="H21" s="117">
        <f t="shared" si="12"/>
        <v>0</v>
      </c>
      <c r="I21" s="118">
        <f t="shared" si="12"/>
        <v>0</v>
      </c>
      <c r="J21" s="118">
        <f t="shared" si="12"/>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58" t="s">
        <v>219</v>
      </c>
      <c r="B22" s="739"/>
      <c r="C22" s="741"/>
      <c r="D22" s="98" t="s">
        <v>220</v>
      </c>
      <c r="E22" s="99">
        <v>58102</v>
      </c>
      <c r="F22" s="100">
        <f t="shared" ref="F22:J22" si="13">SUM(F23:F25)</f>
        <v>-1657</v>
      </c>
      <c r="G22" s="101">
        <f t="shared" si="13"/>
        <v>56445</v>
      </c>
      <c r="H22" s="107">
        <f t="shared" si="13"/>
        <v>-1681</v>
      </c>
      <c r="I22" s="108">
        <f t="shared" si="13"/>
        <v>-1700</v>
      </c>
      <c r="J22" s="108">
        <f t="shared" si="13"/>
        <v>-1722</v>
      </c>
      <c r="K22" s="104">
        <f t="shared" si="2"/>
        <v>112890</v>
      </c>
      <c r="L22" s="104">
        <f t="shared" si="3"/>
        <v>56445</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66" t="s">
        <v>221</v>
      </c>
      <c r="C23" s="741"/>
      <c r="D23" s="121" t="s">
        <v>222</v>
      </c>
      <c r="E23" s="114">
        <v>50364</v>
      </c>
      <c r="F23" s="115">
        <f t="shared" ref="F23:J23" si="14">SUM(F300)</f>
        <v>-1657</v>
      </c>
      <c r="G23" s="116">
        <f t="shared" si="14"/>
        <v>48707</v>
      </c>
      <c r="H23" s="117">
        <f t="shared" si="14"/>
        <v>-1681</v>
      </c>
      <c r="I23" s="118">
        <f t="shared" si="14"/>
        <v>-1700</v>
      </c>
      <c r="J23" s="118">
        <f t="shared" si="14"/>
        <v>-1722</v>
      </c>
      <c r="K23" s="104">
        <f t="shared" si="2"/>
        <v>97414</v>
      </c>
      <c r="L23" s="104">
        <f t="shared" si="3"/>
        <v>48707</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66" t="s">
        <v>223</v>
      </c>
      <c r="C24" s="741"/>
      <c r="D24" s="125" t="s">
        <v>224</v>
      </c>
      <c r="E24" s="114">
        <v>6848</v>
      </c>
      <c r="F24" s="115">
        <f t="shared" ref="F24:J25" si="15">SUM(F301)</f>
        <v>0</v>
      </c>
      <c r="G24" s="116">
        <f t="shared" si="15"/>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66" t="s">
        <v>979</v>
      </c>
      <c r="C25" s="741"/>
      <c r="D25" s="126">
        <v>38023</v>
      </c>
      <c r="E25" s="114">
        <v>890</v>
      </c>
      <c r="F25" s="115">
        <f t="shared" si="15"/>
        <v>0</v>
      </c>
      <c r="G25" s="116">
        <f t="shared" si="15"/>
        <v>890</v>
      </c>
      <c r="H25" s="117">
        <f t="shared" si="15"/>
        <v>0</v>
      </c>
      <c r="I25" s="118">
        <f t="shared" si="15"/>
        <v>0</v>
      </c>
      <c r="J25" s="118">
        <f t="shared" si="15"/>
        <v>0</v>
      </c>
      <c r="K25" s="104">
        <f t="shared" si="2"/>
        <v>1780</v>
      </c>
      <c r="L25" s="104">
        <f t="shared" si="3"/>
        <v>890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58" t="s">
        <v>225</v>
      </c>
      <c r="B26" s="739"/>
      <c r="C26" s="741"/>
      <c r="D26" s="111" t="s">
        <v>226</v>
      </c>
      <c r="E26" s="99">
        <v>0</v>
      </c>
      <c r="F26" s="100">
        <f t="shared" ref="F26:J27" si="16">SUM(F27)</f>
        <v>0</v>
      </c>
      <c r="G26" s="101">
        <f t="shared" si="16"/>
        <v>0</v>
      </c>
      <c r="H26" s="107">
        <f t="shared" si="16"/>
        <v>0</v>
      </c>
      <c r="I26" s="108">
        <f t="shared" si="16"/>
        <v>0</v>
      </c>
      <c r="J26" s="108">
        <f t="shared" si="16"/>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58" t="s">
        <v>227</v>
      </c>
      <c r="B27" s="739"/>
      <c r="C27" s="741"/>
      <c r="D27" s="111" t="s">
        <v>228</v>
      </c>
      <c r="E27" s="99">
        <v>0</v>
      </c>
      <c r="F27" s="100">
        <f t="shared" si="16"/>
        <v>0</v>
      </c>
      <c r="G27" s="101">
        <f t="shared" si="16"/>
        <v>0</v>
      </c>
      <c r="H27" s="107">
        <f t="shared" si="16"/>
        <v>0</v>
      </c>
      <c r="I27" s="108">
        <f t="shared" si="16"/>
        <v>0</v>
      </c>
      <c r="J27" s="108">
        <f t="shared" si="16"/>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66" t="s">
        <v>229</v>
      </c>
      <c r="C28" s="741"/>
      <c r="D28" s="113" t="s">
        <v>230</v>
      </c>
      <c r="E28" s="114">
        <v>0</v>
      </c>
      <c r="F28" s="115">
        <f t="shared" ref="F28:J28" si="17">SUM(F305)</f>
        <v>0</v>
      </c>
      <c r="G28" s="116">
        <f t="shared" si="17"/>
        <v>0</v>
      </c>
      <c r="H28" s="117">
        <f t="shared" si="17"/>
        <v>0</v>
      </c>
      <c r="I28" s="118">
        <f t="shared" si="17"/>
        <v>0</v>
      </c>
      <c r="J28" s="118">
        <f t="shared" si="17"/>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58" t="s">
        <v>231</v>
      </c>
      <c r="B29" s="739"/>
      <c r="C29" s="741"/>
      <c r="D29" s="111" t="s">
        <v>232</v>
      </c>
      <c r="E29" s="99">
        <v>0</v>
      </c>
      <c r="F29" s="100">
        <f t="shared" ref="F29:J29" si="18">SUM(F30)</f>
        <v>0</v>
      </c>
      <c r="G29" s="101">
        <f t="shared" si="18"/>
        <v>0</v>
      </c>
      <c r="H29" s="107">
        <f t="shared" si="18"/>
        <v>0</v>
      </c>
      <c r="I29" s="108">
        <f t="shared" si="18"/>
        <v>0</v>
      </c>
      <c r="J29" s="108">
        <f t="shared" si="18"/>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66" t="s">
        <v>233</v>
      </c>
      <c r="C30" s="741"/>
      <c r="D30" s="113" t="s">
        <v>234</v>
      </c>
      <c r="E30" s="114">
        <v>0</v>
      </c>
      <c r="F30" s="115">
        <f t="shared" ref="F30:J30" si="19">SUM(F307)</f>
        <v>0</v>
      </c>
      <c r="G30" s="116">
        <f t="shared" si="19"/>
        <v>0</v>
      </c>
      <c r="H30" s="117">
        <f t="shared" si="19"/>
        <v>0</v>
      </c>
      <c r="I30" s="118">
        <f t="shared" si="19"/>
        <v>0</v>
      </c>
      <c r="J30" s="118">
        <f t="shared" si="19"/>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58" t="s">
        <v>235</v>
      </c>
      <c r="B31" s="739"/>
      <c r="C31" s="741"/>
      <c r="D31" s="111" t="s">
        <v>236</v>
      </c>
      <c r="E31" s="99">
        <v>0</v>
      </c>
      <c r="F31" s="100">
        <f t="shared" ref="F31:J31" si="20">SUM(F32)</f>
        <v>0</v>
      </c>
      <c r="G31" s="101">
        <f t="shared" si="20"/>
        <v>0</v>
      </c>
      <c r="H31" s="107">
        <f t="shared" si="20"/>
        <v>0</v>
      </c>
      <c r="I31" s="108">
        <f t="shared" si="20"/>
        <v>0</v>
      </c>
      <c r="J31" s="108">
        <f t="shared" si="20"/>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58" t="s">
        <v>237</v>
      </c>
      <c r="B32" s="739"/>
      <c r="C32" s="741"/>
      <c r="D32" s="111" t="s">
        <v>238</v>
      </c>
      <c r="E32" s="99">
        <v>0</v>
      </c>
      <c r="F32" s="100">
        <f t="shared" ref="F32:J32" si="21">SUM(F33,F36,F40,F41)</f>
        <v>0</v>
      </c>
      <c r="G32" s="101">
        <f t="shared" si="21"/>
        <v>0</v>
      </c>
      <c r="H32" s="107">
        <f t="shared" si="21"/>
        <v>0</v>
      </c>
      <c r="I32" s="108">
        <f t="shared" si="21"/>
        <v>0</v>
      </c>
      <c r="J32" s="108">
        <f t="shared" si="21"/>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66" t="s">
        <v>239</v>
      </c>
      <c r="C33" s="741"/>
      <c r="D33" s="113" t="s">
        <v>240</v>
      </c>
      <c r="E33" s="114">
        <v>0</v>
      </c>
      <c r="F33" s="115">
        <f t="shared" ref="F33:J33" si="22">SUM(F34:F35)</f>
        <v>0</v>
      </c>
      <c r="G33" s="116">
        <f t="shared" si="22"/>
        <v>0</v>
      </c>
      <c r="H33" s="117">
        <f t="shared" si="22"/>
        <v>0</v>
      </c>
      <c r="I33" s="118">
        <f t="shared" si="22"/>
        <v>0</v>
      </c>
      <c r="J33" s="118">
        <f t="shared" si="22"/>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3">SUM(F311)</f>
        <v>0</v>
      </c>
      <c r="G34" s="116">
        <f t="shared" si="23"/>
        <v>0</v>
      </c>
      <c r="H34" s="117">
        <f t="shared" si="23"/>
        <v>0</v>
      </c>
      <c r="I34" s="118">
        <f t="shared" si="23"/>
        <v>0</v>
      </c>
      <c r="J34" s="118">
        <f t="shared" si="23"/>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4">SUM(F312)</f>
        <v>0</v>
      </c>
      <c r="G35" s="116">
        <f t="shared" si="24"/>
        <v>0</v>
      </c>
      <c r="H35" s="117">
        <f t="shared" si="24"/>
        <v>0</v>
      </c>
      <c r="I35" s="118">
        <f t="shared" si="24"/>
        <v>0</v>
      </c>
      <c r="J35" s="118">
        <f t="shared" si="24"/>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66" t="s">
        <v>245</v>
      </c>
      <c r="C36" s="741"/>
      <c r="D36" s="113" t="s">
        <v>246</v>
      </c>
      <c r="E36" s="114">
        <v>0</v>
      </c>
      <c r="F36" s="115">
        <f t="shared" ref="F36:J36" si="25">SUM(F37:F39)</f>
        <v>0</v>
      </c>
      <c r="G36" s="116">
        <f t="shared" si="25"/>
        <v>0</v>
      </c>
      <c r="H36" s="117">
        <f t="shared" si="25"/>
        <v>0</v>
      </c>
      <c r="I36" s="118">
        <f t="shared" si="25"/>
        <v>0</v>
      </c>
      <c r="J36" s="118">
        <f t="shared" si="25"/>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6">SUM(F311)</f>
        <v>0</v>
      </c>
      <c r="G37" s="116">
        <f t="shared" si="26"/>
        <v>0</v>
      </c>
      <c r="H37" s="117">
        <f t="shared" si="26"/>
        <v>0</v>
      </c>
      <c r="I37" s="118">
        <f t="shared" si="26"/>
        <v>0</v>
      </c>
      <c r="J37" s="118">
        <f t="shared" si="26"/>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41" si="27">SUM(F312)</f>
        <v>0</v>
      </c>
      <c r="G38" s="116">
        <f t="shared" si="27"/>
        <v>0</v>
      </c>
      <c r="H38" s="117">
        <f t="shared" si="27"/>
        <v>0</v>
      </c>
      <c r="I38" s="118">
        <f t="shared" si="27"/>
        <v>0</v>
      </c>
      <c r="J38" s="118">
        <f t="shared" si="27"/>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si="27"/>
        <v>0</v>
      </c>
      <c r="G39" s="116">
        <f t="shared" si="27"/>
        <v>0</v>
      </c>
      <c r="H39" s="117">
        <f t="shared" si="27"/>
        <v>0</v>
      </c>
      <c r="I39" s="118">
        <f t="shared" si="27"/>
        <v>0</v>
      </c>
      <c r="J39" s="118">
        <f t="shared" si="27"/>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66" t="s">
        <v>253</v>
      </c>
      <c r="C40" s="741"/>
      <c r="D40" s="113" t="s">
        <v>254</v>
      </c>
      <c r="E40" s="114">
        <v>0</v>
      </c>
      <c r="F40" s="115">
        <f t="shared" si="27"/>
        <v>0</v>
      </c>
      <c r="G40" s="116">
        <f t="shared" si="27"/>
        <v>0</v>
      </c>
      <c r="H40" s="117">
        <f t="shared" si="27"/>
        <v>0</v>
      </c>
      <c r="I40" s="118">
        <f t="shared" si="27"/>
        <v>0</v>
      </c>
      <c r="J40" s="118">
        <f t="shared" si="27"/>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66" t="s">
        <v>255</v>
      </c>
      <c r="C41" s="741"/>
      <c r="D41" s="113" t="s">
        <v>256</v>
      </c>
      <c r="E41" s="114">
        <v>0</v>
      </c>
      <c r="F41" s="115">
        <f t="shared" si="27"/>
        <v>0</v>
      </c>
      <c r="G41" s="116">
        <f t="shared" si="27"/>
        <v>0</v>
      </c>
      <c r="H41" s="117">
        <f t="shared" si="27"/>
        <v>0</v>
      </c>
      <c r="I41" s="118">
        <f t="shared" si="27"/>
        <v>0</v>
      </c>
      <c r="J41" s="118">
        <f t="shared" si="27"/>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58" t="s">
        <v>257</v>
      </c>
      <c r="B42" s="739"/>
      <c r="C42" s="741"/>
      <c r="D42" s="98" t="s">
        <v>258</v>
      </c>
      <c r="E42" s="99">
        <v>124139</v>
      </c>
      <c r="F42" s="100">
        <f t="shared" ref="F42:J42" si="28">SUM(F43,F67,F69,F72)</f>
        <v>6453</v>
      </c>
      <c r="G42" s="101">
        <f t="shared" si="28"/>
        <v>130592</v>
      </c>
      <c r="H42" s="107">
        <f t="shared" si="28"/>
        <v>45888</v>
      </c>
      <c r="I42" s="108">
        <f t="shared" si="28"/>
        <v>46378</v>
      </c>
      <c r="J42" s="108">
        <f t="shared" si="28"/>
        <v>46825</v>
      </c>
      <c r="K42" s="104">
        <f t="shared" si="2"/>
        <v>261184</v>
      </c>
      <c r="L42" s="104">
        <f t="shared" si="3"/>
        <v>130592</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58" t="s">
        <v>45</v>
      </c>
      <c r="B43" s="739"/>
      <c r="C43" s="741"/>
      <c r="D43" s="98" t="s">
        <v>259</v>
      </c>
      <c r="E43" s="99">
        <v>122652</v>
      </c>
      <c r="F43" s="100">
        <f t="shared" ref="F43:J43" si="29">SUM(F44,F63,F64,F65,F66)</f>
        <v>6543</v>
      </c>
      <c r="G43" s="101">
        <f t="shared" si="29"/>
        <v>129195</v>
      </c>
      <c r="H43" s="107">
        <f t="shared" si="29"/>
        <v>45978</v>
      </c>
      <c r="I43" s="108">
        <f t="shared" si="29"/>
        <v>46471</v>
      </c>
      <c r="J43" s="108">
        <f t="shared" si="29"/>
        <v>46918</v>
      </c>
      <c r="K43" s="104">
        <f t="shared" si="2"/>
        <v>258390</v>
      </c>
      <c r="L43" s="104">
        <f t="shared" si="3"/>
        <v>129195</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66" t="s">
        <v>260</v>
      </c>
      <c r="C44" s="741"/>
      <c r="D44" s="121" t="s">
        <v>261</v>
      </c>
      <c r="E44" s="114">
        <v>54185</v>
      </c>
      <c r="F44" s="115">
        <f t="shared" ref="F44:G44" si="30">SUM(F45,F46,F48,F56,F57,F60:F61,F62,F47,F58:F59)</f>
        <v>43</v>
      </c>
      <c r="G44" s="116">
        <f t="shared" si="30"/>
        <v>54228</v>
      </c>
      <c r="H44" s="117">
        <f t="shared" ref="H44:J44" si="31">SUM(H45,H46,H48,H56,H57,H60,H62)</f>
        <v>28553</v>
      </c>
      <c r="I44" s="118">
        <f t="shared" si="31"/>
        <v>28553</v>
      </c>
      <c r="J44" s="118">
        <f t="shared" si="31"/>
        <v>28553</v>
      </c>
      <c r="K44" s="104">
        <f t="shared" si="2"/>
        <v>108456</v>
      </c>
      <c r="L44" s="104">
        <f t="shared" si="3"/>
        <v>54228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60" si="32">SUM(F322)</f>
        <v>0</v>
      </c>
      <c r="G45" s="116">
        <f t="shared" si="32"/>
        <v>18678</v>
      </c>
      <c r="H45" s="117">
        <f t="shared" si="32"/>
        <v>10543</v>
      </c>
      <c r="I45" s="118">
        <f t="shared" si="32"/>
        <v>10543</v>
      </c>
      <c r="J45" s="118">
        <f t="shared" si="32"/>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si="32"/>
        <v>0</v>
      </c>
      <c r="G46" s="116">
        <f t="shared" si="32"/>
        <v>17709</v>
      </c>
      <c r="H46" s="117">
        <f t="shared" si="32"/>
        <v>9993</v>
      </c>
      <c r="I46" s="118">
        <f t="shared" si="32"/>
        <v>9993</v>
      </c>
      <c r="J46" s="118">
        <f t="shared" si="32"/>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si="32"/>
        <v>0</v>
      </c>
      <c r="G47" s="116">
        <f t="shared" si="32"/>
        <v>0</v>
      </c>
      <c r="H47" s="117">
        <f t="shared" si="32"/>
        <v>9993</v>
      </c>
      <c r="I47" s="118">
        <f t="shared" si="32"/>
        <v>9993</v>
      </c>
      <c r="J47" s="118">
        <f t="shared" si="32"/>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si="32"/>
        <v>0</v>
      </c>
      <c r="G48" s="116">
        <f t="shared" si="32"/>
        <v>1007</v>
      </c>
      <c r="H48" s="117">
        <f t="shared" si="32"/>
        <v>0</v>
      </c>
      <c r="I48" s="118">
        <f t="shared" si="32"/>
        <v>0</v>
      </c>
      <c r="J48" s="118">
        <f t="shared" si="32"/>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si="32"/>
        <v>0</v>
      </c>
      <c r="G49" s="116">
        <f t="shared" si="3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si="32"/>
        <v>0</v>
      </c>
      <c r="G50" s="116">
        <f t="shared" si="32"/>
        <v>0</v>
      </c>
      <c r="H50" s="117">
        <f t="shared" si="32"/>
        <v>286</v>
      </c>
      <c r="I50" s="118">
        <f t="shared" si="32"/>
        <v>294</v>
      </c>
      <c r="J50" s="118">
        <f t="shared" si="32"/>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si="32"/>
        <v>0</v>
      </c>
      <c r="G51" s="116">
        <f t="shared" si="32"/>
        <v>0</v>
      </c>
      <c r="H51" s="117">
        <f t="shared" si="32"/>
        <v>0</v>
      </c>
      <c r="I51" s="118">
        <f t="shared" si="32"/>
        <v>0</v>
      </c>
      <c r="J51" s="118">
        <f t="shared" si="32"/>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si="32"/>
        <v>0</v>
      </c>
      <c r="G52" s="116">
        <f t="shared" si="32"/>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si="32"/>
        <v>0</v>
      </c>
      <c r="G53" s="141">
        <f t="shared" si="32"/>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si="32"/>
        <v>0</v>
      </c>
      <c r="G54" s="141">
        <f t="shared" si="32"/>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si="32"/>
        <v>0</v>
      </c>
      <c r="G55" s="116">
        <f t="shared" si="32"/>
        <v>0</v>
      </c>
      <c r="H55" s="117">
        <f t="shared" si="32"/>
        <v>0</v>
      </c>
      <c r="I55" s="118">
        <f t="shared" si="32"/>
        <v>0</v>
      </c>
      <c r="J55" s="118">
        <f t="shared" si="32"/>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si="32"/>
        <v>0</v>
      </c>
      <c r="G56" s="116">
        <f t="shared" si="32"/>
        <v>0</v>
      </c>
      <c r="H56" s="117">
        <f t="shared" si="32"/>
        <v>8017</v>
      </c>
      <c r="I56" s="118">
        <f t="shared" si="32"/>
        <v>8017</v>
      </c>
      <c r="J56" s="118">
        <f t="shared" si="32"/>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122</v>
      </c>
      <c r="F57" s="115">
        <f t="shared" si="32"/>
        <v>43</v>
      </c>
      <c r="G57" s="116">
        <f t="shared" si="32"/>
        <v>165</v>
      </c>
      <c r="H57" s="117">
        <f t="shared" si="32"/>
        <v>0</v>
      </c>
      <c r="I57" s="118">
        <f t="shared" si="32"/>
        <v>0</v>
      </c>
      <c r="J57" s="118">
        <f t="shared" si="32"/>
        <v>0</v>
      </c>
      <c r="K57" s="104">
        <f t="shared" si="2"/>
        <v>330</v>
      </c>
      <c r="L57" s="104">
        <f t="shared" si="3"/>
        <v>165</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si="32"/>
        <v>0</v>
      </c>
      <c r="G58" s="116">
        <f t="shared" si="32"/>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si="32"/>
        <v>0</v>
      </c>
      <c r="G59" s="116">
        <f t="shared" si="32"/>
        <v>1156</v>
      </c>
      <c r="H59" s="117">
        <f t="shared" si="32"/>
        <v>0</v>
      </c>
      <c r="I59" s="118">
        <f t="shared" si="32"/>
        <v>0</v>
      </c>
      <c r="J59" s="118">
        <f t="shared" si="3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si="32"/>
        <v>0</v>
      </c>
      <c r="G60" s="116">
        <f t="shared" si="32"/>
        <v>11116</v>
      </c>
      <c r="H60" s="117">
        <f t="shared" si="32"/>
        <v>0</v>
      </c>
      <c r="I60" s="118">
        <f t="shared" si="32"/>
        <v>0</v>
      </c>
      <c r="J60" s="118">
        <f t="shared" si="32"/>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J65" si="33">SUM(F338)</f>
        <v>0</v>
      </c>
      <c r="G61" s="116">
        <f t="shared" si="33"/>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si="33"/>
        <v>0</v>
      </c>
      <c r="G62" s="116">
        <f t="shared" si="33"/>
        <v>0</v>
      </c>
      <c r="H62" s="117">
        <f t="shared" si="33"/>
        <v>0</v>
      </c>
      <c r="I62" s="118">
        <f t="shared" si="33"/>
        <v>0</v>
      </c>
      <c r="J62" s="118">
        <f t="shared" si="33"/>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66" t="s">
        <v>280</v>
      </c>
      <c r="C63" s="741"/>
      <c r="D63" s="113" t="s">
        <v>281</v>
      </c>
      <c r="E63" s="114">
        <v>0</v>
      </c>
      <c r="F63" s="115">
        <f t="shared" si="33"/>
        <v>0</v>
      </c>
      <c r="G63" s="116">
        <f t="shared" si="33"/>
        <v>0</v>
      </c>
      <c r="H63" s="117">
        <f t="shared" si="33"/>
        <v>0</v>
      </c>
      <c r="I63" s="118">
        <f t="shared" si="33"/>
        <v>0</v>
      </c>
      <c r="J63" s="118">
        <f t="shared" si="33"/>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66" t="s">
        <v>282</v>
      </c>
      <c r="C64" s="741"/>
      <c r="D64" s="121" t="s">
        <v>283</v>
      </c>
      <c r="E64" s="114">
        <v>14221</v>
      </c>
      <c r="F64" s="115">
        <f t="shared" si="33"/>
        <v>0</v>
      </c>
      <c r="G64" s="116">
        <f t="shared" si="33"/>
        <v>14221</v>
      </c>
      <c r="H64" s="145">
        <f t="shared" si="33"/>
        <v>7835</v>
      </c>
      <c r="I64" s="146">
        <f t="shared" si="33"/>
        <v>8054</v>
      </c>
      <c r="J64" s="146">
        <f t="shared" si="33"/>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66" t="s">
        <v>284</v>
      </c>
      <c r="C65" s="741"/>
      <c r="D65" s="121" t="s">
        <v>285</v>
      </c>
      <c r="E65" s="114">
        <v>54246</v>
      </c>
      <c r="F65" s="115">
        <f t="shared" si="33"/>
        <v>6500</v>
      </c>
      <c r="G65" s="116">
        <f t="shared" si="33"/>
        <v>60746</v>
      </c>
      <c r="H65" s="117">
        <f t="shared" si="33"/>
        <v>9590</v>
      </c>
      <c r="I65" s="118">
        <f t="shared" si="33"/>
        <v>9864</v>
      </c>
      <c r="J65" s="118">
        <f t="shared" si="33"/>
        <v>10110</v>
      </c>
      <c r="K65" s="104">
        <f t="shared" si="2"/>
        <v>121492</v>
      </c>
      <c r="L65" s="104">
        <f t="shared" si="3"/>
        <v>60746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66" t="s">
        <v>286</v>
      </c>
      <c r="C66" s="741"/>
      <c r="D66" s="113" t="s">
        <v>287</v>
      </c>
      <c r="E66" s="114">
        <v>0</v>
      </c>
      <c r="F66" s="115">
        <f t="shared" ref="F66:J66" si="34">SUM(F435)</f>
        <v>0</v>
      </c>
      <c r="G66" s="116">
        <f t="shared" si="34"/>
        <v>0</v>
      </c>
      <c r="H66" s="117">
        <f t="shared" si="34"/>
        <v>0</v>
      </c>
      <c r="I66" s="118">
        <f t="shared" si="34"/>
        <v>0</v>
      </c>
      <c r="J66" s="118">
        <f t="shared" si="34"/>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58" t="s">
        <v>288</v>
      </c>
      <c r="B67" s="739"/>
      <c r="C67" s="741"/>
      <c r="D67" s="111" t="s">
        <v>289</v>
      </c>
      <c r="E67" s="99">
        <v>0</v>
      </c>
      <c r="F67" s="100">
        <f t="shared" ref="F67:J67" si="35">SUM(F68)</f>
        <v>0</v>
      </c>
      <c r="G67" s="101">
        <f t="shared" si="35"/>
        <v>0</v>
      </c>
      <c r="H67" s="107">
        <f t="shared" si="35"/>
        <v>0</v>
      </c>
      <c r="I67" s="108">
        <f t="shared" si="35"/>
        <v>0</v>
      </c>
      <c r="J67" s="108">
        <f t="shared" si="35"/>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66" t="s">
        <v>290</v>
      </c>
      <c r="C68" s="741"/>
      <c r="D68" s="113" t="s">
        <v>291</v>
      </c>
      <c r="E68" s="114">
        <v>0</v>
      </c>
      <c r="F68" s="115">
        <f t="shared" ref="F68:J68" si="36">SUM(F344)</f>
        <v>0</v>
      </c>
      <c r="G68" s="116">
        <f t="shared" si="36"/>
        <v>0</v>
      </c>
      <c r="H68" s="117">
        <f t="shared" si="36"/>
        <v>0</v>
      </c>
      <c r="I68" s="118">
        <f t="shared" si="36"/>
        <v>0</v>
      </c>
      <c r="J68" s="118">
        <f t="shared" si="36"/>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58" t="s">
        <v>49</v>
      </c>
      <c r="B69" s="739"/>
      <c r="C69" s="741"/>
      <c r="D69" s="111" t="s">
        <v>292</v>
      </c>
      <c r="E69" s="99">
        <v>0</v>
      </c>
      <c r="F69" s="100">
        <f t="shared" ref="F69:J69" si="37">SUM(F70:F71)</f>
        <v>0</v>
      </c>
      <c r="G69" s="101">
        <f t="shared" si="37"/>
        <v>0</v>
      </c>
      <c r="H69" s="107">
        <f t="shared" si="37"/>
        <v>0</v>
      </c>
      <c r="I69" s="108">
        <f t="shared" si="37"/>
        <v>0</v>
      </c>
      <c r="J69" s="108">
        <f t="shared" si="37"/>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66" t="s">
        <v>293</v>
      </c>
      <c r="C70" s="741"/>
      <c r="D70" s="113" t="s">
        <v>294</v>
      </c>
      <c r="E70" s="114">
        <v>0</v>
      </c>
      <c r="F70" s="115">
        <f t="shared" ref="F70:J70" si="38">SUM(F346)</f>
        <v>0</v>
      </c>
      <c r="G70" s="116">
        <f t="shared" si="38"/>
        <v>0</v>
      </c>
      <c r="H70" s="117">
        <f t="shared" si="38"/>
        <v>0</v>
      </c>
      <c r="I70" s="118">
        <f t="shared" si="38"/>
        <v>0</v>
      </c>
      <c r="J70" s="118">
        <f t="shared" si="38"/>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66" t="s">
        <v>295</v>
      </c>
      <c r="C71" s="741"/>
      <c r="D71" s="113" t="s">
        <v>296</v>
      </c>
      <c r="E71" s="114">
        <v>0</v>
      </c>
      <c r="F71" s="115">
        <f t="shared" ref="F71:J71" si="39">SUM(F347)</f>
        <v>0</v>
      </c>
      <c r="G71" s="116">
        <f t="shared" si="39"/>
        <v>0</v>
      </c>
      <c r="H71" s="117">
        <f t="shared" si="39"/>
        <v>0</v>
      </c>
      <c r="I71" s="118">
        <f t="shared" si="39"/>
        <v>0</v>
      </c>
      <c r="J71" s="118">
        <f t="shared" si="39"/>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58" t="s">
        <v>51</v>
      </c>
      <c r="B72" s="739"/>
      <c r="C72" s="741"/>
      <c r="D72" s="98" t="s">
        <v>297</v>
      </c>
      <c r="E72" s="99">
        <v>1487</v>
      </c>
      <c r="F72" s="100">
        <f t="shared" ref="F72:J72" si="40">SUM(F73,F76,F77)</f>
        <v>-90</v>
      </c>
      <c r="G72" s="101">
        <f t="shared" si="40"/>
        <v>1397</v>
      </c>
      <c r="H72" s="107">
        <f t="shared" si="40"/>
        <v>-90</v>
      </c>
      <c r="I72" s="108">
        <f t="shared" si="40"/>
        <v>-93</v>
      </c>
      <c r="J72" s="108">
        <f t="shared" si="40"/>
        <v>-93</v>
      </c>
      <c r="K72" s="104">
        <f t="shared" si="2"/>
        <v>2794</v>
      </c>
      <c r="L72" s="104">
        <f t="shared" si="3"/>
        <v>1397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66" t="s">
        <v>298</v>
      </c>
      <c r="C73" s="741"/>
      <c r="D73" s="121" t="s">
        <v>299</v>
      </c>
      <c r="E73" s="114">
        <v>1354</v>
      </c>
      <c r="F73" s="115">
        <f t="shared" ref="F73:J73" si="41">SUM(F74:F75)</f>
        <v>-129</v>
      </c>
      <c r="G73" s="116">
        <f t="shared" si="41"/>
        <v>1225</v>
      </c>
      <c r="H73" s="117">
        <f t="shared" si="41"/>
        <v>-130</v>
      </c>
      <c r="I73" s="118">
        <f t="shared" si="41"/>
        <v>-133</v>
      </c>
      <c r="J73" s="118">
        <f t="shared" si="41"/>
        <v>-134</v>
      </c>
      <c r="K73" s="104">
        <f t="shared" si="2"/>
        <v>2450</v>
      </c>
      <c r="L73" s="104">
        <f t="shared" si="3"/>
        <v>1225</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88</v>
      </c>
      <c r="F74" s="115">
        <f t="shared" ref="F74:J74" si="42">SUM(F350)</f>
        <v>-27</v>
      </c>
      <c r="G74" s="116">
        <f t="shared" si="42"/>
        <v>61</v>
      </c>
      <c r="H74" s="117">
        <f t="shared" si="42"/>
        <v>-27</v>
      </c>
      <c r="I74" s="118">
        <f t="shared" si="42"/>
        <v>-28</v>
      </c>
      <c r="J74" s="118">
        <f t="shared" si="42"/>
        <v>-28</v>
      </c>
      <c r="K74" s="104">
        <f t="shared" si="2"/>
        <v>122</v>
      </c>
      <c r="L74" s="104">
        <f t="shared" si="3"/>
        <v>61</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1266</v>
      </c>
      <c r="F75" s="115">
        <f t="shared" ref="F75:J77" si="43">SUM(F351)</f>
        <v>-102</v>
      </c>
      <c r="G75" s="116">
        <f t="shared" si="43"/>
        <v>1164</v>
      </c>
      <c r="H75" s="117">
        <f t="shared" si="43"/>
        <v>-103</v>
      </c>
      <c r="I75" s="118">
        <f t="shared" si="43"/>
        <v>-105</v>
      </c>
      <c r="J75" s="118">
        <f t="shared" si="43"/>
        <v>-106</v>
      </c>
      <c r="K75" s="104">
        <f t="shared" si="2"/>
        <v>2328</v>
      </c>
      <c r="L75" s="104">
        <f t="shared" si="3"/>
        <v>1164</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66" t="s">
        <v>304</v>
      </c>
      <c r="C76" s="741"/>
      <c r="D76" s="121" t="s">
        <v>305</v>
      </c>
      <c r="E76" s="114">
        <v>133</v>
      </c>
      <c r="F76" s="115">
        <f t="shared" si="43"/>
        <v>39</v>
      </c>
      <c r="G76" s="116">
        <f t="shared" si="43"/>
        <v>172</v>
      </c>
      <c r="H76" s="117">
        <f t="shared" si="43"/>
        <v>40</v>
      </c>
      <c r="I76" s="118">
        <f t="shared" si="43"/>
        <v>40</v>
      </c>
      <c r="J76" s="118">
        <f t="shared" si="43"/>
        <v>41</v>
      </c>
      <c r="K76" s="104">
        <f t="shared" si="2"/>
        <v>344</v>
      </c>
      <c r="L76" s="104">
        <f t="shared" si="3"/>
        <v>172</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66" t="s">
        <v>306</v>
      </c>
      <c r="C77" s="741"/>
      <c r="D77" s="113" t="s">
        <v>307</v>
      </c>
      <c r="E77" s="114">
        <v>0</v>
      </c>
      <c r="F77" s="115">
        <f t="shared" si="43"/>
        <v>0</v>
      </c>
      <c r="G77" s="116">
        <f t="shared" si="43"/>
        <v>0</v>
      </c>
      <c r="H77" s="117">
        <f t="shared" si="43"/>
        <v>0</v>
      </c>
      <c r="I77" s="118">
        <f t="shared" si="43"/>
        <v>0</v>
      </c>
      <c r="J77" s="118">
        <f t="shared" si="43"/>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58" t="s">
        <v>308</v>
      </c>
      <c r="B78" s="739"/>
      <c r="C78" s="741"/>
      <c r="D78" s="111" t="s">
        <v>309</v>
      </c>
      <c r="E78" s="99">
        <v>0</v>
      </c>
      <c r="F78" s="100">
        <f t="shared" ref="F78:J79" si="44">SUM(F79)</f>
        <v>0</v>
      </c>
      <c r="G78" s="101">
        <f t="shared" si="44"/>
        <v>0</v>
      </c>
      <c r="H78" s="107">
        <f t="shared" si="44"/>
        <v>0</v>
      </c>
      <c r="I78" s="108">
        <f t="shared" si="44"/>
        <v>0</v>
      </c>
      <c r="J78" s="108">
        <f t="shared" si="44"/>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58" t="s">
        <v>53</v>
      </c>
      <c r="B79" s="739"/>
      <c r="C79" s="741"/>
      <c r="D79" s="111" t="s">
        <v>310</v>
      </c>
      <c r="E79" s="99">
        <v>0</v>
      </c>
      <c r="F79" s="100">
        <f t="shared" si="44"/>
        <v>0</v>
      </c>
      <c r="G79" s="101">
        <f t="shared" si="44"/>
        <v>0</v>
      </c>
      <c r="H79" s="107">
        <f t="shared" si="44"/>
        <v>0</v>
      </c>
      <c r="I79" s="108">
        <f t="shared" si="44"/>
        <v>0</v>
      </c>
      <c r="J79" s="108">
        <f t="shared" si="44"/>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66" t="s">
        <v>311</v>
      </c>
      <c r="C80" s="741"/>
      <c r="D80" s="113" t="s">
        <v>312</v>
      </c>
      <c r="E80" s="114">
        <v>0</v>
      </c>
      <c r="F80" s="115">
        <f t="shared" ref="F80:J80" si="45">SUM(F356)</f>
        <v>0</v>
      </c>
      <c r="G80" s="116">
        <f t="shared" si="45"/>
        <v>0</v>
      </c>
      <c r="H80" s="117">
        <f t="shared" si="45"/>
        <v>0</v>
      </c>
      <c r="I80" s="118">
        <f t="shared" si="45"/>
        <v>0</v>
      </c>
      <c r="J80" s="118">
        <f t="shared" si="45"/>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58" t="s">
        <v>313</v>
      </c>
      <c r="B81" s="739"/>
      <c r="C81" s="741"/>
      <c r="D81" s="98" t="s">
        <v>314</v>
      </c>
      <c r="E81" s="99">
        <v>3023.7</v>
      </c>
      <c r="F81" s="100">
        <f t="shared" ref="F81:J81" si="46">SUM(F82,F91)</f>
        <v>-375.69000000000005</v>
      </c>
      <c r="G81" s="101">
        <f t="shared" si="46"/>
        <v>2648.01</v>
      </c>
      <c r="H81" s="107">
        <f t="shared" si="46"/>
        <v>-381</v>
      </c>
      <c r="I81" s="108">
        <f t="shared" si="46"/>
        <v>-385</v>
      </c>
      <c r="J81" s="108">
        <f t="shared" si="46"/>
        <v>-390</v>
      </c>
      <c r="K81" s="104">
        <f t="shared" si="2"/>
        <v>5296.02</v>
      </c>
      <c r="L81" s="104">
        <f t="shared" si="3"/>
        <v>2648.01</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58" t="s">
        <v>315</v>
      </c>
      <c r="B82" s="739"/>
      <c r="C82" s="741"/>
      <c r="D82" s="98" t="s">
        <v>316</v>
      </c>
      <c r="E82" s="99">
        <v>516</v>
      </c>
      <c r="F82" s="100">
        <f t="shared" ref="F82:J82" si="47">SUM(F83,F89)</f>
        <v>-188</v>
      </c>
      <c r="G82" s="101">
        <f t="shared" si="47"/>
        <v>328</v>
      </c>
      <c r="H82" s="107">
        <f t="shared" si="47"/>
        <v>-191</v>
      </c>
      <c r="I82" s="108">
        <f t="shared" si="47"/>
        <v>-193</v>
      </c>
      <c r="J82" s="108">
        <f t="shared" si="47"/>
        <v>-195</v>
      </c>
      <c r="K82" s="104">
        <f t="shared" si="2"/>
        <v>656</v>
      </c>
      <c r="L82" s="104">
        <f t="shared" si="3"/>
        <v>328</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58" t="s">
        <v>317</v>
      </c>
      <c r="B83" s="739"/>
      <c r="C83" s="741"/>
      <c r="D83" s="98" t="s">
        <v>318</v>
      </c>
      <c r="E83" s="99">
        <v>516</v>
      </c>
      <c r="F83" s="100">
        <f t="shared" ref="F83:J83" si="48">SUM(F84:F86,F88)</f>
        <v>-188</v>
      </c>
      <c r="G83" s="101">
        <f t="shared" si="48"/>
        <v>328</v>
      </c>
      <c r="H83" s="107">
        <f t="shared" si="48"/>
        <v>-191</v>
      </c>
      <c r="I83" s="108">
        <f t="shared" si="48"/>
        <v>-193</v>
      </c>
      <c r="J83" s="108">
        <f t="shared" si="48"/>
        <v>-195</v>
      </c>
      <c r="K83" s="104">
        <f t="shared" si="2"/>
        <v>656</v>
      </c>
      <c r="L83" s="104">
        <f t="shared" si="3"/>
        <v>328</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66" t="s">
        <v>319</v>
      </c>
      <c r="C84" s="741"/>
      <c r="D84" s="113" t="s">
        <v>320</v>
      </c>
      <c r="E84" s="114">
        <v>0</v>
      </c>
      <c r="F84" s="115">
        <f t="shared" ref="F84:J84" si="49">SUM(F360)</f>
        <v>0</v>
      </c>
      <c r="G84" s="116">
        <f t="shared" si="49"/>
        <v>0</v>
      </c>
      <c r="H84" s="117">
        <f t="shared" si="49"/>
        <v>0</v>
      </c>
      <c r="I84" s="118">
        <f t="shared" si="49"/>
        <v>0</v>
      </c>
      <c r="J84" s="118">
        <f t="shared" si="49"/>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66" t="s">
        <v>321</v>
      </c>
      <c r="C85" s="741"/>
      <c r="D85" s="121" t="s">
        <v>322</v>
      </c>
      <c r="E85" s="114">
        <v>516</v>
      </c>
      <c r="F85" s="115">
        <f t="shared" ref="F85:J85" si="50">SUM(F361)</f>
        <v>-188</v>
      </c>
      <c r="G85" s="116">
        <f t="shared" si="50"/>
        <v>328</v>
      </c>
      <c r="H85" s="117">
        <f t="shared" si="50"/>
        <v>-191</v>
      </c>
      <c r="I85" s="118">
        <f t="shared" si="50"/>
        <v>-193</v>
      </c>
      <c r="J85" s="118">
        <f t="shared" si="50"/>
        <v>-195</v>
      </c>
      <c r="K85" s="104">
        <f t="shared" si="2"/>
        <v>656</v>
      </c>
      <c r="L85" s="104">
        <f t="shared" si="3"/>
        <v>328</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66" t="s">
        <v>323</v>
      </c>
      <c r="C86" s="741"/>
      <c r="D86" s="113" t="s">
        <v>324</v>
      </c>
      <c r="E86" s="114">
        <v>0</v>
      </c>
      <c r="F86" s="115">
        <f t="shared" ref="F86:J86" si="51">SUM(F87)</f>
        <v>0</v>
      </c>
      <c r="G86" s="116">
        <f t="shared" si="51"/>
        <v>0</v>
      </c>
      <c r="H86" s="117">
        <f t="shared" si="51"/>
        <v>0</v>
      </c>
      <c r="I86" s="118">
        <f t="shared" si="51"/>
        <v>0</v>
      </c>
      <c r="J86" s="118">
        <f t="shared" si="51"/>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8" si="52">SUM(F363)</f>
        <v>0</v>
      </c>
      <c r="G87" s="116">
        <f t="shared" si="52"/>
        <v>0</v>
      </c>
      <c r="H87" s="117">
        <f t="shared" si="52"/>
        <v>0</v>
      </c>
      <c r="I87" s="118">
        <f t="shared" si="52"/>
        <v>0</v>
      </c>
      <c r="J87" s="118">
        <f t="shared" si="52"/>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66" t="s">
        <v>327</v>
      </c>
      <c r="C88" s="741"/>
      <c r="D88" s="113" t="s">
        <v>328</v>
      </c>
      <c r="E88" s="114">
        <v>0</v>
      </c>
      <c r="F88" s="115">
        <f t="shared" si="52"/>
        <v>0</v>
      </c>
      <c r="G88" s="116">
        <f t="shared" si="52"/>
        <v>0</v>
      </c>
      <c r="H88" s="117">
        <f t="shared" si="52"/>
        <v>0</v>
      </c>
      <c r="I88" s="118">
        <f t="shared" si="52"/>
        <v>0</v>
      </c>
      <c r="J88" s="118">
        <f t="shared" si="52"/>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58" t="s">
        <v>329</v>
      </c>
      <c r="B89" s="739"/>
      <c r="C89" s="741"/>
      <c r="D89" s="111" t="s">
        <v>330</v>
      </c>
      <c r="E89" s="99">
        <v>0</v>
      </c>
      <c r="F89" s="100">
        <f t="shared" ref="F89:J89" si="53">SUM(F90)</f>
        <v>0</v>
      </c>
      <c r="G89" s="101">
        <f t="shared" si="53"/>
        <v>0</v>
      </c>
      <c r="H89" s="107">
        <f t="shared" si="53"/>
        <v>0</v>
      </c>
      <c r="I89" s="108">
        <f t="shared" si="53"/>
        <v>0</v>
      </c>
      <c r="J89" s="108">
        <f t="shared" si="53"/>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66" t="s">
        <v>331</v>
      </c>
      <c r="C90" s="741"/>
      <c r="D90" s="113" t="s">
        <v>332</v>
      </c>
      <c r="E90" s="114">
        <v>0</v>
      </c>
      <c r="F90" s="115">
        <f t="shared" ref="F90:J90" si="54">SUM(F366)</f>
        <v>0</v>
      </c>
      <c r="G90" s="116">
        <f t="shared" si="54"/>
        <v>0</v>
      </c>
      <c r="H90" s="117">
        <f t="shared" si="54"/>
        <v>0</v>
      </c>
      <c r="I90" s="118">
        <f t="shared" si="54"/>
        <v>0</v>
      </c>
      <c r="J90" s="118">
        <f t="shared" si="54"/>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58" t="s">
        <v>333</v>
      </c>
      <c r="B91" s="739"/>
      <c r="C91" s="741"/>
      <c r="D91" s="98" t="s">
        <v>334</v>
      </c>
      <c r="E91" s="99">
        <v>2507.6999999999998</v>
      </c>
      <c r="F91" s="100">
        <f t="shared" ref="F91:J91" si="55">SUM(F92,F100,F103,F108,F116)</f>
        <v>-187.69000000000005</v>
      </c>
      <c r="G91" s="101">
        <f t="shared" si="55"/>
        <v>2320.0100000000002</v>
      </c>
      <c r="H91" s="107">
        <f t="shared" si="55"/>
        <v>-190</v>
      </c>
      <c r="I91" s="108">
        <f t="shared" si="55"/>
        <v>-192</v>
      </c>
      <c r="J91" s="108">
        <f t="shared" si="55"/>
        <v>-195</v>
      </c>
      <c r="K91" s="104">
        <f t="shared" si="2"/>
        <v>4640.0200000000004</v>
      </c>
      <c r="L91" s="104">
        <f t="shared" si="3"/>
        <v>2320.0100000000002</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58" t="s">
        <v>335</v>
      </c>
      <c r="B92" s="739"/>
      <c r="C92" s="741"/>
      <c r="D92" s="98" t="s">
        <v>336</v>
      </c>
      <c r="E92" s="99">
        <v>1244</v>
      </c>
      <c r="F92" s="100">
        <f t="shared" ref="F92:J92" si="56">SUM(F93:F99)</f>
        <v>-201</v>
      </c>
      <c r="G92" s="101">
        <f t="shared" si="56"/>
        <v>1043</v>
      </c>
      <c r="H92" s="107">
        <f t="shared" si="56"/>
        <v>-204</v>
      </c>
      <c r="I92" s="108">
        <f t="shared" si="56"/>
        <v>-206</v>
      </c>
      <c r="J92" s="108">
        <f t="shared" si="56"/>
        <v>-209</v>
      </c>
      <c r="K92" s="104">
        <f t="shared" si="2"/>
        <v>2086</v>
      </c>
      <c r="L92" s="104">
        <f t="shared" si="3"/>
        <v>1043</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66" t="s">
        <v>337</v>
      </c>
      <c r="C93" s="741"/>
      <c r="D93" s="121" t="s">
        <v>338</v>
      </c>
      <c r="E93" s="114">
        <v>1244</v>
      </c>
      <c r="F93" s="115">
        <f t="shared" ref="F93:J93" si="57">SUM(F369)</f>
        <v>-201</v>
      </c>
      <c r="G93" s="116">
        <f t="shared" si="57"/>
        <v>1043</v>
      </c>
      <c r="H93" s="117">
        <f t="shared" si="57"/>
        <v>-204</v>
      </c>
      <c r="I93" s="118">
        <f t="shared" si="57"/>
        <v>-206</v>
      </c>
      <c r="J93" s="118">
        <f t="shared" si="57"/>
        <v>-209</v>
      </c>
      <c r="K93" s="104">
        <f t="shared" si="2"/>
        <v>2086</v>
      </c>
      <c r="L93" s="104">
        <f t="shared" si="3"/>
        <v>1043</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66" t="s">
        <v>339</v>
      </c>
      <c r="C94" s="741"/>
      <c r="D94" s="113" t="s">
        <v>340</v>
      </c>
      <c r="E94" s="114">
        <v>0</v>
      </c>
      <c r="F94" s="115">
        <f t="shared" ref="F94:J99" si="58">SUM(F370)</f>
        <v>0</v>
      </c>
      <c r="G94" s="116">
        <f t="shared" si="58"/>
        <v>0</v>
      </c>
      <c r="H94" s="117">
        <f t="shared" si="58"/>
        <v>0</v>
      </c>
      <c r="I94" s="118">
        <f t="shared" si="58"/>
        <v>0</v>
      </c>
      <c r="J94" s="118">
        <f t="shared" si="58"/>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66" t="s">
        <v>341</v>
      </c>
      <c r="C95" s="741"/>
      <c r="D95" s="113" t="s">
        <v>342</v>
      </c>
      <c r="E95" s="114">
        <v>0</v>
      </c>
      <c r="F95" s="115">
        <f t="shared" si="58"/>
        <v>0</v>
      </c>
      <c r="G95" s="116">
        <f t="shared" si="58"/>
        <v>0</v>
      </c>
      <c r="H95" s="117">
        <f t="shared" si="58"/>
        <v>0</v>
      </c>
      <c r="I95" s="118">
        <f t="shared" si="58"/>
        <v>0</v>
      </c>
      <c r="J95" s="118">
        <f t="shared" si="5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66" t="s">
        <v>343</v>
      </c>
      <c r="C96" s="741"/>
      <c r="D96" s="113" t="s">
        <v>344</v>
      </c>
      <c r="E96" s="114">
        <v>0</v>
      </c>
      <c r="F96" s="115">
        <f t="shared" si="58"/>
        <v>0</v>
      </c>
      <c r="G96" s="116">
        <f t="shared" si="58"/>
        <v>0</v>
      </c>
      <c r="H96" s="117">
        <f t="shared" si="58"/>
        <v>0</v>
      </c>
      <c r="I96" s="118">
        <f t="shared" si="58"/>
        <v>0</v>
      </c>
      <c r="J96" s="118">
        <f t="shared" si="58"/>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66" t="s">
        <v>345</v>
      </c>
      <c r="C97" s="741"/>
      <c r="D97" s="113" t="s">
        <v>346</v>
      </c>
      <c r="E97" s="114">
        <v>0</v>
      </c>
      <c r="F97" s="115">
        <f t="shared" si="58"/>
        <v>0</v>
      </c>
      <c r="G97" s="116">
        <f t="shared" si="58"/>
        <v>0</v>
      </c>
      <c r="H97" s="117">
        <f t="shared" si="58"/>
        <v>0</v>
      </c>
      <c r="I97" s="118">
        <f t="shared" si="58"/>
        <v>0</v>
      </c>
      <c r="J97" s="118">
        <f t="shared" si="58"/>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66" t="s">
        <v>347</v>
      </c>
      <c r="C98" s="741"/>
      <c r="D98" s="113" t="s">
        <v>348</v>
      </c>
      <c r="E98" s="114">
        <v>0</v>
      </c>
      <c r="F98" s="115">
        <f t="shared" si="58"/>
        <v>0</v>
      </c>
      <c r="G98" s="116">
        <f t="shared" si="58"/>
        <v>0</v>
      </c>
      <c r="H98" s="117">
        <f t="shared" si="58"/>
        <v>0</v>
      </c>
      <c r="I98" s="118">
        <f t="shared" si="58"/>
        <v>0</v>
      </c>
      <c r="J98" s="118">
        <f t="shared" si="58"/>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66" t="s">
        <v>349</v>
      </c>
      <c r="C99" s="741"/>
      <c r="D99" s="113" t="s">
        <v>350</v>
      </c>
      <c r="E99" s="114">
        <v>0</v>
      </c>
      <c r="F99" s="115">
        <f t="shared" si="58"/>
        <v>0</v>
      </c>
      <c r="G99" s="116">
        <f t="shared" si="58"/>
        <v>0</v>
      </c>
      <c r="H99" s="117">
        <f t="shared" si="58"/>
        <v>0</v>
      </c>
      <c r="I99" s="118">
        <f t="shared" si="58"/>
        <v>0</v>
      </c>
      <c r="J99" s="118">
        <f t="shared" si="58"/>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58" t="s">
        <v>351</v>
      </c>
      <c r="B100" s="739"/>
      <c r="C100" s="741"/>
      <c r="D100" s="111" t="s">
        <v>352</v>
      </c>
      <c r="E100" s="99">
        <v>0</v>
      </c>
      <c r="F100" s="100">
        <f t="shared" ref="F100:J100" si="59">SUM(F101:F102)</f>
        <v>0</v>
      </c>
      <c r="G100" s="101">
        <f t="shared" si="59"/>
        <v>0</v>
      </c>
      <c r="H100" s="107">
        <f t="shared" si="59"/>
        <v>0</v>
      </c>
      <c r="I100" s="108">
        <f t="shared" si="59"/>
        <v>0</v>
      </c>
      <c r="J100" s="108">
        <f t="shared" si="59"/>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66" t="s">
        <v>353</v>
      </c>
      <c r="C101" s="741"/>
      <c r="D101" s="113" t="s">
        <v>354</v>
      </c>
      <c r="E101" s="114">
        <v>0</v>
      </c>
      <c r="F101" s="115">
        <f t="shared" ref="F101:J101" si="60">SUM(F377)</f>
        <v>0</v>
      </c>
      <c r="G101" s="116">
        <f t="shared" si="60"/>
        <v>0</v>
      </c>
      <c r="H101" s="117">
        <f t="shared" si="60"/>
        <v>0</v>
      </c>
      <c r="I101" s="118">
        <f t="shared" si="60"/>
        <v>0</v>
      </c>
      <c r="J101" s="118">
        <f t="shared" si="60"/>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66" t="s">
        <v>355</v>
      </c>
      <c r="C102" s="741"/>
      <c r="D102" s="113" t="s">
        <v>356</v>
      </c>
      <c r="E102" s="114">
        <v>0</v>
      </c>
      <c r="F102" s="115">
        <f t="shared" ref="F102:J102" si="61">SUM(F378)</f>
        <v>0</v>
      </c>
      <c r="G102" s="116">
        <f t="shared" si="61"/>
        <v>0</v>
      </c>
      <c r="H102" s="117">
        <f t="shared" si="61"/>
        <v>0</v>
      </c>
      <c r="I102" s="118">
        <f t="shared" si="61"/>
        <v>0</v>
      </c>
      <c r="J102" s="118">
        <f t="shared" si="61"/>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58" t="s">
        <v>357</v>
      </c>
      <c r="B103" s="739"/>
      <c r="C103" s="741"/>
      <c r="D103" s="98" t="s">
        <v>358</v>
      </c>
      <c r="E103" s="99">
        <v>42</v>
      </c>
      <c r="F103" s="100">
        <f t="shared" ref="F103:J103" si="62">SUM(F104:F107)</f>
        <v>0</v>
      </c>
      <c r="G103" s="101">
        <f t="shared" si="62"/>
        <v>42</v>
      </c>
      <c r="H103" s="107">
        <f t="shared" si="62"/>
        <v>0</v>
      </c>
      <c r="I103" s="108">
        <f t="shared" si="62"/>
        <v>0</v>
      </c>
      <c r="J103" s="108">
        <f t="shared" si="62"/>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66" t="s">
        <v>359</v>
      </c>
      <c r="C104" s="741"/>
      <c r="D104" s="121" t="s">
        <v>360</v>
      </c>
      <c r="E104" s="114">
        <v>0</v>
      </c>
      <c r="F104" s="115">
        <f t="shared" ref="F104:J104" si="63">SUM(F380)</f>
        <v>0</v>
      </c>
      <c r="G104" s="116">
        <f t="shared" si="63"/>
        <v>0</v>
      </c>
      <c r="H104" s="117">
        <f t="shared" si="63"/>
        <v>0</v>
      </c>
      <c r="I104" s="118">
        <f t="shared" si="63"/>
        <v>0</v>
      </c>
      <c r="J104" s="118">
        <f t="shared" si="63"/>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66" t="s">
        <v>361</v>
      </c>
      <c r="C105" s="741"/>
      <c r="D105" s="113" t="s">
        <v>362</v>
      </c>
      <c r="E105" s="114">
        <v>0</v>
      </c>
      <c r="F105" s="115">
        <f t="shared" ref="F105:J107" si="64">SUM(F381)</f>
        <v>0</v>
      </c>
      <c r="G105" s="116">
        <f t="shared" si="64"/>
        <v>0</v>
      </c>
      <c r="H105" s="117">
        <f t="shared" si="64"/>
        <v>0</v>
      </c>
      <c r="I105" s="118">
        <f t="shared" si="64"/>
        <v>0</v>
      </c>
      <c r="J105" s="118">
        <f t="shared" si="64"/>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66" t="s">
        <v>363</v>
      </c>
      <c r="C106" s="741"/>
      <c r="D106" s="113" t="s">
        <v>364</v>
      </c>
      <c r="E106" s="114">
        <v>0</v>
      </c>
      <c r="F106" s="115">
        <f t="shared" si="64"/>
        <v>0</v>
      </c>
      <c r="G106" s="116">
        <f t="shared" si="64"/>
        <v>0</v>
      </c>
      <c r="H106" s="117">
        <f t="shared" si="64"/>
        <v>0</v>
      </c>
      <c r="I106" s="118">
        <f t="shared" si="64"/>
        <v>0</v>
      </c>
      <c r="J106" s="118">
        <f t="shared" si="64"/>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66" t="s">
        <v>365</v>
      </c>
      <c r="C107" s="741"/>
      <c r="D107" s="113" t="s">
        <v>366</v>
      </c>
      <c r="E107" s="114">
        <v>42</v>
      </c>
      <c r="F107" s="115">
        <f t="shared" si="64"/>
        <v>0</v>
      </c>
      <c r="G107" s="116">
        <f t="shared" si="64"/>
        <v>42</v>
      </c>
      <c r="H107" s="117">
        <f t="shared" si="64"/>
        <v>0</v>
      </c>
      <c r="I107" s="118">
        <f t="shared" si="64"/>
        <v>0</v>
      </c>
      <c r="J107" s="118">
        <f t="shared" si="64"/>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58" t="s">
        <v>367</v>
      </c>
      <c r="B108" s="739"/>
      <c r="C108" s="741"/>
      <c r="D108" s="98" t="s">
        <v>368</v>
      </c>
      <c r="E108" s="99">
        <v>101</v>
      </c>
      <c r="F108" s="100">
        <f t="shared" ref="F108:J108" si="65">SUM(F109:F115)</f>
        <v>0</v>
      </c>
      <c r="G108" s="101">
        <f t="shared" si="65"/>
        <v>101</v>
      </c>
      <c r="H108" s="107">
        <f t="shared" si="65"/>
        <v>0</v>
      </c>
      <c r="I108" s="108">
        <f t="shared" si="65"/>
        <v>0</v>
      </c>
      <c r="J108" s="108">
        <f t="shared" si="65"/>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66" t="s">
        <v>369</v>
      </c>
      <c r="C109" s="741"/>
      <c r="D109" s="113" t="s">
        <v>370</v>
      </c>
      <c r="E109" s="114">
        <v>0</v>
      </c>
      <c r="F109" s="115">
        <f t="shared" ref="F109:J109" si="66">SUM(F385)</f>
        <v>0</v>
      </c>
      <c r="G109" s="116">
        <f t="shared" si="66"/>
        <v>0</v>
      </c>
      <c r="H109" s="117">
        <f t="shared" si="66"/>
        <v>0</v>
      </c>
      <c r="I109" s="118">
        <f t="shared" si="66"/>
        <v>0</v>
      </c>
      <c r="J109" s="118">
        <f t="shared" si="66"/>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66" t="s">
        <v>371</v>
      </c>
      <c r="C110" s="741"/>
      <c r="D110" s="113" t="s">
        <v>372</v>
      </c>
      <c r="E110" s="114">
        <v>0</v>
      </c>
      <c r="F110" s="115">
        <f t="shared" ref="F110:J111" si="67">SUM(F386)</f>
        <v>0</v>
      </c>
      <c r="G110" s="116">
        <f t="shared" si="67"/>
        <v>0</v>
      </c>
      <c r="H110" s="117">
        <f t="shared" si="67"/>
        <v>0</v>
      </c>
      <c r="I110" s="118">
        <f t="shared" si="67"/>
        <v>0</v>
      </c>
      <c r="J110" s="118">
        <f t="shared" si="67"/>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66" t="s">
        <v>373</v>
      </c>
      <c r="C111" s="741"/>
      <c r="D111" s="113" t="s">
        <v>374</v>
      </c>
      <c r="E111" s="114">
        <v>0</v>
      </c>
      <c r="F111" s="115">
        <f t="shared" si="67"/>
        <v>0</v>
      </c>
      <c r="G111" s="116">
        <f t="shared" si="67"/>
        <v>0</v>
      </c>
      <c r="H111" s="117">
        <f t="shared" si="67"/>
        <v>0</v>
      </c>
      <c r="I111" s="118">
        <f t="shared" si="67"/>
        <v>0</v>
      </c>
      <c r="J111" s="118">
        <f t="shared" si="67"/>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66" t="s">
        <v>375</v>
      </c>
      <c r="C112" s="741"/>
      <c r="D112" s="113" t="s">
        <v>376</v>
      </c>
      <c r="E112" s="114">
        <v>0</v>
      </c>
      <c r="F112" s="115">
        <f t="shared" ref="F112:J112" si="68">SUM(F439)</f>
        <v>0</v>
      </c>
      <c r="G112" s="116">
        <f t="shared" si="68"/>
        <v>0</v>
      </c>
      <c r="H112" s="117">
        <f t="shared" si="68"/>
        <v>0</v>
      </c>
      <c r="I112" s="118">
        <f t="shared" si="68"/>
        <v>0</v>
      </c>
      <c r="J112" s="118">
        <f t="shared" si="68"/>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66" t="s">
        <v>377</v>
      </c>
      <c r="C113" s="741"/>
      <c r="D113" s="121" t="s">
        <v>378</v>
      </c>
      <c r="E113" s="114">
        <v>0</v>
      </c>
      <c r="F113" s="115">
        <f t="shared" ref="F113:J113" si="69">SUM(F388)</f>
        <v>0</v>
      </c>
      <c r="G113" s="116">
        <f t="shared" si="69"/>
        <v>0</v>
      </c>
      <c r="H113" s="117">
        <f t="shared" si="69"/>
        <v>0</v>
      </c>
      <c r="I113" s="118">
        <f t="shared" si="69"/>
        <v>0</v>
      </c>
      <c r="J113" s="118">
        <f t="shared" si="69"/>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66" t="s">
        <v>379</v>
      </c>
      <c r="C114" s="741"/>
      <c r="D114" s="121" t="s">
        <v>380</v>
      </c>
      <c r="E114" s="114">
        <v>0</v>
      </c>
      <c r="F114" s="115">
        <f t="shared" ref="F114:G114" si="70">F440</f>
        <v>0</v>
      </c>
      <c r="G114" s="116">
        <f t="shared" si="70"/>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66" t="s">
        <v>381</v>
      </c>
      <c r="C115" s="741"/>
      <c r="D115" s="121" t="s">
        <v>382</v>
      </c>
      <c r="E115" s="114">
        <v>101</v>
      </c>
      <c r="F115" s="115">
        <f t="shared" ref="F115:J115" si="71">SUM(F389)</f>
        <v>0</v>
      </c>
      <c r="G115" s="116">
        <f t="shared" si="71"/>
        <v>101</v>
      </c>
      <c r="H115" s="117">
        <f t="shared" si="71"/>
        <v>0</v>
      </c>
      <c r="I115" s="118">
        <f t="shared" si="71"/>
        <v>0</v>
      </c>
      <c r="J115" s="118">
        <f t="shared" si="71"/>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58" t="s">
        <v>383</v>
      </c>
      <c r="B116" s="739"/>
      <c r="C116" s="741"/>
      <c r="D116" s="98" t="s">
        <v>384</v>
      </c>
      <c r="E116" s="99">
        <v>1120.7</v>
      </c>
      <c r="F116" s="100">
        <f t="shared" ref="F116:J116" si="72">SUM(F117:F120)</f>
        <v>13.309999999999945</v>
      </c>
      <c r="G116" s="101">
        <f t="shared" si="72"/>
        <v>1134.01</v>
      </c>
      <c r="H116" s="107">
        <f t="shared" si="72"/>
        <v>14</v>
      </c>
      <c r="I116" s="108">
        <f t="shared" si="72"/>
        <v>14</v>
      </c>
      <c r="J116" s="108">
        <f t="shared" si="72"/>
        <v>14</v>
      </c>
      <c r="K116" s="104">
        <f t="shared" si="2"/>
        <v>2268.02</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customHeight="1" x14ac:dyDescent="0.2">
      <c r="A117" s="127"/>
      <c r="B117" s="766" t="s">
        <v>385</v>
      </c>
      <c r="C117" s="741"/>
      <c r="D117" s="121" t="s">
        <v>386</v>
      </c>
      <c r="E117" s="114">
        <v>0</v>
      </c>
      <c r="F117" s="115">
        <f t="shared" ref="F117:J117" si="73">SUM(F391)</f>
        <v>13.31</v>
      </c>
      <c r="G117" s="116">
        <f t="shared" si="73"/>
        <v>13.31</v>
      </c>
      <c r="H117" s="117">
        <f t="shared" si="73"/>
        <v>14</v>
      </c>
      <c r="I117" s="118">
        <f t="shared" si="73"/>
        <v>14</v>
      </c>
      <c r="J117" s="118">
        <f t="shared" si="73"/>
        <v>14</v>
      </c>
      <c r="K117" s="104">
        <f t="shared" si="2"/>
        <v>26.62</v>
      </c>
      <c r="L117" s="104">
        <f t="shared" ref="L117:L140" si="74">IF(G117&lt;&gt;0,G117,0)</f>
        <v>13.31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66" t="s">
        <v>387</v>
      </c>
      <c r="C118" s="741"/>
      <c r="D118" s="121" t="s">
        <v>388</v>
      </c>
      <c r="E118" s="114">
        <v>-4216.7000000000007</v>
      </c>
      <c r="F118" s="115">
        <f t="shared" ref="F118:J118" si="75">SUM(F392)</f>
        <v>1135</v>
      </c>
      <c r="G118" s="116">
        <f t="shared" si="75"/>
        <v>-3081.7000000000007</v>
      </c>
      <c r="H118" s="117">
        <f t="shared" si="75"/>
        <v>0</v>
      </c>
      <c r="I118" s="118">
        <f t="shared" si="75"/>
        <v>0</v>
      </c>
      <c r="J118" s="118">
        <f t="shared" si="75"/>
        <v>0</v>
      </c>
      <c r="K118" s="104">
        <f t="shared" si="2"/>
        <v>-6163.4000000000015</v>
      </c>
      <c r="L118" s="104">
        <f t="shared" si="74"/>
        <v>-3081.7000000000007</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66" t="s">
        <v>389</v>
      </c>
      <c r="C119" s="741"/>
      <c r="D119" s="121" t="s">
        <v>390</v>
      </c>
      <c r="E119" s="114">
        <v>4216.7000000000007</v>
      </c>
      <c r="F119" s="115">
        <f t="shared" ref="F119:J119" si="76">SUM(F442)</f>
        <v>-1135</v>
      </c>
      <c r="G119" s="116">
        <f t="shared" si="76"/>
        <v>3081.7000000000007</v>
      </c>
      <c r="H119" s="117">
        <f t="shared" si="76"/>
        <v>0</v>
      </c>
      <c r="I119" s="118">
        <f t="shared" si="76"/>
        <v>0</v>
      </c>
      <c r="J119" s="118">
        <f t="shared" si="76"/>
        <v>0</v>
      </c>
      <c r="K119" s="104">
        <f t="shared" si="2"/>
        <v>6163.4000000000015</v>
      </c>
      <c r="L119" s="104">
        <f t="shared" si="74"/>
        <v>3081.7000000000007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66" t="s">
        <v>391</v>
      </c>
      <c r="C120" s="741"/>
      <c r="D120" s="121" t="s">
        <v>392</v>
      </c>
      <c r="E120" s="114">
        <v>1120.7</v>
      </c>
      <c r="F120" s="115">
        <f t="shared" ref="F120:J120" si="77">SUM(F393)</f>
        <v>0</v>
      </c>
      <c r="G120" s="116">
        <f t="shared" si="77"/>
        <v>1120.7</v>
      </c>
      <c r="H120" s="117">
        <f t="shared" si="77"/>
        <v>0</v>
      </c>
      <c r="I120" s="118">
        <f t="shared" si="77"/>
        <v>0</v>
      </c>
      <c r="J120" s="118">
        <f t="shared" si="77"/>
        <v>0</v>
      </c>
      <c r="K120" s="104">
        <f t="shared" si="2"/>
        <v>2241.4</v>
      </c>
      <c r="L120" s="104">
        <f t="shared" si="74"/>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58" t="s">
        <v>393</v>
      </c>
      <c r="B121" s="739"/>
      <c r="C121" s="741"/>
      <c r="D121" s="111" t="s">
        <v>394</v>
      </c>
      <c r="E121" s="99">
        <v>0</v>
      </c>
      <c r="F121" s="100">
        <f t="shared" ref="F121:J121" si="78">SUM(F123:F127)</f>
        <v>0</v>
      </c>
      <c r="G121" s="101">
        <f t="shared" si="78"/>
        <v>0</v>
      </c>
      <c r="H121" s="107">
        <f t="shared" si="78"/>
        <v>0</v>
      </c>
      <c r="I121" s="108">
        <f t="shared" si="78"/>
        <v>0</v>
      </c>
      <c r="J121" s="108">
        <f t="shared" si="78"/>
        <v>0</v>
      </c>
      <c r="K121" s="104">
        <f t="shared" si="2"/>
        <v>0</v>
      </c>
      <c r="L121" s="104">
        <f t="shared" si="74"/>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71" t="s">
        <v>395</v>
      </c>
      <c r="C122" s="741"/>
      <c r="D122" s="111" t="s">
        <v>396</v>
      </c>
      <c r="E122" s="99">
        <v>0</v>
      </c>
      <c r="F122" s="100">
        <f t="shared" ref="F122:J122" si="79">SUM(F123:F126)</f>
        <v>0</v>
      </c>
      <c r="G122" s="101">
        <f t="shared" si="79"/>
        <v>0</v>
      </c>
      <c r="H122" s="107">
        <f t="shared" si="79"/>
        <v>0</v>
      </c>
      <c r="I122" s="108">
        <f t="shared" si="79"/>
        <v>0</v>
      </c>
      <c r="J122" s="108">
        <f t="shared" si="79"/>
        <v>0</v>
      </c>
      <c r="K122" s="104">
        <f t="shared" si="2"/>
        <v>0</v>
      </c>
      <c r="L122" s="104">
        <f t="shared" si="74"/>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66" t="s">
        <v>397</v>
      </c>
      <c r="C123" s="741"/>
      <c r="D123" s="113" t="s">
        <v>398</v>
      </c>
      <c r="E123" s="114">
        <v>0</v>
      </c>
      <c r="F123" s="115">
        <f t="shared" ref="F123:J123" si="80">SUM(F445)</f>
        <v>0</v>
      </c>
      <c r="G123" s="116">
        <f t="shared" si="80"/>
        <v>0</v>
      </c>
      <c r="H123" s="117">
        <f t="shared" si="80"/>
        <v>0</v>
      </c>
      <c r="I123" s="118">
        <f t="shared" si="80"/>
        <v>0</v>
      </c>
      <c r="J123" s="118">
        <f t="shared" si="80"/>
        <v>0</v>
      </c>
      <c r="K123" s="104">
        <f t="shared" si="2"/>
        <v>0</v>
      </c>
      <c r="L123" s="104">
        <f t="shared" si="74"/>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66" t="s">
        <v>399</v>
      </c>
      <c r="C124" s="741"/>
      <c r="D124" s="113" t="s">
        <v>400</v>
      </c>
      <c r="E124" s="114">
        <v>0</v>
      </c>
      <c r="F124" s="115">
        <f t="shared" ref="F124:J127" si="81">SUM(F446)</f>
        <v>0</v>
      </c>
      <c r="G124" s="116">
        <f t="shared" si="81"/>
        <v>0</v>
      </c>
      <c r="H124" s="117">
        <f t="shared" si="81"/>
        <v>0</v>
      </c>
      <c r="I124" s="118">
        <f t="shared" si="81"/>
        <v>0</v>
      </c>
      <c r="J124" s="118">
        <f t="shared" si="81"/>
        <v>0</v>
      </c>
      <c r="K124" s="104">
        <f t="shared" si="2"/>
        <v>0</v>
      </c>
      <c r="L124" s="104">
        <f t="shared" si="74"/>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66" t="s">
        <v>401</v>
      </c>
      <c r="C125" s="741"/>
      <c r="D125" s="113" t="s">
        <v>402</v>
      </c>
      <c r="E125" s="114">
        <v>0</v>
      </c>
      <c r="F125" s="115">
        <f t="shared" si="81"/>
        <v>0</v>
      </c>
      <c r="G125" s="116">
        <f t="shared" si="81"/>
        <v>0</v>
      </c>
      <c r="H125" s="117">
        <f t="shared" si="81"/>
        <v>0</v>
      </c>
      <c r="I125" s="118">
        <f t="shared" si="81"/>
        <v>0</v>
      </c>
      <c r="J125" s="118">
        <f t="shared" si="81"/>
        <v>0</v>
      </c>
      <c r="K125" s="104">
        <f t="shared" si="2"/>
        <v>0</v>
      </c>
      <c r="L125" s="104">
        <f t="shared" si="74"/>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66" t="s">
        <v>403</v>
      </c>
      <c r="C126" s="741"/>
      <c r="D126" s="113" t="s">
        <v>404</v>
      </c>
      <c r="E126" s="114">
        <v>0</v>
      </c>
      <c r="F126" s="115">
        <f t="shared" si="81"/>
        <v>0</v>
      </c>
      <c r="G126" s="116">
        <f t="shared" si="81"/>
        <v>0</v>
      </c>
      <c r="H126" s="117">
        <f t="shared" si="81"/>
        <v>0</v>
      </c>
      <c r="I126" s="118">
        <f t="shared" si="81"/>
        <v>0</v>
      </c>
      <c r="J126" s="118">
        <f t="shared" si="81"/>
        <v>0</v>
      </c>
      <c r="K126" s="104">
        <f t="shared" si="2"/>
        <v>0</v>
      </c>
      <c r="L126" s="104">
        <f t="shared" si="74"/>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66" t="s">
        <v>405</v>
      </c>
      <c r="C127" s="741"/>
      <c r="D127" s="113" t="s">
        <v>406</v>
      </c>
      <c r="E127" s="114">
        <v>0</v>
      </c>
      <c r="F127" s="115">
        <f t="shared" si="81"/>
        <v>0</v>
      </c>
      <c r="G127" s="116">
        <f t="shared" si="81"/>
        <v>0</v>
      </c>
      <c r="H127" s="117">
        <f t="shared" si="81"/>
        <v>0</v>
      </c>
      <c r="I127" s="118">
        <f t="shared" si="81"/>
        <v>0</v>
      </c>
      <c r="J127" s="118">
        <f t="shared" si="81"/>
        <v>0</v>
      </c>
      <c r="K127" s="104">
        <f t="shared" si="2"/>
        <v>0</v>
      </c>
      <c r="L127" s="104">
        <f t="shared" si="74"/>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58" t="s">
        <v>407</v>
      </c>
      <c r="B128" s="739"/>
      <c r="C128" s="741"/>
      <c r="D128" s="98" t="s">
        <v>408</v>
      </c>
      <c r="E128" s="99">
        <v>0</v>
      </c>
      <c r="F128" s="100">
        <f t="shared" ref="F128:J128" si="82">SUM(F129)</f>
        <v>0</v>
      </c>
      <c r="G128" s="101">
        <f t="shared" si="82"/>
        <v>0</v>
      </c>
      <c r="H128" s="107">
        <f t="shared" si="82"/>
        <v>0</v>
      </c>
      <c r="I128" s="108">
        <f t="shared" si="82"/>
        <v>0</v>
      </c>
      <c r="J128" s="108">
        <f t="shared" si="82"/>
        <v>0</v>
      </c>
      <c r="K128" s="104">
        <f t="shared" si="2"/>
        <v>0</v>
      </c>
      <c r="L128" s="104">
        <f t="shared" si="74"/>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58" t="s">
        <v>409</v>
      </c>
      <c r="B129" s="739"/>
      <c r="C129" s="741"/>
      <c r="D129" s="98" t="s">
        <v>410</v>
      </c>
      <c r="E129" s="99">
        <v>0</v>
      </c>
      <c r="F129" s="100">
        <f t="shared" ref="F129:J129" si="83">SUM(F130:F137)</f>
        <v>0</v>
      </c>
      <c r="G129" s="101">
        <f t="shared" si="83"/>
        <v>0</v>
      </c>
      <c r="H129" s="107">
        <f t="shared" si="83"/>
        <v>0</v>
      </c>
      <c r="I129" s="108">
        <f t="shared" si="83"/>
        <v>0</v>
      </c>
      <c r="J129" s="108">
        <f t="shared" si="83"/>
        <v>0</v>
      </c>
      <c r="K129" s="104">
        <f t="shared" si="2"/>
        <v>0</v>
      </c>
      <c r="L129" s="104">
        <f t="shared" si="7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66" t="s">
        <v>411</v>
      </c>
      <c r="C130" s="741"/>
      <c r="D130" s="113" t="s">
        <v>412</v>
      </c>
      <c r="E130" s="114">
        <v>0</v>
      </c>
      <c r="F130" s="115">
        <f t="shared" ref="F130:J130" si="84">SUM(F396)</f>
        <v>0</v>
      </c>
      <c r="G130" s="116">
        <f t="shared" si="84"/>
        <v>0</v>
      </c>
      <c r="H130" s="117">
        <f t="shared" si="84"/>
        <v>0</v>
      </c>
      <c r="I130" s="118">
        <f t="shared" si="84"/>
        <v>0</v>
      </c>
      <c r="J130" s="118">
        <f t="shared" si="84"/>
        <v>0</v>
      </c>
      <c r="K130" s="104">
        <f t="shared" si="2"/>
        <v>0</v>
      </c>
      <c r="L130" s="104">
        <f t="shared" si="7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66" t="s">
        <v>413</v>
      </c>
      <c r="C131" s="741"/>
      <c r="D131" s="113" t="s">
        <v>414</v>
      </c>
      <c r="E131" s="114">
        <v>0</v>
      </c>
      <c r="F131" s="115">
        <f t="shared" ref="F131:J133" si="85">SUM(F397)</f>
        <v>0</v>
      </c>
      <c r="G131" s="116">
        <f t="shared" si="85"/>
        <v>0</v>
      </c>
      <c r="H131" s="117">
        <f t="shared" si="85"/>
        <v>0</v>
      </c>
      <c r="I131" s="118">
        <f t="shared" si="85"/>
        <v>0</v>
      </c>
      <c r="J131" s="118">
        <f t="shared" si="85"/>
        <v>0</v>
      </c>
      <c r="K131" s="104">
        <f t="shared" si="2"/>
        <v>0</v>
      </c>
      <c r="L131" s="104">
        <f t="shared" si="74"/>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66" t="s">
        <v>415</v>
      </c>
      <c r="C132" s="741"/>
      <c r="D132" s="113" t="s">
        <v>416</v>
      </c>
      <c r="E132" s="114">
        <v>0</v>
      </c>
      <c r="F132" s="115">
        <f t="shared" si="85"/>
        <v>0</v>
      </c>
      <c r="G132" s="116">
        <f t="shared" si="85"/>
        <v>0</v>
      </c>
      <c r="H132" s="117">
        <f t="shared" si="85"/>
        <v>0</v>
      </c>
      <c r="I132" s="118">
        <f t="shared" si="85"/>
        <v>0</v>
      </c>
      <c r="J132" s="118">
        <f t="shared" si="85"/>
        <v>0</v>
      </c>
      <c r="K132" s="104">
        <f t="shared" si="2"/>
        <v>0</v>
      </c>
      <c r="L132" s="104">
        <f t="shared" si="7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66" t="s">
        <v>417</v>
      </c>
      <c r="C133" s="741"/>
      <c r="D133" s="113" t="s">
        <v>418</v>
      </c>
      <c r="E133" s="114">
        <v>0</v>
      </c>
      <c r="F133" s="115">
        <f t="shared" si="85"/>
        <v>0</v>
      </c>
      <c r="G133" s="116">
        <f t="shared" si="85"/>
        <v>0</v>
      </c>
      <c r="H133" s="117">
        <f t="shared" si="85"/>
        <v>0</v>
      </c>
      <c r="I133" s="118">
        <f t="shared" si="85"/>
        <v>0</v>
      </c>
      <c r="J133" s="118">
        <f t="shared" si="85"/>
        <v>0</v>
      </c>
      <c r="K133" s="104">
        <f t="shared" si="2"/>
        <v>0</v>
      </c>
      <c r="L133" s="104">
        <f t="shared" si="7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66" t="s">
        <v>419</v>
      </c>
      <c r="C134" s="741"/>
      <c r="D134" s="113" t="s">
        <v>420</v>
      </c>
      <c r="E134" s="114">
        <v>0</v>
      </c>
      <c r="F134" s="115">
        <f t="shared" ref="F134:J136" si="86">SUM(F452)</f>
        <v>0</v>
      </c>
      <c r="G134" s="116">
        <f t="shared" si="86"/>
        <v>0</v>
      </c>
      <c r="H134" s="117">
        <f t="shared" si="86"/>
        <v>0</v>
      </c>
      <c r="I134" s="118">
        <f t="shared" si="86"/>
        <v>0</v>
      </c>
      <c r="J134" s="118">
        <f t="shared" si="86"/>
        <v>0</v>
      </c>
      <c r="K134" s="104">
        <f t="shared" si="2"/>
        <v>0</v>
      </c>
      <c r="L134" s="104">
        <f t="shared" si="7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66" t="s">
        <v>421</v>
      </c>
      <c r="C135" s="741"/>
      <c r="D135" s="121" t="s">
        <v>422</v>
      </c>
      <c r="E135" s="114">
        <v>0</v>
      </c>
      <c r="F135" s="115">
        <f t="shared" si="86"/>
        <v>0</v>
      </c>
      <c r="G135" s="116">
        <f t="shared" si="86"/>
        <v>0</v>
      </c>
      <c r="H135" s="117">
        <f t="shared" si="86"/>
        <v>0</v>
      </c>
      <c r="I135" s="118">
        <f t="shared" si="86"/>
        <v>0</v>
      </c>
      <c r="J135" s="118">
        <f t="shared" si="86"/>
        <v>0</v>
      </c>
      <c r="K135" s="104">
        <f t="shared" si="2"/>
        <v>0</v>
      </c>
      <c r="L135" s="104">
        <f t="shared" si="7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66" t="s">
        <v>423</v>
      </c>
      <c r="C136" s="741"/>
      <c r="D136" s="113" t="s">
        <v>424</v>
      </c>
      <c r="E136" s="114">
        <v>0</v>
      </c>
      <c r="F136" s="115">
        <f t="shared" si="86"/>
        <v>0</v>
      </c>
      <c r="G136" s="116">
        <f t="shared" si="86"/>
        <v>0</v>
      </c>
      <c r="H136" s="117">
        <f t="shared" si="86"/>
        <v>0</v>
      </c>
      <c r="I136" s="118">
        <f t="shared" si="86"/>
        <v>0</v>
      </c>
      <c r="J136" s="118">
        <f t="shared" si="86"/>
        <v>0</v>
      </c>
      <c r="K136" s="104">
        <f t="shared" si="2"/>
        <v>0</v>
      </c>
      <c r="L136" s="104">
        <f t="shared" si="7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66" t="s">
        <v>425</v>
      </c>
      <c r="C137" s="741"/>
      <c r="D137" s="113" t="s">
        <v>426</v>
      </c>
      <c r="E137" s="114">
        <v>0</v>
      </c>
      <c r="F137" s="115">
        <f t="shared" ref="F137:J137" si="87">SUM(F400)</f>
        <v>0</v>
      </c>
      <c r="G137" s="116">
        <f t="shared" si="87"/>
        <v>0</v>
      </c>
      <c r="H137" s="117">
        <f t="shared" si="87"/>
        <v>0</v>
      </c>
      <c r="I137" s="118">
        <f t="shared" si="87"/>
        <v>0</v>
      </c>
      <c r="J137" s="118">
        <f t="shared" si="87"/>
        <v>0</v>
      </c>
      <c r="K137" s="104">
        <f t="shared" si="2"/>
        <v>0</v>
      </c>
      <c r="L137" s="104">
        <f t="shared" si="74"/>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58" t="s">
        <v>427</v>
      </c>
      <c r="B138" s="739"/>
      <c r="C138" s="741"/>
      <c r="D138" s="98" t="s">
        <v>428</v>
      </c>
      <c r="E138" s="99">
        <v>193582.3</v>
      </c>
      <c r="F138" s="100">
        <f t="shared" ref="F138:J138" si="88">SUM(F139)</f>
        <v>-5134</v>
      </c>
      <c r="G138" s="101">
        <f t="shared" si="88"/>
        <v>188448.3</v>
      </c>
      <c r="H138" s="107" t="e">
        <f t="shared" si="88"/>
        <v>#REF!</v>
      </c>
      <c r="I138" s="108" t="e">
        <f t="shared" si="88"/>
        <v>#REF!</v>
      </c>
      <c r="J138" s="108" t="e">
        <f t="shared" si="88"/>
        <v>#REF!</v>
      </c>
      <c r="K138" s="104">
        <f t="shared" si="2"/>
        <v>376896.6</v>
      </c>
      <c r="L138" s="104">
        <f t="shared" si="74"/>
        <v>188448.3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58" t="s">
        <v>429</v>
      </c>
      <c r="B139" s="739"/>
      <c r="C139" s="741"/>
      <c r="D139" s="98" t="s">
        <v>430</v>
      </c>
      <c r="E139" s="99">
        <v>193582.3</v>
      </c>
      <c r="F139" s="100">
        <f t="shared" ref="F139:J139" si="89">SUM(F140,F196)</f>
        <v>-5134</v>
      </c>
      <c r="G139" s="101">
        <f t="shared" si="89"/>
        <v>188448.3</v>
      </c>
      <c r="H139" s="107" t="e">
        <f t="shared" si="89"/>
        <v>#REF!</v>
      </c>
      <c r="I139" s="108" t="e">
        <f t="shared" si="89"/>
        <v>#REF!</v>
      </c>
      <c r="J139" s="108" t="e">
        <f t="shared" si="89"/>
        <v>#REF!</v>
      </c>
      <c r="K139" s="104">
        <f t="shared" si="2"/>
        <v>376896.6</v>
      </c>
      <c r="L139" s="104">
        <f t="shared" si="74"/>
        <v>188448.3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58" t="s">
        <v>431</v>
      </c>
      <c r="B140" s="739"/>
      <c r="C140" s="741"/>
      <c r="D140" s="98" t="s">
        <v>432</v>
      </c>
      <c r="E140" s="99">
        <v>193582.3</v>
      </c>
      <c r="F140" s="100">
        <f t="shared" ref="F140:J140" si="90">SUM(F141,F168)</f>
        <v>-5134</v>
      </c>
      <c r="G140" s="101">
        <f t="shared" si="90"/>
        <v>188448.3</v>
      </c>
      <c r="H140" s="107" t="e">
        <f t="shared" si="90"/>
        <v>#REF!</v>
      </c>
      <c r="I140" s="108" t="e">
        <f t="shared" si="90"/>
        <v>#REF!</v>
      </c>
      <c r="J140" s="108" t="e">
        <f t="shared" si="90"/>
        <v>#REF!</v>
      </c>
      <c r="K140" s="104">
        <f t="shared" si="2"/>
        <v>376896.6</v>
      </c>
      <c r="L140" s="104">
        <f t="shared" si="74"/>
        <v>188448.3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58" t="s">
        <v>433</v>
      </c>
      <c r="B141" s="739"/>
      <c r="C141" s="741"/>
      <c r="D141" s="111" t="s">
        <v>434</v>
      </c>
      <c r="E141" s="99">
        <v>52892.4</v>
      </c>
      <c r="F141" s="100">
        <f t="shared" ref="F141:J141" si="91">SUM(F142:F148,F152:F157,F161,F166:F167,F162)</f>
        <v>-5215</v>
      </c>
      <c r="G141" s="101">
        <f t="shared" si="91"/>
        <v>47677.4</v>
      </c>
      <c r="H141" s="107">
        <f t="shared" si="91"/>
        <v>0</v>
      </c>
      <c r="I141" s="108">
        <f t="shared" si="91"/>
        <v>0</v>
      </c>
      <c r="J141" s="108">
        <f t="shared" si="91"/>
        <v>0</v>
      </c>
      <c r="K141" s="104">
        <f t="shared" si="2"/>
        <v>95354.8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66" t="s">
        <v>435</v>
      </c>
      <c r="C142" s="741"/>
      <c r="D142" s="113" t="s">
        <v>436</v>
      </c>
      <c r="E142" s="114">
        <v>0</v>
      </c>
      <c r="F142" s="115">
        <f t="shared" ref="F142:J142" si="92">SUM(F459)</f>
        <v>0</v>
      </c>
      <c r="G142" s="116">
        <f t="shared" si="92"/>
        <v>0</v>
      </c>
      <c r="H142" s="117">
        <f t="shared" si="92"/>
        <v>0</v>
      </c>
      <c r="I142" s="118">
        <f t="shared" si="92"/>
        <v>0</v>
      </c>
      <c r="J142" s="118">
        <f t="shared" si="92"/>
        <v>0</v>
      </c>
      <c r="K142" s="104">
        <f t="shared" si="2"/>
        <v>0</v>
      </c>
      <c r="L142" s="104">
        <f t="shared" ref="L142:L167" si="93">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66" t="s">
        <v>437</v>
      </c>
      <c r="C143" s="741"/>
      <c r="D143" s="113" t="s">
        <v>438</v>
      </c>
      <c r="E143" s="114">
        <v>0</v>
      </c>
      <c r="F143" s="115">
        <f t="shared" ref="F143:J143" si="94">SUM(F460)</f>
        <v>0</v>
      </c>
      <c r="G143" s="116">
        <f t="shared" si="94"/>
        <v>0</v>
      </c>
      <c r="H143" s="117">
        <f t="shared" si="94"/>
        <v>0</v>
      </c>
      <c r="I143" s="118">
        <f t="shared" si="94"/>
        <v>0</v>
      </c>
      <c r="J143" s="118">
        <f t="shared" si="94"/>
        <v>0</v>
      </c>
      <c r="K143" s="104">
        <f t="shared" si="2"/>
        <v>0</v>
      </c>
      <c r="L143" s="104">
        <f t="shared" si="9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66" t="s">
        <v>439</v>
      </c>
      <c r="C144" s="741"/>
      <c r="D144" s="113" t="s">
        <v>440</v>
      </c>
      <c r="E144" s="114">
        <v>0</v>
      </c>
      <c r="F144" s="115">
        <f t="shared" ref="F144:J147" si="95">SUM(F461)</f>
        <v>0</v>
      </c>
      <c r="G144" s="116">
        <f t="shared" si="95"/>
        <v>0</v>
      </c>
      <c r="H144" s="117">
        <f t="shared" si="95"/>
        <v>0</v>
      </c>
      <c r="I144" s="118">
        <f t="shared" si="95"/>
        <v>0</v>
      </c>
      <c r="J144" s="118">
        <f t="shared" si="95"/>
        <v>0</v>
      </c>
      <c r="K144" s="104">
        <f t="shared" si="2"/>
        <v>0</v>
      </c>
      <c r="L144" s="104">
        <f t="shared" si="9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66" t="s">
        <v>441</v>
      </c>
      <c r="C145" s="741"/>
      <c r="D145" s="113" t="s">
        <v>442</v>
      </c>
      <c r="E145" s="114">
        <v>0</v>
      </c>
      <c r="F145" s="115">
        <f t="shared" si="95"/>
        <v>0</v>
      </c>
      <c r="G145" s="116">
        <f t="shared" si="95"/>
        <v>0</v>
      </c>
      <c r="H145" s="117">
        <f t="shared" si="95"/>
        <v>0</v>
      </c>
      <c r="I145" s="118">
        <f t="shared" si="95"/>
        <v>0</v>
      </c>
      <c r="J145" s="118">
        <f t="shared" si="95"/>
        <v>0</v>
      </c>
      <c r="K145" s="104">
        <f t="shared" si="2"/>
        <v>0</v>
      </c>
      <c r="L145" s="104">
        <f t="shared" si="9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66" t="s">
        <v>443</v>
      </c>
      <c r="C146" s="741"/>
      <c r="D146" s="113" t="s">
        <v>444</v>
      </c>
      <c r="E146" s="114">
        <v>0</v>
      </c>
      <c r="F146" s="115">
        <f t="shared" si="95"/>
        <v>0</v>
      </c>
      <c r="G146" s="116">
        <f t="shared" si="95"/>
        <v>0</v>
      </c>
      <c r="H146" s="117">
        <f t="shared" si="95"/>
        <v>0</v>
      </c>
      <c r="I146" s="118">
        <f t="shared" si="95"/>
        <v>0</v>
      </c>
      <c r="J146" s="118">
        <f t="shared" si="95"/>
        <v>0</v>
      </c>
      <c r="K146" s="104">
        <f t="shared" si="2"/>
        <v>0</v>
      </c>
      <c r="L146" s="104">
        <f t="shared" si="9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66" t="s">
        <v>445</v>
      </c>
      <c r="C147" s="741"/>
      <c r="D147" s="113" t="s">
        <v>446</v>
      </c>
      <c r="E147" s="114">
        <v>0</v>
      </c>
      <c r="F147" s="115">
        <f t="shared" si="95"/>
        <v>0</v>
      </c>
      <c r="G147" s="116">
        <f t="shared" si="95"/>
        <v>0</v>
      </c>
      <c r="H147" s="117">
        <f t="shared" si="95"/>
        <v>0</v>
      </c>
      <c r="I147" s="118">
        <f t="shared" si="95"/>
        <v>0</v>
      </c>
      <c r="J147" s="118">
        <f t="shared" si="95"/>
        <v>0</v>
      </c>
      <c r="K147" s="104">
        <f t="shared" si="2"/>
        <v>0</v>
      </c>
      <c r="L147" s="104">
        <f t="shared" si="9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66" t="s">
        <v>447</v>
      </c>
      <c r="C148" s="741"/>
      <c r="D148" s="113" t="s">
        <v>448</v>
      </c>
      <c r="E148" s="114">
        <v>0</v>
      </c>
      <c r="F148" s="115">
        <f t="shared" ref="F148:J148" si="96">SUM(F149:F151)</f>
        <v>0</v>
      </c>
      <c r="G148" s="116">
        <f t="shared" si="96"/>
        <v>0</v>
      </c>
      <c r="H148" s="117">
        <f t="shared" si="96"/>
        <v>0</v>
      </c>
      <c r="I148" s="118">
        <f t="shared" si="96"/>
        <v>0</v>
      </c>
      <c r="J148" s="118">
        <f t="shared" si="96"/>
        <v>0</v>
      </c>
      <c r="K148" s="104">
        <f t="shared" si="2"/>
        <v>0</v>
      </c>
      <c r="L148" s="104">
        <f t="shared" si="9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97">SUM(F466)</f>
        <v>0</v>
      </c>
      <c r="G149" s="116">
        <f t="shared" si="97"/>
        <v>0</v>
      </c>
      <c r="H149" s="117">
        <f t="shared" si="97"/>
        <v>0</v>
      </c>
      <c r="I149" s="118">
        <f t="shared" si="97"/>
        <v>0</v>
      </c>
      <c r="J149" s="118">
        <f t="shared" si="97"/>
        <v>0</v>
      </c>
      <c r="K149" s="104">
        <f t="shared" si="2"/>
        <v>0</v>
      </c>
      <c r="L149" s="104">
        <f t="shared" si="93"/>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5" si="98">SUM(F467)</f>
        <v>0</v>
      </c>
      <c r="G150" s="116">
        <f t="shared" si="98"/>
        <v>0</v>
      </c>
      <c r="H150" s="117">
        <f t="shared" si="98"/>
        <v>0</v>
      </c>
      <c r="I150" s="118">
        <f t="shared" si="98"/>
        <v>0</v>
      </c>
      <c r="J150" s="118">
        <f t="shared" si="98"/>
        <v>0</v>
      </c>
      <c r="K150" s="104">
        <f t="shared" si="2"/>
        <v>0</v>
      </c>
      <c r="L150" s="104">
        <f t="shared" si="93"/>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si="98"/>
        <v>0</v>
      </c>
      <c r="G151" s="116">
        <f t="shared" si="98"/>
        <v>0</v>
      </c>
      <c r="H151" s="117">
        <f t="shared" si="98"/>
        <v>0</v>
      </c>
      <c r="I151" s="118">
        <f t="shared" si="98"/>
        <v>0</v>
      </c>
      <c r="J151" s="118">
        <f t="shared" si="98"/>
        <v>0</v>
      </c>
      <c r="K151" s="104">
        <f t="shared" si="2"/>
        <v>0</v>
      </c>
      <c r="L151" s="104">
        <f t="shared" si="93"/>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66" t="s">
        <v>455</v>
      </c>
      <c r="C152" s="741"/>
      <c r="D152" s="113" t="s">
        <v>456</v>
      </c>
      <c r="E152" s="114">
        <v>0</v>
      </c>
      <c r="F152" s="115">
        <f t="shared" si="98"/>
        <v>0</v>
      </c>
      <c r="G152" s="116">
        <f t="shared" si="98"/>
        <v>0</v>
      </c>
      <c r="H152" s="117">
        <f t="shared" si="98"/>
        <v>0</v>
      </c>
      <c r="I152" s="118">
        <f t="shared" si="98"/>
        <v>0</v>
      </c>
      <c r="J152" s="118">
        <f t="shared" si="98"/>
        <v>0</v>
      </c>
      <c r="K152" s="104">
        <f t="shared" si="2"/>
        <v>0</v>
      </c>
      <c r="L152" s="104">
        <f t="shared" si="9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66" t="s">
        <v>457</v>
      </c>
      <c r="C153" s="741"/>
      <c r="D153" s="113" t="s">
        <v>458</v>
      </c>
      <c r="E153" s="114">
        <v>0</v>
      </c>
      <c r="F153" s="115">
        <f t="shared" si="98"/>
        <v>0</v>
      </c>
      <c r="G153" s="116">
        <f t="shared" si="98"/>
        <v>0</v>
      </c>
      <c r="H153" s="117">
        <f t="shared" si="98"/>
        <v>0</v>
      </c>
      <c r="I153" s="118">
        <f t="shared" si="98"/>
        <v>0</v>
      </c>
      <c r="J153" s="118">
        <f t="shared" si="98"/>
        <v>0</v>
      </c>
      <c r="K153" s="104">
        <f t="shared" si="2"/>
        <v>0</v>
      </c>
      <c r="L153" s="104">
        <f t="shared" si="9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66" t="s">
        <v>459</v>
      </c>
      <c r="C154" s="741"/>
      <c r="D154" s="121" t="s">
        <v>460</v>
      </c>
      <c r="E154" s="114">
        <v>33744.400000000001</v>
      </c>
      <c r="F154" s="115">
        <f t="shared" si="98"/>
        <v>0</v>
      </c>
      <c r="G154" s="116">
        <f t="shared" si="98"/>
        <v>33744.400000000001</v>
      </c>
      <c r="H154" s="117">
        <f t="shared" si="98"/>
        <v>0</v>
      </c>
      <c r="I154" s="118">
        <f t="shared" si="98"/>
        <v>0</v>
      </c>
      <c r="J154" s="118">
        <f t="shared" si="98"/>
        <v>0</v>
      </c>
      <c r="K154" s="104">
        <v>0</v>
      </c>
      <c r="L154" s="104">
        <f t="shared" si="93"/>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66" t="s">
        <v>461</v>
      </c>
      <c r="C155" s="741"/>
      <c r="D155" s="113" t="s">
        <v>462</v>
      </c>
      <c r="E155" s="114">
        <v>0</v>
      </c>
      <c r="F155" s="115">
        <f t="shared" si="98"/>
        <v>0</v>
      </c>
      <c r="G155" s="116">
        <f t="shared" si="98"/>
        <v>0</v>
      </c>
      <c r="H155" s="117">
        <f t="shared" si="98"/>
        <v>0</v>
      </c>
      <c r="I155" s="118">
        <f t="shared" si="98"/>
        <v>0</v>
      </c>
      <c r="J155" s="118">
        <f t="shared" si="98"/>
        <v>0</v>
      </c>
      <c r="K155" s="104">
        <f t="shared" ref="K155:K167" si="99">SUM(E155:G155)</f>
        <v>0</v>
      </c>
      <c r="L155" s="104">
        <f t="shared" si="9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66" t="s">
        <v>463</v>
      </c>
      <c r="C156" s="741"/>
      <c r="D156" s="113" t="s">
        <v>464</v>
      </c>
      <c r="E156" s="114">
        <v>0</v>
      </c>
      <c r="F156" s="115">
        <f t="shared" ref="F156:J156" si="100">SUM(F473)</f>
        <v>0</v>
      </c>
      <c r="G156" s="116">
        <f t="shared" si="100"/>
        <v>0</v>
      </c>
      <c r="H156" s="117">
        <f t="shared" si="100"/>
        <v>0</v>
      </c>
      <c r="I156" s="118">
        <f t="shared" si="100"/>
        <v>0</v>
      </c>
      <c r="J156" s="118">
        <f t="shared" si="100"/>
        <v>0</v>
      </c>
      <c r="K156" s="104">
        <f t="shared" si="99"/>
        <v>0</v>
      </c>
      <c r="L156" s="104">
        <f t="shared" si="9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66" t="s">
        <v>465</v>
      </c>
      <c r="C157" s="741"/>
      <c r="D157" s="113" t="s">
        <v>466</v>
      </c>
      <c r="E157" s="114">
        <v>19148</v>
      </c>
      <c r="F157" s="115">
        <f t="shared" ref="F157:J157" si="101">SUM(F158:F160)</f>
        <v>-5215</v>
      </c>
      <c r="G157" s="116">
        <f t="shared" si="101"/>
        <v>13933</v>
      </c>
      <c r="H157" s="117">
        <f t="shared" si="101"/>
        <v>0</v>
      </c>
      <c r="I157" s="118">
        <f t="shared" si="101"/>
        <v>0</v>
      </c>
      <c r="J157" s="118">
        <f t="shared" si="101"/>
        <v>0</v>
      </c>
      <c r="K157" s="104">
        <f t="shared" si="99"/>
        <v>27866</v>
      </c>
      <c r="L157" s="104">
        <f t="shared" si="93"/>
        <v>13933</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02">SUM(F475)</f>
        <v>0</v>
      </c>
      <c r="G158" s="116">
        <f t="shared" si="102"/>
        <v>1148</v>
      </c>
      <c r="H158" s="117">
        <f t="shared" si="102"/>
        <v>0</v>
      </c>
      <c r="I158" s="118">
        <f t="shared" si="102"/>
        <v>0</v>
      </c>
      <c r="J158" s="118">
        <f t="shared" si="102"/>
        <v>0</v>
      </c>
      <c r="K158" s="104">
        <f t="shared" si="99"/>
        <v>2296</v>
      </c>
      <c r="L158" s="104">
        <f t="shared" si="93"/>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11665</v>
      </c>
      <c r="F159" s="115">
        <f t="shared" ref="F159:J161" si="103">SUM(F476)</f>
        <v>-6725</v>
      </c>
      <c r="G159" s="116">
        <f t="shared" si="103"/>
        <v>4940</v>
      </c>
      <c r="H159" s="117">
        <f t="shared" si="103"/>
        <v>0</v>
      </c>
      <c r="I159" s="118">
        <f t="shared" si="103"/>
        <v>0</v>
      </c>
      <c r="J159" s="118">
        <f t="shared" si="103"/>
        <v>0</v>
      </c>
      <c r="K159" s="104">
        <f t="shared" si="99"/>
        <v>9880</v>
      </c>
      <c r="L159" s="104">
        <f t="shared" si="93"/>
        <v>4940</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6335</v>
      </c>
      <c r="F160" s="115">
        <f t="shared" si="103"/>
        <v>1510</v>
      </c>
      <c r="G160" s="116">
        <f t="shared" si="103"/>
        <v>7845</v>
      </c>
      <c r="H160" s="117">
        <f t="shared" si="103"/>
        <v>0</v>
      </c>
      <c r="I160" s="118">
        <f t="shared" si="103"/>
        <v>0</v>
      </c>
      <c r="J160" s="118">
        <f t="shared" si="103"/>
        <v>0</v>
      </c>
      <c r="K160" s="104">
        <f t="shared" si="99"/>
        <v>15690</v>
      </c>
      <c r="L160" s="104">
        <f t="shared" si="93"/>
        <v>7845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66" t="s">
        <v>473</v>
      </c>
      <c r="C161" s="741"/>
      <c r="D161" s="113" t="s">
        <v>474</v>
      </c>
      <c r="E161" s="114">
        <v>0</v>
      </c>
      <c r="F161" s="115">
        <f t="shared" si="103"/>
        <v>0</v>
      </c>
      <c r="G161" s="116">
        <f t="shared" si="103"/>
        <v>0</v>
      </c>
      <c r="H161" s="117">
        <f t="shared" si="103"/>
        <v>0</v>
      </c>
      <c r="I161" s="118">
        <f t="shared" si="103"/>
        <v>0</v>
      </c>
      <c r="J161" s="118">
        <f t="shared" si="103"/>
        <v>0</v>
      </c>
      <c r="K161" s="104">
        <f t="shared" si="99"/>
        <v>0</v>
      </c>
      <c r="L161" s="104">
        <f t="shared" si="9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66" t="s">
        <v>475</v>
      </c>
      <c r="C162" s="741"/>
      <c r="D162" s="113" t="s">
        <v>476</v>
      </c>
      <c r="E162" s="114">
        <v>0</v>
      </c>
      <c r="F162" s="115">
        <f t="shared" ref="F162:J162" si="104">SUM(F163:F165)</f>
        <v>0</v>
      </c>
      <c r="G162" s="116">
        <f t="shared" si="104"/>
        <v>0</v>
      </c>
      <c r="H162" s="117">
        <f t="shared" si="104"/>
        <v>0</v>
      </c>
      <c r="I162" s="118">
        <f t="shared" si="104"/>
        <v>0</v>
      </c>
      <c r="J162" s="118">
        <f t="shared" si="104"/>
        <v>0</v>
      </c>
      <c r="K162" s="104">
        <f t="shared" si="99"/>
        <v>0</v>
      </c>
      <c r="L162" s="104">
        <f t="shared" si="9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05">SUM(F480)</f>
        <v>0</v>
      </c>
      <c r="G163" s="116">
        <f t="shared" si="105"/>
        <v>0</v>
      </c>
      <c r="H163" s="117">
        <f t="shared" si="105"/>
        <v>0</v>
      </c>
      <c r="I163" s="118">
        <f t="shared" si="105"/>
        <v>0</v>
      </c>
      <c r="J163" s="118">
        <f t="shared" si="105"/>
        <v>0</v>
      </c>
      <c r="K163" s="104">
        <f t="shared" si="99"/>
        <v>0</v>
      </c>
      <c r="L163" s="104">
        <f t="shared" si="9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6" si="106">SUM(F481)</f>
        <v>0</v>
      </c>
      <c r="G164" s="116">
        <f t="shared" si="106"/>
        <v>0</v>
      </c>
      <c r="H164" s="117">
        <f t="shared" si="106"/>
        <v>0</v>
      </c>
      <c r="I164" s="118">
        <f t="shared" si="106"/>
        <v>0</v>
      </c>
      <c r="J164" s="118">
        <f t="shared" si="106"/>
        <v>0</v>
      </c>
      <c r="K164" s="104">
        <f t="shared" si="99"/>
        <v>0</v>
      </c>
      <c r="L164" s="104">
        <f t="shared" si="9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si="106"/>
        <v>0</v>
      </c>
      <c r="G165" s="116">
        <f t="shared" si="106"/>
        <v>0</v>
      </c>
      <c r="H165" s="117">
        <f t="shared" si="106"/>
        <v>0</v>
      </c>
      <c r="I165" s="118">
        <f t="shared" si="106"/>
        <v>0</v>
      </c>
      <c r="J165" s="118">
        <f t="shared" si="106"/>
        <v>0</v>
      </c>
      <c r="K165" s="104">
        <f t="shared" si="99"/>
        <v>0</v>
      </c>
      <c r="L165" s="104">
        <f t="shared" si="9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66" t="s">
        <v>483</v>
      </c>
      <c r="C166" s="741"/>
      <c r="D166" s="113" t="s">
        <v>484</v>
      </c>
      <c r="E166" s="114">
        <v>0</v>
      </c>
      <c r="F166" s="115">
        <f t="shared" si="106"/>
        <v>0</v>
      </c>
      <c r="G166" s="116">
        <f t="shared" si="106"/>
        <v>0</v>
      </c>
      <c r="H166" s="117">
        <f t="shared" si="106"/>
        <v>0</v>
      </c>
      <c r="I166" s="118">
        <f t="shared" si="106"/>
        <v>0</v>
      </c>
      <c r="J166" s="118">
        <f t="shared" si="106"/>
        <v>0</v>
      </c>
      <c r="K166" s="104">
        <f t="shared" si="99"/>
        <v>0</v>
      </c>
      <c r="L166" s="104">
        <f t="shared" si="9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66" t="s">
        <v>485</v>
      </c>
      <c r="C167" s="741"/>
      <c r="D167" s="113" t="s">
        <v>486</v>
      </c>
      <c r="E167" s="114">
        <v>0</v>
      </c>
      <c r="F167" s="115">
        <f t="shared" ref="F167:J167" si="107">SUM(F486)</f>
        <v>0</v>
      </c>
      <c r="G167" s="116">
        <f t="shared" si="107"/>
        <v>0</v>
      </c>
      <c r="H167" s="117">
        <f t="shared" si="107"/>
        <v>0</v>
      </c>
      <c r="I167" s="118">
        <f t="shared" si="107"/>
        <v>0</v>
      </c>
      <c r="J167" s="118">
        <f t="shared" si="107"/>
        <v>0</v>
      </c>
      <c r="K167" s="104">
        <f t="shared" si="99"/>
        <v>0</v>
      </c>
      <c r="L167" s="104">
        <f t="shared" si="9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58" t="s">
        <v>487</v>
      </c>
      <c r="B168" s="739"/>
      <c r="C168" s="741"/>
      <c r="D168" s="111" t="s">
        <v>488</v>
      </c>
      <c r="E168" s="99">
        <v>140689.9</v>
      </c>
      <c r="F168" s="100">
        <f t="shared" ref="F168:G168" si="108">SUM(F169:F184,F193:F195,F187:F190)</f>
        <v>81</v>
      </c>
      <c r="G168" s="101">
        <f t="shared" si="108"/>
        <v>140770.9</v>
      </c>
      <c r="H168" s="107" t="e">
        <f t="shared" ref="H168:J168" si="109">SUM(H169:H190,H193)</f>
        <v>#REF!</v>
      </c>
      <c r="I168" s="108" t="e">
        <f t="shared" si="109"/>
        <v>#REF!</v>
      </c>
      <c r="J168" s="108" t="e">
        <f t="shared" si="109"/>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66" t="s">
        <v>489</v>
      </c>
      <c r="C169" s="741"/>
      <c r="D169" s="121" t="s">
        <v>490</v>
      </c>
      <c r="E169" s="114">
        <v>1108</v>
      </c>
      <c r="F169" s="115">
        <f t="shared" ref="F169:J169" si="110">SUM(F405)</f>
        <v>-5</v>
      </c>
      <c r="G169" s="116">
        <f t="shared" si="110"/>
        <v>1103</v>
      </c>
      <c r="H169" s="117">
        <f t="shared" si="110"/>
        <v>-5</v>
      </c>
      <c r="I169" s="118">
        <f t="shared" si="110"/>
        <v>-5</v>
      </c>
      <c r="J169" s="118">
        <f t="shared" si="110"/>
        <v>-5</v>
      </c>
      <c r="K169" s="104">
        <f t="shared" ref="K169:K249" si="111">SUM(E169:G169)</f>
        <v>2206</v>
      </c>
      <c r="L169" s="104">
        <f t="shared" ref="L169:L249" si="112">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66" t="s">
        <v>491</v>
      </c>
      <c r="C170" s="741"/>
      <c r="D170" s="113" t="s">
        <v>492</v>
      </c>
      <c r="E170" s="114">
        <v>0</v>
      </c>
      <c r="F170" s="115">
        <f t="shared" ref="F170:J170" si="113">SUM(F406)</f>
        <v>0</v>
      </c>
      <c r="G170" s="116">
        <f t="shared" si="113"/>
        <v>0</v>
      </c>
      <c r="H170" s="117">
        <f t="shared" si="113"/>
        <v>0</v>
      </c>
      <c r="I170" s="118">
        <f t="shared" si="113"/>
        <v>0</v>
      </c>
      <c r="J170" s="118">
        <f t="shared" si="113"/>
        <v>0</v>
      </c>
      <c r="K170" s="104">
        <f t="shared" si="111"/>
        <v>0</v>
      </c>
      <c r="L170" s="104">
        <f t="shared" si="11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66" t="s">
        <v>493</v>
      </c>
      <c r="C171" s="741"/>
      <c r="D171" s="113" t="s">
        <v>494</v>
      </c>
      <c r="E171" s="114">
        <v>0</v>
      </c>
      <c r="F171" s="115">
        <f t="shared" ref="F171:J182" si="114">SUM(F407)</f>
        <v>0</v>
      </c>
      <c r="G171" s="116">
        <f t="shared" si="114"/>
        <v>0</v>
      </c>
      <c r="H171" s="117">
        <f t="shared" si="114"/>
        <v>0</v>
      </c>
      <c r="I171" s="118">
        <f t="shared" si="114"/>
        <v>0</v>
      </c>
      <c r="J171" s="118">
        <f t="shared" si="114"/>
        <v>0</v>
      </c>
      <c r="K171" s="104">
        <f t="shared" si="111"/>
        <v>0</v>
      </c>
      <c r="L171" s="104">
        <f t="shared" si="112"/>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66" t="s">
        <v>495</v>
      </c>
      <c r="C172" s="741"/>
      <c r="D172" s="113" t="s">
        <v>496</v>
      </c>
      <c r="E172" s="114">
        <v>0</v>
      </c>
      <c r="F172" s="115">
        <f t="shared" si="114"/>
        <v>0</v>
      </c>
      <c r="G172" s="116">
        <f t="shared" si="114"/>
        <v>0</v>
      </c>
      <c r="H172" s="117">
        <f t="shared" si="114"/>
        <v>0</v>
      </c>
      <c r="I172" s="118">
        <f t="shared" si="114"/>
        <v>0</v>
      </c>
      <c r="J172" s="118">
        <f t="shared" si="114"/>
        <v>0</v>
      </c>
      <c r="K172" s="104">
        <f t="shared" si="111"/>
        <v>0</v>
      </c>
      <c r="L172" s="104">
        <f t="shared" si="112"/>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66" t="s">
        <v>497</v>
      </c>
      <c r="C173" s="741"/>
      <c r="D173" s="113" t="s">
        <v>498</v>
      </c>
      <c r="E173" s="114">
        <v>0</v>
      </c>
      <c r="F173" s="115">
        <f t="shared" si="114"/>
        <v>0</v>
      </c>
      <c r="G173" s="116">
        <f t="shared" si="114"/>
        <v>0</v>
      </c>
      <c r="H173" s="117">
        <f t="shared" si="114"/>
        <v>0</v>
      </c>
      <c r="I173" s="118">
        <f t="shared" si="114"/>
        <v>0</v>
      </c>
      <c r="J173" s="118">
        <f t="shared" si="114"/>
        <v>0</v>
      </c>
      <c r="K173" s="104">
        <f t="shared" si="111"/>
        <v>0</v>
      </c>
      <c r="L173" s="104">
        <f t="shared" si="112"/>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66" t="s">
        <v>499</v>
      </c>
      <c r="C174" s="741"/>
      <c r="D174" s="113" t="s">
        <v>500</v>
      </c>
      <c r="E174" s="114">
        <v>0</v>
      </c>
      <c r="F174" s="115">
        <f t="shared" si="114"/>
        <v>0</v>
      </c>
      <c r="G174" s="116">
        <f t="shared" si="114"/>
        <v>0</v>
      </c>
      <c r="H174" s="117">
        <f t="shared" si="114"/>
        <v>0</v>
      </c>
      <c r="I174" s="118">
        <f t="shared" si="114"/>
        <v>0</v>
      </c>
      <c r="J174" s="118">
        <f t="shared" si="114"/>
        <v>0</v>
      </c>
      <c r="K174" s="104">
        <f t="shared" si="111"/>
        <v>0</v>
      </c>
      <c r="L174" s="104">
        <f t="shared" si="112"/>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66" t="s">
        <v>501</v>
      </c>
      <c r="C175" s="741"/>
      <c r="D175" s="113" t="s">
        <v>502</v>
      </c>
      <c r="E175" s="114">
        <v>0</v>
      </c>
      <c r="F175" s="115">
        <f t="shared" si="114"/>
        <v>0</v>
      </c>
      <c r="G175" s="116">
        <f t="shared" si="114"/>
        <v>0</v>
      </c>
      <c r="H175" s="117">
        <f t="shared" si="114"/>
        <v>0</v>
      </c>
      <c r="I175" s="118">
        <f t="shared" si="114"/>
        <v>0</v>
      </c>
      <c r="J175" s="118">
        <f t="shared" si="114"/>
        <v>0</v>
      </c>
      <c r="K175" s="104">
        <f t="shared" si="111"/>
        <v>0</v>
      </c>
      <c r="L175" s="104">
        <f t="shared" si="11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66" t="s">
        <v>503</v>
      </c>
      <c r="C176" s="741"/>
      <c r="D176" s="113" t="s">
        <v>504</v>
      </c>
      <c r="E176" s="114">
        <v>0</v>
      </c>
      <c r="F176" s="115">
        <f t="shared" si="114"/>
        <v>0</v>
      </c>
      <c r="G176" s="116">
        <f t="shared" si="114"/>
        <v>0</v>
      </c>
      <c r="H176" s="117">
        <f t="shared" si="114"/>
        <v>0</v>
      </c>
      <c r="I176" s="118">
        <f t="shared" si="114"/>
        <v>0</v>
      </c>
      <c r="J176" s="118">
        <f t="shared" si="114"/>
        <v>0</v>
      </c>
      <c r="K176" s="104">
        <f t="shared" si="111"/>
        <v>0</v>
      </c>
      <c r="L176" s="104">
        <f t="shared" si="11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66" t="s">
        <v>505</v>
      </c>
      <c r="C177" s="741"/>
      <c r="D177" s="113" t="s">
        <v>506</v>
      </c>
      <c r="E177" s="114">
        <v>0</v>
      </c>
      <c r="F177" s="115">
        <f t="shared" si="114"/>
        <v>0</v>
      </c>
      <c r="G177" s="116">
        <f t="shared" si="114"/>
        <v>0</v>
      </c>
      <c r="H177" s="117">
        <f t="shared" si="114"/>
        <v>0</v>
      </c>
      <c r="I177" s="118">
        <f t="shared" si="114"/>
        <v>0</v>
      </c>
      <c r="J177" s="118">
        <f t="shared" si="114"/>
        <v>0</v>
      </c>
      <c r="K177" s="104">
        <f t="shared" si="111"/>
        <v>0</v>
      </c>
      <c r="L177" s="104">
        <f t="shared" si="11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66" t="s">
        <v>507</v>
      </c>
      <c r="C178" s="741"/>
      <c r="D178" s="113" t="s">
        <v>508</v>
      </c>
      <c r="E178" s="114">
        <v>0</v>
      </c>
      <c r="F178" s="115">
        <f t="shared" si="114"/>
        <v>0</v>
      </c>
      <c r="G178" s="116">
        <f t="shared" si="114"/>
        <v>0</v>
      </c>
      <c r="H178" s="117">
        <f t="shared" si="114"/>
        <v>0</v>
      </c>
      <c r="I178" s="118">
        <f t="shared" si="114"/>
        <v>0</v>
      </c>
      <c r="J178" s="118">
        <f t="shared" si="114"/>
        <v>0</v>
      </c>
      <c r="K178" s="104">
        <f t="shared" si="111"/>
        <v>0</v>
      </c>
      <c r="L178" s="104">
        <f t="shared" si="11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66" t="s">
        <v>509</v>
      </c>
      <c r="C179" s="741"/>
      <c r="D179" s="113" t="s">
        <v>510</v>
      </c>
      <c r="E179" s="114">
        <v>778</v>
      </c>
      <c r="F179" s="115">
        <f t="shared" si="114"/>
        <v>0</v>
      </c>
      <c r="G179" s="116">
        <f t="shared" si="114"/>
        <v>778</v>
      </c>
      <c r="H179" s="117">
        <f t="shared" si="114"/>
        <v>0</v>
      </c>
      <c r="I179" s="118">
        <f t="shared" si="114"/>
        <v>0</v>
      </c>
      <c r="J179" s="118">
        <f t="shared" si="114"/>
        <v>0</v>
      </c>
      <c r="K179" s="104">
        <f t="shared" si="111"/>
        <v>1556</v>
      </c>
      <c r="L179" s="104">
        <f t="shared" si="112"/>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66" t="s">
        <v>511</v>
      </c>
      <c r="C180" s="741"/>
      <c r="D180" s="113" t="s">
        <v>512</v>
      </c>
      <c r="E180" s="114">
        <v>0</v>
      </c>
      <c r="F180" s="115">
        <f t="shared" si="114"/>
        <v>0</v>
      </c>
      <c r="G180" s="116">
        <f t="shared" si="114"/>
        <v>0</v>
      </c>
      <c r="H180" s="117">
        <f t="shared" si="114"/>
        <v>0</v>
      </c>
      <c r="I180" s="118">
        <f t="shared" si="114"/>
        <v>0</v>
      </c>
      <c r="J180" s="118">
        <f t="shared" si="114"/>
        <v>0</v>
      </c>
      <c r="K180" s="104">
        <f t="shared" si="111"/>
        <v>0</v>
      </c>
      <c r="L180" s="104">
        <f t="shared" si="11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66" t="s">
        <v>513</v>
      </c>
      <c r="C181" s="741"/>
      <c r="D181" s="113" t="s">
        <v>514</v>
      </c>
      <c r="E181" s="114">
        <v>0</v>
      </c>
      <c r="F181" s="115">
        <f t="shared" si="114"/>
        <v>0</v>
      </c>
      <c r="G181" s="116">
        <f t="shared" si="114"/>
        <v>0</v>
      </c>
      <c r="H181" s="117">
        <f t="shared" si="114"/>
        <v>0</v>
      </c>
      <c r="I181" s="118">
        <f t="shared" si="114"/>
        <v>0</v>
      </c>
      <c r="J181" s="118">
        <f t="shared" si="114"/>
        <v>0</v>
      </c>
      <c r="K181" s="104">
        <f t="shared" si="111"/>
        <v>0</v>
      </c>
      <c r="L181" s="104">
        <f t="shared" si="112"/>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66" t="s">
        <v>515</v>
      </c>
      <c r="C182" s="741"/>
      <c r="D182" s="113" t="s">
        <v>516</v>
      </c>
      <c r="E182" s="114">
        <v>0</v>
      </c>
      <c r="F182" s="115">
        <f t="shared" si="114"/>
        <v>0</v>
      </c>
      <c r="G182" s="116">
        <f t="shared" si="114"/>
        <v>0</v>
      </c>
      <c r="H182" s="117">
        <f t="shared" si="114"/>
        <v>0</v>
      </c>
      <c r="I182" s="118">
        <f t="shared" si="114"/>
        <v>0</v>
      </c>
      <c r="J182" s="118">
        <f t="shared" si="114"/>
        <v>0</v>
      </c>
      <c r="K182" s="104">
        <f t="shared" si="111"/>
        <v>0</v>
      </c>
      <c r="L182" s="104">
        <f t="shared" si="11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66" t="s">
        <v>517</v>
      </c>
      <c r="C183" s="741"/>
      <c r="D183" s="113" t="s">
        <v>518</v>
      </c>
      <c r="E183" s="114"/>
      <c r="F183" s="115"/>
      <c r="G183" s="116"/>
      <c r="H183" s="117" t="e">
        <f t="shared" ref="H183:J183" si="115">SUM(#REF!)</f>
        <v>#REF!</v>
      </c>
      <c r="I183" s="118" t="e">
        <f t="shared" si="115"/>
        <v>#REF!</v>
      </c>
      <c r="J183" s="118" t="e">
        <f t="shared" si="115"/>
        <v>#REF!</v>
      </c>
      <c r="K183" s="104">
        <f t="shared" si="111"/>
        <v>0</v>
      </c>
      <c r="L183" s="104">
        <f t="shared" si="11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66" t="s">
        <v>519</v>
      </c>
      <c r="C184" s="747"/>
      <c r="D184" s="113" t="s">
        <v>520</v>
      </c>
      <c r="E184" s="114">
        <v>0</v>
      </c>
      <c r="F184" s="115">
        <f t="shared" ref="F184:G184" si="116">F185+F186</f>
        <v>0</v>
      </c>
      <c r="G184" s="116">
        <f t="shared" si="116"/>
        <v>0</v>
      </c>
      <c r="H184" s="117"/>
      <c r="I184" s="118"/>
      <c r="J184" s="118"/>
      <c r="K184" s="104">
        <f t="shared" si="111"/>
        <v>0</v>
      </c>
      <c r="L184" s="104">
        <f t="shared" si="11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17">F420</f>
        <v>0</v>
      </c>
      <c r="G185" s="116">
        <f t="shared" si="117"/>
        <v>0</v>
      </c>
      <c r="H185" s="117"/>
      <c r="I185" s="118"/>
      <c r="J185" s="118"/>
      <c r="K185" s="104">
        <f t="shared" si="111"/>
        <v>0</v>
      </c>
      <c r="L185" s="104">
        <f t="shared" si="11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18">F485</f>
        <v>0</v>
      </c>
      <c r="G186" s="116">
        <f t="shared" si="118"/>
        <v>0</v>
      </c>
      <c r="H186" s="117"/>
      <c r="I186" s="118"/>
      <c r="J186" s="118"/>
      <c r="K186" s="104">
        <f t="shared" si="111"/>
        <v>0</v>
      </c>
      <c r="L186" s="104">
        <f t="shared" si="11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66" t="s">
        <v>525</v>
      </c>
      <c r="C187" s="741"/>
      <c r="D187" s="113" t="s">
        <v>526</v>
      </c>
      <c r="E187" s="114">
        <v>0</v>
      </c>
      <c r="F187" s="115">
        <f t="shared" ref="F187:J189" si="119">F487</f>
        <v>0</v>
      </c>
      <c r="G187" s="116">
        <f t="shared" si="119"/>
        <v>0</v>
      </c>
      <c r="H187" s="117">
        <f t="shared" si="119"/>
        <v>0</v>
      </c>
      <c r="I187" s="118">
        <f t="shared" si="119"/>
        <v>0</v>
      </c>
      <c r="J187" s="118">
        <f t="shared" si="119"/>
        <v>0</v>
      </c>
      <c r="K187" s="104">
        <f t="shared" si="111"/>
        <v>0</v>
      </c>
      <c r="L187" s="104">
        <f t="shared" si="11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66" t="s">
        <v>527</v>
      </c>
      <c r="C188" s="741"/>
      <c r="D188" s="113" t="s">
        <v>528</v>
      </c>
      <c r="E188" s="114">
        <v>0</v>
      </c>
      <c r="F188" s="115">
        <f t="shared" si="119"/>
        <v>0</v>
      </c>
      <c r="G188" s="116">
        <f t="shared" si="119"/>
        <v>0</v>
      </c>
      <c r="H188" s="117">
        <f t="shared" si="119"/>
        <v>0</v>
      </c>
      <c r="I188" s="118">
        <f t="shared" si="119"/>
        <v>0</v>
      </c>
      <c r="J188" s="118">
        <f t="shared" si="119"/>
        <v>0</v>
      </c>
      <c r="K188" s="104">
        <f t="shared" si="111"/>
        <v>0</v>
      </c>
      <c r="L188" s="104">
        <f t="shared" si="11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70" t="s">
        <v>517</v>
      </c>
      <c r="C189" s="741"/>
      <c r="D189" s="113" t="s">
        <v>529</v>
      </c>
      <c r="E189" s="114">
        <v>0</v>
      </c>
      <c r="F189" s="115">
        <f t="shared" si="119"/>
        <v>0</v>
      </c>
      <c r="G189" s="116">
        <f t="shared" si="119"/>
        <v>0</v>
      </c>
      <c r="H189" s="117">
        <f t="shared" si="119"/>
        <v>0</v>
      </c>
      <c r="I189" s="118">
        <f t="shared" si="119"/>
        <v>0</v>
      </c>
      <c r="J189" s="118">
        <f t="shared" si="119"/>
        <v>0</v>
      </c>
      <c r="K189" s="104">
        <f t="shared" si="111"/>
        <v>0</v>
      </c>
      <c r="L189" s="104">
        <f t="shared" si="112"/>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66" t="s">
        <v>530</v>
      </c>
      <c r="C190" s="741"/>
      <c r="D190" s="113" t="s">
        <v>531</v>
      </c>
      <c r="E190" s="114">
        <v>0</v>
      </c>
      <c r="F190" s="115">
        <f t="shared" ref="F190:J190" si="120">SUM(F191:F192)</f>
        <v>0</v>
      </c>
      <c r="G190" s="116">
        <f t="shared" si="120"/>
        <v>0</v>
      </c>
      <c r="H190" s="117">
        <f t="shared" si="120"/>
        <v>0</v>
      </c>
      <c r="I190" s="118">
        <f t="shared" si="120"/>
        <v>0</v>
      </c>
      <c r="J190" s="118">
        <f t="shared" si="120"/>
        <v>0</v>
      </c>
      <c r="K190" s="104">
        <f t="shared" si="111"/>
        <v>0</v>
      </c>
      <c r="L190" s="104">
        <f t="shared" si="11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21">F422</f>
        <v>0</v>
      </c>
      <c r="G191" s="116">
        <f t="shared" si="121"/>
        <v>0</v>
      </c>
      <c r="H191" s="117">
        <f t="shared" si="121"/>
        <v>0</v>
      </c>
      <c r="I191" s="118">
        <f t="shared" si="121"/>
        <v>0</v>
      </c>
      <c r="J191" s="118">
        <f t="shared" si="121"/>
        <v>0</v>
      </c>
      <c r="K191" s="104">
        <f t="shared" si="111"/>
        <v>0</v>
      </c>
      <c r="L191" s="104">
        <f t="shared" si="112"/>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4" si="122">F491</f>
        <v>0</v>
      </c>
      <c r="G192" s="116">
        <f t="shared" si="122"/>
        <v>0</v>
      </c>
      <c r="H192" s="117">
        <f t="shared" si="122"/>
        <v>0</v>
      </c>
      <c r="I192" s="118">
        <f t="shared" si="122"/>
        <v>0</v>
      </c>
      <c r="J192" s="118">
        <f t="shared" si="122"/>
        <v>0</v>
      </c>
      <c r="K192" s="104">
        <f t="shared" si="111"/>
        <v>0</v>
      </c>
      <c r="L192" s="104">
        <f t="shared" si="112"/>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66" t="s">
        <v>536</v>
      </c>
      <c r="C193" s="741"/>
      <c r="D193" s="121" t="s">
        <v>537</v>
      </c>
      <c r="E193" s="114">
        <v>133042.79999999999</v>
      </c>
      <c r="F193" s="115">
        <f t="shared" si="122"/>
        <v>0</v>
      </c>
      <c r="G193" s="116">
        <f t="shared" si="122"/>
        <v>133042.79999999999</v>
      </c>
      <c r="H193" s="117">
        <f t="shared" si="122"/>
        <v>0</v>
      </c>
      <c r="I193" s="118">
        <f t="shared" si="122"/>
        <v>0</v>
      </c>
      <c r="J193" s="118">
        <f t="shared" si="122"/>
        <v>0</v>
      </c>
      <c r="K193" s="104">
        <f t="shared" si="111"/>
        <v>266085.59999999998</v>
      </c>
      <c r="L193" s="104">
        <f t="shared" si="112"/>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66" t="s">
        <v>538</v>
      </c>
      <c r="C194" s="741"/>
      <c r="D194" s="121" t="s">
        <v>539</v>
      </c>
      <c r="E194" s="114">
        <v>5761.1</v>
      </c>
      <c r="F194" s="115">
        <f t="shared" si="122"/>
        <v>86</v>
      </c>
      <c r="G194" s="116">
        <f t="shared" si="122"/>
        <v>5847.1</v>
      </c>
      <c r="H194" s="117"/>
      <c r="I194" s="118"/>
      <c r="J194" s="118"/>
      <c r="K194" s="104">
        <f t="shared" si="111"/>
        <v>11694.2</v>
      </c>
      <c r="L194" s="104">
        <f t="shared" si="112"/>
        <v>5847.1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66" t="s">
        <v>540</v>
      </c>
      <c r="C195" s="741"/>
      <c r="D195" s="121" t="s">
        <v>541</v>
      </c>
      <c r="E195" s="114">
        <v>0</v>
      </c>
      <c r="F195" s="115">
        <f t="shared" ref="F195:G195" si="123">F423</f>
        <v>0</v>
      </c>
      <c r="G195" s="116">
        <f t="shared" si="123"/>
        <v>0</v>
      </c>
      <c r="H195" s="117"/>
      <c r="I195" s="118"/>
      <c r="J195" s="118"/>
      <c r="K195" s="104">
        <f t="shared" si="111"/>
        <v>0</v>
      </c>
      <c r="L195" s="104">
        <f t="shared" si="11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58" t="s">
        <v>542</v>
      </c>
      <c r="B196" s="739"/>
      <c r="C196" s="741"/>
      <c r="D196" s="111" t="s">
        <v>543</v>
      </c>
      <c r="E196" s="99">
        <v>0</v>
      </c>
      <c r="F196" s="100">
        <f t="shared" ref="F196:J196" si="124">SUM(F197:F200)</f>
        <v>0</v>
      </c>
      <c r="G196" s="101">
        <f t="shared" si="124"/>
        <v>0</v>
      </c>
      <c r="H196" s="107">
        <f t="shared" si="124"/>
        <v>0</v>
      </c>
      <c r="I196" s="108">
        <f t="shared" si="124"/>
        <v>0</v>
      </c>
      <c r="J196" s="108">
        <f t="shared" si="124"/>
        <v>0</v>
      </c>
      <c r="K196" s="104">
        <f t="shared" si="111"/>
        <v>0</v>
      </c>
      <c r="L196" s="104">
        <f t="shared" si="11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66" t="s">
        <v>544</v>
      </c>
      <c r="C197" s="741"/>
      <c r="D197" s="113" t="s">
        <v>545</v>
      </c>
      <c r="E197" s="114">
        <v>0</v>
      </c>
      <c r="F197" s="115">
        <f t="shared" ref="F197:J197" si="125">SUM(F425)</f>
        <v>0</v>
      </c>
      <c r="G197" s="116">
        <f t="shared" si="125"/>
        <v>0</v>
      </c>
      <c r="H197" s="117">
        <f t="shared" si="125"/>
        <v>0</v>
      </c>
      <c r="I197" s="118">
        <f t="shared" si="125"/>
        <v>0</v>
      </c>
      <c r="J197" s="118">
        <f t="shared" si="125"/>
        <v>0</v>
      </c>
      <c r="K197" s="104">
        <f t="shared" si="111"/>
        <v>0</v>
      </c>
      <c r="L197" s="104">
        <f t="shared" si="112"/>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66" t="s">
        <v>546</v>
      </c>
      <c r="C198" s="741"/>
      <c r="D198" s="113" t="s">
        <v>547</v>
      </c>
      <c r="E198" s="114">
        <v>0</v>
      </c>
      <c r="F198" s="115">
        <f t="shared" ref="F198:J200" si="126">SUM(F426)</f>
        <v>0</v>
      </c>
      <c r="G198" s="116">
        <f t="shared" si="126"/>
        <v>0</v>
      </c>
      <c r="H198" s="117">
        <f t="shared" si="126"/>
        <v>0</v>
      </c>
      <c r="I198" s="118">
        <f t="shared" si="126"/>
        <v>0</v>
      </c>
      <c r="J198" s="118">
        <f t="shared" si="126"/>
        <v>0</v>
      </c>
      <c r="K198" s="104">
        <f t="shared" si="111"/>
        <v>0</v>
      </c>
      <c r="L198" s="104">
        <f t="shared" si="11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66" t="s">
        <v>548</v>
      </c>
      <c r="C199" s="741"/>
      <c r="D199" s="113" t="s">
        <v>549</v>
      </c>
      <c r="E199" s="114">
        <v>0</v>
      </c>
      <c r="F199" s="115">
        <f t="shared" si="126"/>
        <v>0</v>
      </c>
      <c r="G199" s="116">
        <f t="shared" si="126"/>
        <v>0</v>
      </c>
      <c r="H199" s="117">
        <f t="shared" si="126"/>
        <v>0</v>
      </c>
      <c r="I199" s="118">
        <f t="shared" si="126"/>
        <v>0</v>
      </c>
      <c r="J199" s="118">
        <f t="shared" si="126"/>
        <v>0</v>
      </c>
      <c r="K199" s="104">
        <f t="shared" si="111"/>
        <v>0</v>
      </c>
      <c r="L199" s="104">
        <f t="shared" si="11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66" t="s">
        <v>550</v>
      </c>
      <c r="C200" s="741"/>
      <c r="D200" s="113" t="s">
        <v>551</v>
      </c>
      <c r="E200" s="114">
        <v>0</v>
      </c>
      <c r="F200" s="115">
        <f t="shared" si="126"/>
        <v>0</v>
      </c>
      <c r="G200" s="116">
        <f t="shared" si="126"/>
        <v>0</v>
      </c>
      <c r="H200" s="117">
        <f t="shared" si="126"/>
        <v>0</v>
      </c>
      <c r="I200" s="118">
        <f t="shared" si="126"/>
        <v>0</v>
      </c>
      <c r="J200" s="118">
        <f t="shared" si="126"/>
        <v>0</v>
      </c>
      <c r="K200" s="104">
        <f t="shared" si="111"/>
        <v>0</v>
      </c>
      <c r="L200" s="104">
        <f t="shared" si="11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58" t="s">
        <v>552</v>
      </c>
      <c r="B201" s="739"/>
      <c r="C201" s="741"/>
      <c r="D201" s="111" t="s">
        <v>553</v>
      </c>
      <c r="E201" s="99">
        <v>0</v>
      </c>
      <c r="F201" s="100">
        <f t="shared" ref="F201:J201" si="127">SUM(F202,F207,F212,F216,F220,F224,F228,F233,F237,F241,F245)</f>
        <v>0</v>
      </c>
      <c r="G201" s="101">
        <f t="shared" si="127"/>
        <v>0</v>
      </c>
      <c r="H201" s="107">
        <f t="shared" si="127"/>
        <v>0</v>
      </c>
      <c r="I201" s="108">
        <f t="shared" si="127"/>
        <v>0</v>
      </c>
      <c r="J201" s="108">
        <f t="shared" si="127"/>
        <v>0</v>
      </c>
      <c r="K201" s="104">
        <f t="shared" si="111"/>
        <v>0</v>
      </c>
      <c r="L201" s="104">
        <f t="shared" si="112"/>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66" t="s">
        <v>554</v>
      </c>
      <c r="C202" s="741"/>
      <c r="D202" s="113" t="s">
        <v>555</v>
      </c>
      <c r="E202" s="114">
        <v>0</v>
      </c>
      <c r="F202" s="115">
        <f t="shared" ref="F202:J202" si="128">SUM(F203:F206)</f>
        <v>0</v>
      </c>
      <c r="G202" s="116">
        <f t="shared" si="128"/>
        <v>0</v>
      </c>
      <c r="H202" s="117">
        <f t="shared" si="128"/>
        <v>0</v>
      </c>
      <c r="I202" s="118">
        <f t="shared" si="128"/>
        <v>0</v>
      </c>
      <c r="J202" s="118">
        <f t="shared" si="128"/>
        <v>0</v>
      </c>
      <c r="K202" s="104">
        <f t="shared" si="111"/>
        <v>0</v>
      </c>
      <c r="L202" s="104">
        <f t="shared" si="11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129">SUM(F496)</f>
        <v>0</v>
      </c>
      <c r="G203" s="159">
        <f t="shared" si="129"/>
        <v>0</v>
      </c>
      <c r="H203" s="160">
        <f t="shared" si="129"/>
        <v>0</v>
      </c>
      <c r="I203" s="161">
        <f t="shared" si="129"/>
        <v>0</v>
      </c>
      <c r="J203" s="161">
        <f t="shared" si="129"/>
        <v>0</v>
      </c>
      <c r="K203" s="104">
        <f t="shared" si="111"/>
        <v>0</v>
      </c>
      <c r="L203" s="104">
        <f t="shared" si="11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6" si="130">SUM(F497)</f>
        <v>0</v>
      </c>
      <c r="G204" s="159">
        <f t="shared" si="130"/>
        <v>0</v>
      </c>
      <c r="H204" s="160">
        <f t="shared" si="130"/>
        <v>0</v>
      </c>
      <c r="I204" s="161">
        <f t="shared" si="130"/>
        <v>0</v>
      </c>
      <c r="J204" s="161">
        <f t="shared" si="130"/>
        <v>0</v>
      </c>
      <c r="K204" s="104">
        <f t="shared" si="111"/>
        <v>0</v>
      </c>
      <c r="L204" s="104">
        <f t="shared" si="112"/>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si="130"/>
        <v>0</v>
      </c>
      <c r="G205" s="159">
        <f t="shared" si="130"/>
        <v>0</v>
      </c>
      <c r="H205" s="160">
        <f t="shared" si="130"/>
        <v>0</v>
      </c>
      <c r="I205" s="161">
        <f t="shared" si="130"/>
        <v>0</v>
      </c>
      <c r="J205" s="161">
        <f t="shared" si="130"/>
        <v>0</v>
      </c>
      <c r="K205" s="104">
        <f t="shared" si="111"/>
        <v>0</v>
      </c>
      <c r="L205" s="104">
        <f t="shared" si="112"/>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si="130"/>
        <v>0</v>
      </c>
      <c r="G206" s="159">
        <f t="shared" si="130"/>
        <v>0</v>
      </c>
      <c r="H206" s="160">
        <f t="shared" si="130"/>
        <v>0</v>
      </c>
      <c r="I206" s="161">
        <f t="shared" si="130"/>
        <v>0</v>
      </c>
      <c r="J206" s="161">
        <f t="shared" si="130"/>
        <v>0</v>
      </c>
      <c r="K206" s="104">
        <f t="shared" si="111"/>
        <v>0</v>
      </c>
      <c r="L206" s="104">
        <f t="shared" si="112"/>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66" t="s">
        <v>564</v>
      </c>
      <c r="C207" s="741"/>
      <c r="D207" s="113" t="s">
        <v>565</v>
      </c>
      <c r="E207" s="114">
        <v>0</v>
      </c>
      <c r="F207" s="115">
        <f t="shared" ref="F207:J207" si="131">SUM(F208:F211)</f>
        <v>0</v>
      </c>
      <c r="G207" s="116">
        <f t="shared" si="131"/>
        <v>0</v>
      </c>
      <c r="H207" s="117">
        <f t="shared" si="131"/>
        <v>0</v>
      </c>
      <c r="I207" s="118">
        <f t="shared" si="131"/>
        <v>0</v>
      </c>
      <c r="J207" s="118">
        <f t="shared" si="131"/>
        <v>0</v>
      </c>
      <c r="K207" s="104">
        <f t="shared" si="111"/>
        <v>0</v>
      </c>
      <c r="L207" s="104">
        <f t="shared" si="11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132">SUM(F501)</f>
        <v>0</v>
      </c>
      <c r="G208" s="159">
        <f t="shared" si="132"/>
        <v>0</v>
      </c>
      <c r="H208" s="160">
        <f t="shared" si="132"/>
        <v>0</v>
      </c>
      <c r="I208" s="161">
        <f t="shared" si="132"/>
        <v>0</v>
      </c>
      <c r="J208" s="161">
        <f t="shared" si="132"/>
        <v>0</v>
      </c>
      <c r="K208" s="104">
        <f t="shared" si="111"/>
        <v>0</v>
      </c>
      <c r="L208" s="104">
        <f t="shared" si="11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11" si="133">SUM(F502)</f>
        <v>0</v>
      </c>
      <c r="G209" s="159">
        <f t="shared" si="133"/>
        <v>0</v>
      </c>
      <c r="H209" s="160">
        <f t="shared" si="133"/>
        <v>0</v>
      </c>
      <c r="I209" s="161">
        <f t="shared" si="133"/>
        <v>0</v>
      </c>
      <c r="J209" s="161">
        <f t="shared" si="133"/>
        <v>0</v>
      </c>
      <c r="K209" s="104">
        <f t="shared" si="111"/>
        <v>0</v>
      </c>
      <c r="L209" s="104">
        <f t="shared" si="11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si="133"/>
        <v>0</v>
      </c>
      <c r="G210" s="159">
        <f t="shared" si="133"/>
        <v>0</v>
      </c>
      <c r="H210" s="160">
        <f t="shared" si="133"/>
        <v>0</v>
      </c>
      <c r="I210" s="161">
        <f t="shared" si="133"/>
        <v>0</v>
      </c>
      <c r="J210" s="161">
        <f t="shared" si="133"/>
        <v>0</v>
      </c>
      <c r="K210" s="104">
        <f t="shared" si="111"/>
        <v>0</v>
      </c>
      <c r="L210" s="104">
        <f t="shared" si="112"/>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si="133"/>
        <v>0</v>
      </c>
      <c r="G211" s="159">
        <f t="shared" si="133"/>
        <v>0</v>
      </c>
      <c r="H211" s="160">
        <f t="shared" si="133"/>
        <v>0</v>
      </c>
      <c r="I211" s="161">
        <f t="shared" si="133"/>
        <v>0</v>
      </c>
      <c r="J211" s="161">
        <f t="shared" si="133"/>
        <v>0</v>
      </c>
      <c r="K211" s="104">
        <f t="shared" si="111"/>
        <v>0</v>
      </c>
      <c r="L211" s="104">
        <f t="shared" si="112"/>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66" t="s">
        <v>570</v>
      </c>
      <c r="C212" s="741"/>
      <c r="D212" s="113" t="s">
        <v>571</v>
      </c>
      <c r="E212" s="114">
        <v>0</v>
      </c>
      <c r="F212" s="115">
        <f t="shared" ref="F212:J212" si="134">SUM(F213:F215)</f>
        <v>0</v>
      </c>
      <c r="G212" s="116">
        <f t="shared" si="134"/>
        <v>0</v>
      </c>
      <c r="H212" s="117">
        <f t="shared" si="134"/>
        <v>0</v>
      </c>
      <c r="I212" s="118">
        <f t="shared" si="134"/>
        <v>0</v>
      </c>
      <c r="J212" s="118">
        <f t="shared" si="134"/>
        <v>0</v>
      </c>
      <c r="K212" s="104">
        <f t="shared" si="111"/>
        <v>0</v>
      </c>
      <c r="L212" s="104">
        <f t="shared" si="11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135">SUM(F506)</f>
        <v>0</v>
      </c>
      <c r="G213" s="159">
        <f t="shared" si="135"/>
        <v>0</v>
      </c>
      <c r="H213" s="160">
        <f t="shared" si="135"/>
        <v>0</v>
      </c>
      <c r="I213" s="161">
        <f t="shared" si="135"/>
        <v>0</v>
      </c>
      <c r="J213" s="161">
        <f t="shared" si="135"/>
        <v>0</v>
      </c>
      <c r="K213" s="104">
        <f t="shared" si="111"/>
        <v>0</v>
      </c>
      <c r="L213" s="104">
        <f t="shared" si="11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5" si="136">SUM(F507)</f>
        <v>0</v>
      </c>
      <c r="G214" s="159">
        <f t="shared" si="136"/>
        <v>0</v>
      </c>
      <c r="H214" s="160">
        <f t="shared" si="136"/>
        <v>0</v>
      </c>
      <c r="I214" s="161">
        <f t="shared" si="136"/>
        <v>0</v>
      </c>
      <c r="J214" s="161">
        <f t="shared" si="136"/>
        <v>0</v>
      </c>
      <c r="K214" s="104">
        <f t="shared" si="111"/>
        <v>0</v>
      </c>
      <c r="L214" s="104">
        <f t="shared" si="11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si="136"/>
        <v>0</v>
      </c>
      <c r="G215" s="159">
        <f t="shared" si="136"/>
        <v>0</v>
      </c>
      <c r="H215" s="160">
        <f t="shared" si="136"/>
        <v>0</v>
      </c>
      <c r="I215" s="161">
        <f t="shared" si="136"/>
        <v>0</v>
      </c>
      <c r="J215" s="161">
        <f t="shared" si="136"/>
        <v>0</v>
      </c>
      <c r="K215" s="104">
        <f t="shared" si="111"/>
        <v>0</v>
      </c>
      <c r="L215" s="104">
        <f t="shared" si="11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66" t="s">
        <v>575</v>
      </c>
      <c r="C216" s="741"/>
      <c r="D216" s="113" t="s">
        <v>576</v>
      </c>
      <c r="E216" s="114">
        <v>0</v>
      </c>
      <c r="F216" s="115">
        <f t="shared" ref="F216:J216" si="137">SUM(F217:F219)</f>
        <v>0</v>
      </c>
      <c r="G216" s="116">
        <f t="shared" si="137"/>
        <v>0</v>
      </c>
      <c r="H216" s="117">
        <f t="shared" si="137"/>
        <v>0</v>
      </c>
      <c r="I216" s="118">
        <f t="shared" si="137"/>
        <v>0</v>
      </c>
      <c r="J216" s="118">
        <f t="shared" si="137"/>
        <v>0</v>
      </c>
      <c r="K216" s="104">
        <f t="shared" si="111"/>
        <v>0</v>
      </c>
      <c r="L216" s="104">
        <f t="shared" si="112"/>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138">SUM(F510)</f>
        <v>0</v>
      </c>
      <c r="G217" s="159">
        <f t="shared" si="138"/>
        <v>0</v>
      </c>
      <c r="H217" s="160">
        <f t="shared" si="138"/>
        <v>0</v>
      </c>
      <c r="I217" s="161">
        <f t="shared" si="138"/>
        <v>0</v>
      </c>
      <c r="J217" s="161">
        <f t="shared" si="138"/>
        <v>0</v>
      </c>
      <c r="K217" s="104">
        <f t="shared" si="111"/>
        <v>0</v>
      </c>
      <c r="L217" s="104">
        <f t="shared" si="112"/>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9" si="139">SUM(F511)</f>
        <v>0</v>
      </c>
      <c r="G218" s="159">
        <f t="shared" si="139"/>
        <v>0</v>
      </c>
      <c r="H218" s="160">
        <f t="shared" si="139"/>
        <v>0</v>
      </c>
      <c r="I218" s="161">
        <f t="shared" si="139"/>
        <v>0</v>
      </c>
      <c r="J218" s="161">
        <f t="shared" si="139"/>
        <v>0</v>
      </c>
      <c r="K218" s="104">
        <f t="shared" si="111"/>
        <v>0</v>
      </c>
      <c r="L218" s="104">
        <f t="shared" si="112"/>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si="139"/>
        <v>0</v>
      </c>
      <c r="G219" s="159">
        <f t="shared" si="139"/>
        <v>0</v>
      </c>
      <c r="H219" s="160">
        <f t="shared" si="139"/>
        <v>0</v>
      </c>
      <c r="I219" s="161">
        <f t="shared" si="139"/>
        <v>0</v>
      </c>
      <c r="J219" s="161">
        <f t="shared" si="139"/>
        <v>0</v>
      </c>
      <c r="K219" s="104">
        <f t="shared" si="111"/>
        <v>0</v>
      </c>
      <c r="L219" s="104">
        <f t="shared" si="11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66" t="s">
        <v>580</v>
      </c>
      <c r="C220" s="741"/>
      <c r="D220" s="113" t="s">
        <v>581</v>
      </c>
      <c r="E220" s="114">
        <v>0</v>
      </c>
      <c r="F220" s="115">
        <f t="shared" ref="F220:J220" si="140">SUM(F221:F223)</f>
        <v>0</v>
      </c>
      <c r="G220" s="116">
        <f t="shared" si="140"/>
        <v>0</v>
      </c>
      <c r="H220" s="117">
        <f t="shared" si="140"/>
        <v>0</v>
      </c>
      <c r="I220" s="118">
        <f t="shared" si="140"/>
        <v>0</v>
      </c>
      <c r="J220" s="118">
        <f t="shared" si="140"/>
        <v>0</v>
      </c>
      <c r="K220" s="104">
        <f t="shared" si="111"/>
        <v>0</v>
      </c>
      <c r="L220" s="104">
        <f t="shared" si="11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141">SUM(F514)</f>
        <v>0</v>
      </c>
      <c r="G221" s="159">
        <f t="shared" si="141"/>
        <v>0</v>
      </c>
      <c r="H221" s="160">
        <f t="shared" si="141"/>
        <v>0</v>
      </c>
      <c r="I221" s="161">
        <f t="shared" si="141"/>
        <v>0</v>
      </c>
      <c r="J221" s="161">
        <f t="shared" si="141"/>
        <v>0</v>
      </c>
      <c r="K221" s="104">
        <f t="shared" si="111"/>
        <v>0</v>
      </c>
      <c r="L221" s="104">
        <f t="shared" si="11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3" si="142">SUM(F515)</f>
        <v>0</v>
      </c>
      <c r="G222" s="159">
        <f t="shared" si="142"/>
        <v>0</v>
      </c>
      <c r="H222" s="160">
        <f t="shared" si="142"/>
        <v>0</v>
      </c>
      <c r="I222" s="161">
        <f t="shared" si="142"/>
        <v>0</v>
      </c>
      <c r="J222" s="161">
        <f t="shared" si="142"/>
        <v>0</v>
      </c>
      <c r="K222" s="104">
        <f t="shared" si="111"/>
        <v>0</v>
      </c>
      <c r="L222" s="104">
        <f t="shared" si="11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si="142"/>
        <v>0</v>
      </c>
      <c r="G223" s="159">
        <f t="shared" si="142"/>
        <v>0</v>
      </c>
      <c r="H223" s="160">
        <f t="shared" si="142"/>
        <v>0</v>
      </c>
      <c r="I223" s="161">
        <f t="shared" si="142"/>
        <v>0</v>
      </c>
      <c r="J223" s="161">
        <f t="shared" si="142"/>
        <v>0</v>
      </c>
      <c r="K223" s="104">
        <f t="shared" si="111"/>
        <v>0</v>
      </c>
      <c r="L223" s="104">
        <f t="shared" si="11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66" t="s">
        <v>585</v>
      </c>
      <c r="C224" s="741"/>
      <c r="D224" s="113" t="s">
        <v>586</v>
      </c>
      <c r="E224" s="114">
        <v>0</v>
      </c>
      <c r="F224" s="115">
        <f t="shared" ref="F224:J224" si="143">SUM(F225:F227)</f>
        <v>0</v>
      </c>
      <c r="G224" s="116">
        <f t="shared" si="143"/>
        <v>0</v>
      </c>
      <c r="H224" s="117">
        <f t="shared" si="143"/>
        <v>0</v>
      </c>
      <c r="I224" s="118">
        <f t="shared" si="143"/>
        <v>0</v>
      </c>
      <c r="J224" s="118">
        <f t="shared" si="143"/>
        <v>0</v>
      </c>
      <c r="K224" s="104">
        <f t="shared" si="111"/>
        <v>0</v>
      </c>
      <c r="L224" s="104">
        <f t="shared" si="11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144">SUM(F518)</f>
        <v>0</v>
      </c>
      <c r="G225" s="159">
        <f t="shared" si="144"/>
        <v>0</v>
      </c>
      <c r="H225" s="160">
        <f t="shared" si="144"/>
        <v>0</v>
      </c>
      <c r="I225" s="161">
        <f t="shared" si="144"/>
        <v>0</v>
      </c>
      <c r="J225" s="161">
        <f t="shared" si="144"/>
        <v>0</v>
      </c>
      <c r="K225" s="104">
        <f t="shared" si="111"/>
        <v>0</v>
      </c>
      <c r="L225" s="104">
        <f t="shared" si="11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7" si="145">SUM(F519)</f>
        <v>0</v>
      </c>
      <c r="G226" s="159">
        <f t="shared" si="145"/>
        <v>0</v>
      </c>
      <c r="H226" s="160">
        <f t="shared" si="145"/>
        <v>0</v>
      </c>
      <c r="I226" s="161">
        <f t="shared" si="145"/>
        <v>0</v>
      </c>
      <c r="J226" s="161">
        <f t="shared" si="145"/>
        <v>0</v>
      </c>
      <c r="K226" s="104">
        <f t="shared" si="111"/>
        <v>0</v>
      </c>
      <c r="L226" s="104">
        <f t="shared" si="11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si="145"/>
        <v>0</v>
      </c>
      <c r="G227" s="159">
        <f t="shared" si="145"/>
        <v>0</v>
      </c>
      <c r="H227" s="160">
        <f t="shared" si="145"/>
        <v>0</v>
      </c>
      <c r="I227" s="161">
        <f t="shared" si="145"/>
        <v>0</v>
      </c>
      <c r="J227" s="161">
        <f t="shared" si="145"/>
        <v>0</v>
      </c>
      <c r="K227" s="104">
        <f t="shared" si="111"/>
        <v>0</v>
      </c>
      <c r="L227" s="104">
        <f t="shared" si="11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66" t="s">
        <v>590</v>
      </c>
      <c r="C228" s="741"/>
      <c r="D228" s="113" t="s">
        <v>591</v>
      </c>
      <c r="E228" s="114">
        <v>0</v>
      </c>
      <c r="F228" s="115">
        <f t="shared" ref="F228:J228" si="146">SUM(F229:F232)</f>
        <v>0</v>
      </c>
      <c r="G228" s="116">
        <f t="shared" si="146"/>
        <v>0</v>
      </c>
      <c r="H228" s="117">
        <f t="shared" si="146"/>
        <v>0</v>
      </c>
      <c r="I228" s="118">
        <f t="shared" si="146"/>
        <v>0</v>
      </c>
      <c r="J228" s="118">
        <f t="shared" si="146"/>
        <v>0</v>
      </c>
      <c r="K228" s="104">
        <f t="shared" si="111"/>
        <v>0</v>
      </c>
      <c r="L228" s="104">
        <f t="shared" si="11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147">SUM(F522)</f>
        <v>0</v>
      </c>
      <c r="G229" s="159">
        <f t="shared" si="147"/>
        <v>0</v>
      </c>
      <c r="H229" s="160">
        <f t="shared" si="147"/>
        <v>0</v>
      </c>
      <c r="I229" s="161">
        <f t="shared" si="147"/>
        <v>0</v>
      </c>
      <c r="J229" s="161">
        <f t="shared" si="147"/>
        <v>0</v>
      </c>
      <c r="K229" s="104">
        <f t="shared" si="111"/>
        <v>0</v>
      </c>
      <c r="L229" s="104">
        <f t="shared" si="11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2" si="148">SUM(F523)</f>
        <v>0</v>
      </c>
      <c r="G230" s="159">
        <f t="shared" si="148"/>
        <v>0</v>
      </c>
      <c r="H230" s="160">
        <f t="shared" si="148"/>
        <v>0</v>
      </c>
      <c r="I230" s="161">
        <f t="shared" si="148"/>
        <v>0</v>
      </c>
      <c r="J230" s="161">
        <f t="shared" si="148"/>
        <v>0</v>
      </c>
      <c r="K230" s="104">
        <f t="shared" si="111"/>
        <v>0</v>
      </c>
      <c r="L230" s="104">
        <f t="shared" si="11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si="148"/>
        <v>0</v>
      </c>
      <c r="G231" s="159">
        <f t="shared" si="148"/>
        <v>0</v>
      </c>
      <c r="H231" s="160">
        <f t="shared" si="148"/>
        <v>0</v>
      </c>
      <c r="I231" s="161">
        <f t="shared" si="148"/>
        <v>0</v>
      </c>
      <c r="J231" s="161">
        <f t="shared" si="148"/>
        <v>0</v>
      </c>
      <c r="K231" s="104">
        <f t="shared" si="111"/>
        <v>0</v>
      </c>
      <c r="L231" s="104">
        <f t="shared" si="11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si="148"/>
        <v>0</v>
      </c>
      <c r="G232" s="159">
        <f t="shared" si="148"/>
        <v>0</v>
      </c>
      <c r="H232" s="160">
        <f t="shared" si="148"/>
        <v>0</v>
      </c>
      <c r="I232" s="161">
        <f t="shared" si="148"/>
        <v>0</v>
      </c>
      <c r="J232" s="161">
        <f t="shared" si="148"/>
        <v>0</v>
      </c>
      <c r="K232" s="104">
        <f t="shared" si="111"/>
        <v>0</v>
      </c>
      <c r="L232" s="104">
        <f t="shared" si="11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66" t="s">
        <v>596</v>
      </c>
      <c r="C233" s="741"/>
      <c r="D233" s="113" t="s">
        <v>597</v>
      </c>
      <c r="E233" s="114">
        <v>0</v>
      </c>
      <c r="F233" s="115">
        <f t="shared" ref="F233:J233" si="149">SUM(F234:F236)</f>
        <v>0</v>
      </c>
      <c r="G233" s="116">
        <f t="shared" si="149"/>
        <v>0</v>
      </c>
      <c r="H233" s="117">
        <f t="shared" si="149"/>
        <v>0</v>
      </c>
      <c r="I233" s="118">
        <f t="shared" si="149"/>
        <v>0</v>
      </c>
      <c r="J233" s="118">
        <f t="shared" si="149"/>
        <v>0</v>
      </c>
      <c r="K233" s="104">
        <f t="shared" si="111"/>
        <v>0</v>
      </c>
      <c r="L233" s="104">
        <f t="shared" si="11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150">SUM(F527)</f>
        <v>0</v>
      </c>
      <c r="G234" s="159">
        <f t="shared" si="150"/>
        <v>0</v>
      </c>
      <c r="H234" s="160">
        <f t="shared" si="150"/>
        <v>0</v>
      </c>
      <c r="I234" s="161">
        <f t="shared" si="150"/>
        <v>0</v>
      </c>
      <c r="J234" s="161">
        <f t="shared" si="150"/>
        <v>0</v>
      </c>
      <c r="K234" s="104">
        <f t="shared" si="111"/>
        <v>0</v>
      </c>
      <c r="L234" s="104">
        <f t="shared" si="11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6" si="151">SUM(F528)</f>
        <v>0</v>
      </c>
      <c r="G235" s="159">
        <f t="shared" si="151"/>
        <v>0</v>
      </c>
      <c r="H235" s="160">
        <f t="shared" si="151"/>
        <v>0</v>
      </c>
      <c r="I235" s="161">
        <f t="shared" si="151"/>
        <v>0</v>
      </c>
      <c r="J235" s="161">
        <f t="shared" si="151"/>
        <v>0</v>
      </c>
      <c r="K235" s="104">
        <f t="shared" si="111"/>
        <v>0</v>
      </c>
      <c r="L235" s="104">
        <f t="shared" si="11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si="151"/>
        <v>0</v>
      </c>
      <c r="G236" s="159">
        <f t="shared" si="151"/>
        <v>0</v>
      </c>
      <c r="H236" s="160">
        <f t="shared" si="151"/>
        <v>0</v>
      </c>
      <c r="I236" s="161">
        <f t="shared" si="151"/>
        <v>0</v>
      </c>
      <c r="J236" s="161">
        <f t="shared" si="151"/>
        <v>0</v>
      </c>
      <c r="K236" s="104">
        <f t="shared" si="111"/>
        <v>0</v>
      </c>
      <c r="L236" s="104">
        <f t="shared" si="11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66" t="s">
        <v>601</v>
      </c>
      <c r="C237" s="741"/>
      <c r="D237" s="113" t="s">
        <v>602</v>
      </c>
      <c r="E237" s="114">
        <v>0</v>
      </c>
      <c r="F237" s="115">
        <f t="shared" ref="F237:J237" si="152">SUM(F238:F240)</f>
        <v>0</v>
      </c>
      <c r="G237" s="116">
        <f t="shared" si="152"/>
        <v>0</v>
      </c>
      <c r="H237" s="117">
        <f t="shared" si="152"/>
        <v>0</v>
      </c>
      <c r="I237" s="118">
        <f t="shared" si="152"/>
        <v>0</v>
      </c>
      <c r="J237" s="118">
        <f t="shared" si="152"/>
        <v>0</v>
      </c>
      <c r="K237" s="104">
        <f t="shared" si="111"/>
        <v>0</v>
      </c>
      <c r="L237" s="104">
        <f t="shared" si="11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153">SUM(F531)</f>
        <v>0</v>
      </c>
      <c r="G238" s="159">
        <f t="shared" si="153"/>
        <v>0</v>
      </c>
      <c r="H238" s="160">
        <f t="shared" si="153"/>
        <v>0</v>
      </c>
      <c r="I238" s="161">
        <f t="shared" si="153"/>
        <v>0</v>
      </c>
      <c r="J238" s="161">
        <f t="shared" si="153"/>
        <v>0</v>
      </c>
      <c r="K238" s="104">
        <f t="shared" si="111"/>
        <v>0</v>
      </c>
      <c r="L238" s="104">
        <f t="shared" si="11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40" si="154">SUM(F532)</f>
        <v>0</v>
      </c>
      <c r="G239" s="159">
        <f t="shared" si="154"/>
        <v>0</v>
      </c>
      <c r="H239" s="160">
        <f t="shared" si="154"/>
        <v>0</v>
      </c>
      <c r="I239" s="161">
        <f t="shared" si="154"/>
        <v>0</v>
      </c>
      <c r="J239" s="161">
        <f t="shared" si="154"/>
        <v>0</v>
      </c>
      <c r="K239" s="104">
        <f t="shared" si="111"/>
        <v>0</v>
      </c>
      <c r="L239" s="104">
        <f t="shared" si="11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si="154"/>
        <v>0</v>
      </c>
      <c r="G240" s="159">
        <f t="shared" si="154"/>
        <v>0</v>
      </c>
      <c r="H240" s="160">
        <f t="shared" si="154"/>
        <v>0</v>
      </c>
      <c r="I240" s="161">
        <f t="shared" si="154"/>
        <v>0</v>
      </c>
      <c r="J240" s="161">
        <f t="shared" si="154"/>
        <v>0</v>
      </c>
      <c r="K240" s="104">
        <f t="shared" si="111"/>
        <v>0</v>
      </c>
      <c r="L240" s="104">
        <f t="shared" si="11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66" t="s">
        <v>606</v>
      </c>
      <c r="C241" s="741"/>
      <c r="D241" s="113" t="s">
        <v>607</v>
      </c>
      <c r="E241" s="114">
        <v>0</v>
      </c>
      <c r="F241" s="115">
        <f t="shared" ref="F241:J241" si="155">SUM(F242:F244)</f>
        <v>0</v>
      </c>
      <c r="G241" s="116">
        <f t="shared" si="155"/>
        <v>0</v>
      </c>
      <c r="H241" s="117">
        <f t="shared" si="155"/>
        <v>0</v>
      </c>
      <c r="I241" s="118">
        <f t="shared" si="155"/>
        <v>0</v>
      </c>
      <c r="J241" s="118">
        <f t="shared" si="155"/>
        <v>0</v>
      </c>
      <c r="K241" s="104">
        <f t="shared" si="111"/>
        <v>0</v>
      </c>
      <c r="L241" s="104">
        <f t="shared" si="11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156">SUM(F535)</f>
        <v>0</v>
      </c>
      <c r="G242" s="159">
        <f t="shared" si="156"/>
        <v>0</v>
      </c>
      <c r="H242" s="160">
        <f t="shared" si="156"/>
        <v>0</v>
      </c>
      <c r="I242" s="161">
        <f t="shared" si="156"/>
        <v>0</v>
      </c>
      <c r="J242" s="161">
        <f t="shared" si="156"/>
        <v>0</v>
      </c>
      <c r="K242" s="104">
        <f t="shared" si="111"/>
        <v>0</v>
      </c>
      <c r="L242" s="104">
        <f t="shared" si="11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4" si="157">SUM(F536)</f>
        <v>0</v>
      </c>
      <c r="G243" s="159">
        <f t="shared" si="157"/>
        <v>0</v>
      </c>
      <c r="H243" s="160">
        <f t="shared" si="157"/>
        <v>0</v>
      </c>
      <c r="I243" s="161">
        <f t="shared" si="157"/>
        <v>0</v>
      </c>
      <c r="J243" s="161">
        <f t="shared" si="157"/>
        <v>0</v>
      </c>
      <c r="K243" s="104">
        <f t="shared" si="111"/>
        <v>0</v>
      </c>
      <c r="L243" s="104">
        <f t="shared" si="11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si="157"/>
        <v>0</v>
      </c>
      <c r="G244" s="159">
        <f t="shared" si="157"/>
        <v>0</v>
      </c>
      <c r="H244" s="160">
        <f t="shared" si="157"/>
        <v>0</v>
      </c>
      <c r="I244" s="161">
        <f t="shared" si="157"/>
        <v>0</v>
      </c>
      <c r="J244" s="161">
        <f t="shared" si="157"/>
        <v>0</v>
      </c>
      <c r="K244" s="104">
        <f t="shared" si="111"/>
        <v>0</v>
      </c>
      <c r="L244" s="104">
        <f t="shared" si="11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66" t="s">
        <v>612</v>
      </c>
      <c r="C245" s="741"/>
      <c r="D245" s="113" t="s">
        <v>613</v>
      </c>
      <c r="E245" s="114">
        <v>0</v>
      </c>
      <c r="F245" s="115">
        <f t="shared" ref="F245:J245" si="158">SUM(F246:F248)</f>
        <v>0</v>
      </c>
      <c r="G245" s="116">
        <f t="shared" si="158"/>
        <v>0</v>
      </c>
      <c r="H245" s="117">
        <f t="shared" si="158"/>
        <v>0</v>
      </c>
      <c r="I245" s="118">
        <f t="shared" si="158"/>
        <v>0</v>
      </c>
      <c r="J245" s="118">
        <f t="shared" si="158"/>
        <v>0</v>
      </c>
      <c r="K245" s="104">
        <f t="shared" si="111"/>
        <v>0</v>
      </c>
      <c r="L245" s="104">
        <f t="shared" si="11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159">SUM(F539)</f>
        <v>0</v>
      </c>
      <c r="G246" s="159">
        <f t="shared" si="159"/>
        <v>0</v>
      </c>
      <c r="H246" s="160">
        <f t="shared" si="159"/>
        <v>0</v>
      </c>
      <c r="I246" s="161">
        <f t="shared" si="159"/>
        <v>0</v>
      </c>
      <c r="J246" s="161">
        <f t="shared" si="159"/>
        <v>0</v>
      </c>
      <c r="K246" s="104">
        <f t="shared" si="111"/>
        <v>0</v>
      </c>
      <c r="L246" s="104">
        <f t="shared" si="11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8" si="160">SUM(F540)</f>
        <v>0</v>
      </c>
      <c r="G247" s="159">
        <f t="shared" si="160"/>
        <v>0</v>
      </c>
      <c r="H247" s="160">
        <f t="shared" si="160"/>
        <v>0</v>
      </c>
      <c r="I247" s="161">
        <f t="shared" si="160"/>
        <v>0</v>
      </c>
      <c r="J247" s="161">
        <f t="shared" si="160"/>
        <v>0</v>
      </c>
      <c r="K247" s="104">
        <f t="shared" si="111"/>
        <v>0</v>
      </c>
      <c r="L247" s="104">
        <f t="shared" si="11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si="160"/>
        <v>0</v>
      </c>
      <c r="G248" s="159">
        <f t="shared" si="160"/>
        <v>0</v>
      </c>
      <c r="H248" s="160">
        <f t="shared" si="160"/>
        <v>0</v>
      </c>
      <c r="I248" s="161">
        <f t="shared" si="160"/>
        <v>0</v>
      </c>
      <c r="J248" s="161">
        <f t="shared" si="160"/>
        <v>0</v>
      </c>
      <c r="K248" s="104">
        <f t="shared" si="111"/>
        <v>0</v>
      </c>
      <c r="L248" s="104">
        <f t="shared" si="11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69" t="s">
        <v>617</v>
      </c>
      <c r="B249" s="739"/>
      <c r="C249" s="741"/>
      <c r="D249" s="162" t="s">
        <v>618</v>
      </c>
      <c r="E249" s="99">
        <v>0</v>
      </c>
      <c r="F249" s="100">
        <f t="shared" ref="F249:G249" si="161">F250</f>
        <v>0</v>
      </c>
      <c r="G249" s="101">
        <f t="shared" si="161"/>
        <v>0</v>
      </c>
      <c r="H249" s="107">
        <f t="shared" ref="H249:J249" si="162">SUM(H580)</f>
        <v>0</v>
      </c>
      <c r="I249" s="108">
        <f t="shared" si="162"/>
        <v>0</v>
      </c>
      <c r="J249" s="108">
        <f t="shared" si="162"/>
        <v>0</v>
      </c>
      <c r="K249" s="104">
        <f t="shared" si="111"/>
        <v>0</v>
      </c>
      <c r="L249" s="104">
        <f t="shared" si="11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66" t="s">
        <v>619</v>
      </c>
      <c r="C250" s="741"/>
      <c r="D250" s="113"/>
      <c r="E250" s="158">
        <v>0</v>
      </c>
      <c r="F250" s="158">
        <f t="shared" ref="F250:G250" si="163">SUM(F543)</f>
        <v>0</v>
      </c>
      <c r="G250" s="159">
        <f t="shared" si="163"/>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69" t="s">
        <v>620</v>
      </c>
      <c r="B251" s="739"/>
      <c r="C251" s="741"/>
      <c r="D251" s="162" t="s">
        <v>197</v>
      </c>
      <c r="E251" s="99">
        <v>37565.100000000006</v>
      </c>
      <c r="F251" s="100">
        <f t="shared" ref="F251:G251" si="164">SUM(F252,F256,F260,F264,F268,F272,F276,F280,F283)</f>
        <v>536</v>
      </c>
      <c r="G251" s="101">
        <f t="shared" si="164"/>
        <v>38101.100000000006</v>
      </c>
      <c r="H251" s="107" t="s">
        <v>621</v>
      </c>
      <c r="I251" s="108"/>
      <c r="J251" s="108" t="s">
        <v>621</v>
      </c>
      <c r="K251" s="104">
        <f t="shared" ref="K251:K483" si="165">SUM(E251:G251)</f>
        <v>76202.200000000012</v>
      </c>
      <c r="L251" s="104">
        <f t="shared" ref="L251:L253" si="166">IF(G251&lt;&gt;0,G251,0)</f>
        <v>38101.100000000006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66" t="s">
        <v>622</v>
      </c>
      <c r="C252" s="741"/>
      <c r="D252" s="113" t="s">
        <v>623</v>
      </c>
      <c r="E252" s="114">
        <v>36498.100000000006</v>
      </c>
      <c r="F252" s="115">
        <f t="shared" ref="F252:G252" si="167">SUM(F253:F255)</f>
        <v>0</v>
      </c>
      <c r="G252" s="116">
        <f t="shared" si="167"/>
        <v>36498.100000000006</v>
      </c>
      <c r="H252" s="117" t="s">
        <v>621</v>
      </c>
      <c r="I252" s="118"/>
      <c r="J252" s="118" t="s">
        <v>621</v>
      </c>
      <c r="K252" s="104">
        <f t="shared" si="165"/>
        <v>72996.200000000012</v>
      </c>
      <c r="L252" s="104">
        <f t="shared" si="166"/>
        <v>36498.100000000006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29554.100000000002</v>
      </c>
      <c r="F253" s="158">
        <f t="shared" ref="F253:G255" si="168">F546</f>
        <v>-8794</v>
      </c>
      <c r="G253" s="116">
        <f t="shared" si="168"/>
        <v>20760.100000000002</v>
      </c>
      <c r="H253" s="160" t="s">
        <v>216</v>
      </c>
      <c r="I253" s="161"/>
      <c r="J253" s="161" t="s">
        <v>216</v>
      </c>
      <c r="K253" s="104">
        <f t="shared" si="165"/>
        <v>41520.200000000004</v>
      </c>
      <c r="L253" s="104">
        <f t="shared" si="166"/>
        <v>20760.100000000002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si="168"/>
        <v>0</v>
      </c>
      <c r="G254" s="159">
        <f t="shared" si="168"/>
        <v>757</v>
      </c>
      <c r="H254" s="160" t="s">
        <v>621</v>
      </c>
      <c r="I254" s="161"/>
      <c r="J254" s="161" t="s">
        <v>621</v>
      </c>
      <c r="K254" s="104">
        <f t="shared" si="165"/>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6187</v>
      </c>
      <c r="F255" s="158">
        <f t="shared" si="168"/>
        <v>8794</v>
      </c>
      <c r="G255" s="159">
        <f t="shared" si="168"/>
        <v>14981</v>
      </c>
      <c r="H255" s="160" t="s">
        <v>621</v>
      </c>
      <c r="I255" s="161"/>
      <c r="J255" s="161" t="s">
        <v>621</v>
      </c>
      <c r="K255" s="104">
        <f t="shared" si="165"/>
        <v>29962</v>
      </c>
      <c r="L255" s="104">
        <f t="shared" ref="L255:L509" si="169">IF(G255&lt;&gt;0,G255,0)</f>
        <v>14981</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66" t="s">
        <v>627</v>
      </c>
      <c r="C256" s="741"/>
      <c r="D256" s="113" t="s">
        <v>628</v>
      </c>
      <c r="E256" s="114">
        <v>947</v>
      </c>
      <c r="F256" s="115">
        <f>SUM(F257:F259)</f>
        <v>536</v>
      </c>
      <c r="G256" s="116">
        <f t="shared" ref="G256" si="170">SUM(G257:G259)</f>
        <v>1483</v>
      </c>
      <c r="H256" s="117" t="s">
        <v>621</v>
      </c>
      <c r="I256" s="118"/>
      <c r="J256" s="118" t="s">
        <v>621</v>
      </c>
      <c r="K256" s="104">
        <f t="shared" si="165"/>
        <v>2966</v>
      </c>
      <c r="L256" s="104">
        <f t="shared" si="169"/>
        <v>1483</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556</v>
      </c>
      <c r="D257" s="157" t="s">
        <v>629</v>
      </c>
      <c r="E257" s="158">
        <v>235</v>
      </c>
      <c r="F257" s="158">
        <f t="shared" ref="F257:G259" si="171">F550</f>
        <v>147</v>
      </c>
      <c r="G257" s="159">
        <f t="shared" si="171"/>
        <v>382</v>
      </c>
      <c r="H257" s="160" t="s">
        <v>621</v>
      </c>
      <c r="I257" s="161"/>
      <c r="J257" s="161" t="s">
        <v>621</v>
      </c>
      <c r="K257" s="104">
        <f t="shared" si="165"/>
        <v>764</v>
      </c>
      <c r="L257" s="104">
        <f t="shared" si="169"/>
        <v>382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712</v>
      </c>
      <c r="F258" s="158">
        <f t="shared" si="171"/>
        <v>389</v>
      </c>
      <c r="G258" s="159">
        <f t="shared" si="171"/>
        <v>1101</v>
      </c>
      <c r="H258" s="160" t="s">
        <v>216</v>
      </c>
      <c r="I258" s="161"/>
      <c r="J258" s="161" t="s">
        <v>216</v>
      </c>
      <c r="K258" s="104">
        <f t="shared" si="165"/>
        <v>2202</v>
      </c>
      <c r="L258" s="104">
        <f t="shared" si="169"/>
        <v>1101</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si="171"/>
        <v>0</v>
      </c>
      <c r="G259" s="159">
        <f t="shared" si="171"/>
        <v>0</v>
      </c>
      <c r="H259" s="160" t="s">
        <v>621</v>
      </c>
      <c r="I259" s="161"/>
      <c r="J259" s="161" t="s">
        <v>621</v>
      </c>
      <c r="K259" s="104">
        <f t="shared" si="165"/>
        <v>0</v>
      </c>
      <c r="L259" s="104">
        <f t="shared" si="169"/>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66" t="s">
        <v>632</v>
      </c>
      <c r="C260" s="741"/>
      <c r="D260" s="113" t="s">
        <v>633</v>
      </c>
      <c r="E260" s="114">
        <v>0</v>
      </c>
      <c r="F260" s="115">
        <f t="shared" ref="F260:G260" si="172">SUM(F261:F263)</f>
        <v>0</v>
      </c>
      <c r="G260" s="116">
        <f t="shared" si="172"/>
        <v>0</v>
      </c>
      <c r="H260" s="117" t="s">
        <v>621</v>
      </c>
      <c r="I260" s="118"/>
      <c r="J260" s="118" t="s">
        <v>621</v>
      </c>
      <c r="K260" s="104">
        <f t="shared" si="165"/>
        <v>0</v>
      </c>
      <c r="L260" s="104">
        <f t="shared" si="169"/>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3" si="173">F554</f>
        <v>0</v>
      </c>
      <c r="G261" s="159">
        <f t="shared" si="173"/>
        <v>0</v>
      </c>
      <c r="H261" s="160" t="s">
        <v>216</v>
      </c>
      <c r="I261" s="161"/>
      <c r="J261" s="161" t="s">
        <v>216</v>
      </c>
      <c r="K261" s="104">
        <f t="shared" si="165"/>
        <v>0</v>
      </c>
      <c r="L261" s="104">
        <f t="shared" si="169"/>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si="173"/>
        <v>0</v>
      </c>
      <c r="G262" s="159">
        <f t="shared" si="173"/>
        <v>0</v>
      </c>
      <c r="H262" s="160" t="s">
        <v>621</v>
      </c>
      <c r="I262" s="161"/>
      <c r="J262" s="161" t="s">
        <v>621</v>
      </c>
      <c r="K262" s="104">
        <f t="shared" si="165"/>
        <v>0</v>
      </c>
      <c r="L262" s="104">
        <f t="shared" si="169"/>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si="173"/>
        <v>0</v>
      </c>
      <c r="G263" s="159">
        <f t="shared" si="173"/>
        <v>0</v>
      </c>
      <c r="H263" s="160" t="s">
        <v>621</v>
      </c>
      <c r="I263" s="161"/>
      <c r="J263" s="161" t="s">
        <v>621</v>
      </c>
      <c r="K263" s="104">
        <f t="shared" si="165"/>
        <v>0</v>
      </c>
      <c r="L263" s="104">
        <f t="shared" si="169"/>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66" t="s">
        <v>637</v>
      </c>
      <c r="C264" s="741"/>
      <c r="D264" s="113" t="s">
        <v>638</v>
      </c>
      <c r="E264" s="114">
        <v>0</v>
      </c>
      <c r="F264" s="115">
        <f t="shared" ref="F264:G264" si="174">SUM(F265:F267)</f>
        <v>0</v>
      </c>
      <c r="G264" s="116">
        <f t="shared" si="174"/>
        <v>0</v>
      </c>
      <c r="H264" s="117" t="s">
        <v>621</v>
      </c>
      <c r="I264" s="118"/>
      <c r="J264" s="118" t="s">
        <v>621</v>
      </c>
      <c r="K264" s="104">
        <f t="shared" si="165"/>
        <v>0</v>
      </c>
      <c r="L264" s="104">
        <f t="shared" si="16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7" si="175">F558</f>
        <v>0</v>
      </c>
      <c r="G265" s="159">
        <f t="shared" si="175"/>
        <v>0</v>
      </c>
      <c r="H265" s="160" t="s">
        <v>621</v>
      </c>
      <c r="I265" s="161"/>
      <c r="J265" s="161" t="s">
        <v>621</v>
      </c>
      <c r="K265" s="104">
        <f t="shared" si="165"/>
        <v>0</v>
      </c>
      <c r="L265" s="104">
        <f t="shared" si="16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si="175"/>
        <v>0</v>
      </c>
      <c r="G266" s="159">
        <f t="shared" si="175"/>
        <v>0</v>
      </c>
      <c r="H266" s="160" t="s">
        <v>216</v>
      </c>
      <c r="I266" s="161"/>
      <c r="J266" s="161" t="s">
        <v>216</v>
      </c>
      <c r="K266" s="104">
        <f t="shared" si="165"/>
        <v>0</v>
      </c>
      <c r="L266" s="104">
        <f t="shared" si="16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si="175"/>
        <v>0</v>
      </c>
      <c r="G267" s="159">
        <f t="shared" si="175"/>
        <v>0</v>
      </c>
      <c r="H267" s="160" t="s">
        <v>621</v>
      </c>
      <c r="I267" s="161"/>
      <c r="J267" s="161" t="s">
        <v>621</v>
      </c>
      <c r="K267" s="104">
        <f t="shared" si="165"/>
        <v>0</v>
      </c>
      <c r="L267" s="104">
        <f t="shared" si="16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66" t="s">
        <v>642</v>
      </c>
      <c r="C268" s="741"/>
      <c r="D268" s="113" t="s">
        <v>643</v>
      </c>
      <c r="E268" s="114">
        <v>0</v>
      </c>
      <c r="F268" s="115">
        <f t="shared" ref="F268:G268" si="176">SUM(F269:F271)</f>
        <v>0</v>
      </c>
      <c r="G268" s="116">
        <f t="shared" si="176"/>
        <v>0</v>
      </c>
      <c r="H268" s="117" t="s">
        <v>621</v>
      </c>
      <c r="I268" s="118"/>
      <c r="J268" s="118" t="s">
        <v>621</v>
      </c>
      <c r="K268" s="104">
        <f t="shared" si="165"/>
        <v>0</v>
      </c>
      <c r="L268" s="104">
        <f t="shared" si="16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71" si="177">F562</f>
        <v>0</v>
      </c>
      <c r="G269" s="159">
        <f t="shared" si="177"/>
        <v>0</v>
      </c>
      <c r="H269" s="160" t="s">
        <v>216</v>
      </c>
      <c r="I269" s="161"/>
      <c r="J269" s="161" t="s">
        <v>216</v>
      </c>
      <c r="K269" s="104">
        <f t="shared" si="165"/>
        <v>0</v>
      </c>
      <c r="L269" s="104">
        <f t="shared" si="16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si="177"/>
        <v>0</v>
      </c>
      <c r="G270" s="159">
        <f t="shared" si="177"/>
        <v>0</v>
      </c>
      <c r="H270" s="160" t="s">
        <v>621</v>
      </c>
      <c r="I270" s="161"/>
      <c r="J270" s="161" t="s">
        <v>621</v>
      </c>
      <c r="K270" s="104">
        <f t="shared" si="165"/>
        <v>0</v>
      </c>
      <c r="L270" s="104">
        <f t="shared" si="16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si="177"/>
        <v>0</v>
      </c>
      <c r="G271" s="159">
        <f t="shared" si="177"/>
        <v>0</v>
      </c>
      <c r="H271" s="160" t="s">
        <v>621</v>
      </c>
      <c r="I271" s="161"/>
      <c r="J271" s="161" t="s">
        <v>621</v>
      </c>
      <c r="K271" s="104">
        <f t="shared" si="165"/>
        <v>0</v>
      </c>
      <c r="L271" s="104">
        <f t="shared" si="16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66" t="s">
        <v>647</v>
      </c>
      <c r="C272" s="741"/>
      <c r="D272" s="113" t="s">
        <v>648</v>
      </c>
      <c r="E272" s="114">
        <v>0</v>
      </c>
      <c r="F272" s="115">
        <f t="shared" ref="F272:G272" si="178">SUM(F273:F275)</f>
        <v>0</v>
      </c>
      <c r="G272" s="116">
        <f t="shared" si="178"/>
        <v>0</v>
      </c>
      <c r="H272" s="117" t="s">
        <v>621</v>
      </c>
      <c r="I272" s="118"/>
      <c r="J272" s="118" t="s">
        <v>621</v>
      </c>
      <c r="K272" s="104">
        <f t="shared" si="165"/>
        <v>0</v>
      </c>
      <c r="L272" s="104">
        <f t="shared" si="16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5" si="179">F566</f>
        <v>0</v>
      </c>
      <c r="G273" s="159">
        <f t="shared" si="179"/>
        <v>0</v>
      </c>
      <c r="H273" s="160" t="s">
        <v>621</v>
      </c>
      <c r="I273" s="161"/>
      <c r="J273" s="161" t="s">
        <v>621</v>
      </c>
      <c r="K273" s="104">
        <f t="shared" si="165"/>
        <v>0</v>
      </c>
      <c r="L273" s="104">
        <f t="shared" si="16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si="179"/>
        <v>0</v>
      </c>
      <c r="G274" s="159">
        <f t="shared" si="179"/>
        <v>0</v>
      </c>
      <c r="H274" s="160" t="s">
        <v>216</v>
      </c>
      <c r="I274" s="161"/>
      <c r="J274" s="161" t="s">
        <v>216</v>
      </c>
      <c r="K274" s="104">
        <f t="shared" si="165"/>
        <v>0</v>
      </c>
      <c r="L274" s="104">
        <f t="shared" si="16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si="179"/>
        <v>0</v>
      </c>
      <c r="G275" s="159">
        <f t="shared" si="179"/>
        <v>0</v>
      </c>
      <c r="H275" s="160" t="s">
        <v>621</v>
      </c>
      <c r="I275" s="161"/>
      <c r="J275" s="161" t="s">
        <v>621</v>
      </c>
      <c r="K275" s="104">
        <f t="shared" si="165"/>
        <v>0</v>
      </c>
      <c r="L275" s="104">
        <f t="shared" si="16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66" t="s">
        <v>652</v>
      </c>
      <c r="C276" s="741"/>
      <c r="D276" s="113" t="s">
        <v>653</v>
      </c>
      <c r="E276" s="114">
        <v>120</v>
      </c>
      <c r="F276" s="115">
        <f t="shared" ref="F276:G276" si="180">SUM(F277:F279)</f>
        <v>0</v>
      </c>
      <c r="G276" s="116">
        <f t="shared" si="180"/>
        <v>120</v>
      </c>
      <c r="H276" s="117" t="s">
        <v>621</v>
      </c>
      <c r="I276" s="118"/>
      <c r="J276" s="118" t="s">
        <v>621</v>
      </c>
      <c r="K276" s="104">
        <f t="shared" si="165"/>
        <v>240</v>
      </c>
      <c r="L276" s="104">
        <f t="shared" si="169"/>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9" si="181">F570</f>
        <v>0</v>
      </c>
      <c r="G277" s="159">
        <f t="shared" si="181"/>
        <v>0</v>
      </c>
      <c r="H277" s="160" t="s">
        <v>216</v>
      </c>
      <c r="I277" s="161"/>
      <c r="J277" s="161" t="s">
        <v>216</v>
      </c>
      <c r="K277" s="104">
        <f t="shared" si="165"/>
        <v>0</v>
      </c>
      <c r="L277" s="104">
        <f t="shared" si="16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si="181"/>
        <v>0</v>
      </c>
      <c r="G278" s="159">
        <f t="shared" si="181"/>
        <v>0</v>
      </c>
      <c r="H278" s="160" t="s">
        <v>621</v>
      </c>
      <c r="I278" s="161"/>
      <c r="J278" s="161" t="s">
        <v>621</v>
      </c>
      <c r="K278" s="104">
        <f t="shared" si="165"/>
        <v>0</v>
      </c>
      <c r="L278" s="104">
        <f t="shared" si="16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si="181"/>
        <v>0</v>
      </c>
      <c r="G279" s="159">
        <f t="shared" si="181"/>
        <v>120</v>
      </c>
      <c r="H279" s="160" t="s">
        <v>621</v>
      </c>
      <c r="I279" s="161"/>
      <c r="J279" s="161" t="s">
        <v>621</v>
      </c>
      <c r="K279" s="104">
        <f t="shared" si="165"/>
        <v>240</v>
      </c>
      <c r="L279" s="104">
        <f t="shared" si="169"/>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66" t="s">
        <v>657</v>
      </c>
      <c r="C280" s="741"/>
      <c r="D280" s="113" t="s">
        <v>658</v>
      </c>
      <c r="E280" s="114">
        <v>0</v>
      </c>
      <c r="F280" s="115">
        <f t="shared" ref="F280:G280" si="182">SUM(F284:F286)</f>
        <v>0</v>
      </c>
      <c r="G280" s="116">
        <f t="shared" si="182"/>
        <v>0</v>
      </c>
      <c r="H280" s="117" t="s">
        <v>621</v>
      </c>
      <c r="I280" s="118"/>
      <c r="J280" s="118" t="s">
        <v>621</v>
      </c>
      <c r="K280" s="104">
        <f t="shared" si="165"/>
        <v>0</v>
      </c>
      <c r="L280" s="104">
        <f t="shared" si="16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2" si="183">F574</f>
        <v>0</v>
      </c>
      <c r="G281" s="159">
        <f t="shared" si="183"/>
        <v>0</v>
      </c>
      <c r="H281" s="160" t="s">
        <v>621</v>
      </c>
      <c r="I281" s="161"/>
      <c r="J281" s="161" t="s">
        <v>621</v>
      </c>
      <c r="K281" s="104">
        <f t="shared" si="165"/>
        <v>0</v>
      </c>
      <c r="L281" s="104">
        <f t="shared" si="169"/>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si="183"/>
        <v>0</v>
      </c>
      <c r="G282" s="159">
        <f t="shared" si="183"/>
        <v>0</v>
      </c>
      <c r="H282" s="160" t="s">
        <v>216</v>
      </c>
      <c r="I282" s="161"/>
      <c r="J282" s="161" t="s">
        <v>216</v>
      </c>
      <c r="K282" s="104">
        <f t="shared" si="165"/>
        <v>0</v>
      </c>
      <c r="L282" s="104">
        <f t="shared" si="16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66" t="s">
        <v>661</v>
      </c>
      <c r="C283" s="741"/>
      <c r="D283" s="113" t="s">
        <v>662</v>
      </c>
      <c r="E283" s="114">
        <v>0</v>
      </c>
      <c r="F283" s="115">
        <f t="shared" ref="F283:G283" si="184">SUM(F284:F286)</f>
        <v>0</v>
      </c>
      <c r="G283" s="116">
        <f t="shared" si="184"/>
        <v>0</v>
      </c>
      <c r="H283" s="117" t="s">
        <v>621</v>
      </c>
      <c r="I283" s="118"/>
      <c r="J283" s="118" t="s">
        <v>621</v>
      </c>
      <c r="K283" s="104">
        <f t="shared" si="165"/>
        <v>0</v>
      </c>
      <c r="L283" s="104">
        <f t="shared" si="169"/>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6" si="185">F577</f>
        <v>0</v>
      </c>
      <c r="G284" s="159">
        <f t="shared" si="185"/>
        <v>0</v>
      </c>
      <c r="H284" s="160" t="s">
        <v>621</v>
      </c>
      <c r="I284" s="161"/>
      <c r="J284" s="161" t="s">
        <v>621</v>
      </c>
      <c r="K284" s="104">
        <f t="shared" si="165"/>
        <v>0</v>
      </c>
      <c r="L284" s="104">
        <f t="shared" si="16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si="185"/>
        <v>0</v>
      </c>
      <c r="G285" s="159">
        <f t="shared" si="185"/>
        <v>0</v>
      </c>
      <c r="H285" s="160" t="s">
        <v>621</v>
      </c>
      <c r="I285" s="161"/>
      <c r="J285" s="161" t="s">
        <v>621</v>
      </c>
      <c r="K285" s="104">
        <f t="shared" si="165"/>
        <v>0</v>
      </c>
      <c r="L285" s="104">
        <f t="shared" si="16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si="185"/>
        <v>0</v>
      </c>
      <c r="G286" s="159">
        <f t="shared" si="185"/>
        <v>0</v>
      </c>
      <c r="H286" s="160" t="s">
        <v>216</v>
      </c>
      <c r="I286" s="161"/>
      <c r="J286" s="161" t="s">
        <v>216</v>
      </c>
      <c r="K286" s="104">
        <f t="shared" si="165"/>
        <v>0</v>
      </c>
      <c r="L286" s="104">
        <f t="shared" si="16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58" t="s">
        <v>666</v>
      </c>
      <c r="B287" s="739"/>
      <c r="C287" s="741"/>
      <c r="D287" s="98" t="s">
        <v>195</v>
      </c>
      <c r="E287" s="99">
        <v>182934</v>
      </c>
      <c r="F287" s="100">
        <f t="shared" ref="F287:J287" si="186">SUM(F289,F394,F401)</f>
        <v>5550.3099999999995</v>
      </c>
      <c r="G287" s="101">
        <f t="shared" si="186"/>
        <v>188484.31</v>
      </c>
      <c r="H287" s="107">
        <f t="shared" si="186"/>
        <v>43821</v>
      </c>
      <c r="I287" s="108">
        <f t="shared" si="186"/>
        <v>44288</v>
      </c>
      <c r="J287" s="108">
        <f t="shared" si="186"/>
        <v>44708</v>
      </c>
      <c r="K287" s="104">
        <f t="shared" si="165"/>
        <v>376968.62</v>
      </c>
      <c r="L287" s="104">
        <f t="shared" si="169"/>
        <v>188484.31</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58" t="s">
        <v>196</v>
      </c>
      <c r="B288" s="739"/>
      <c r="C288" s="741"/>
      <c r="D288" s="98" t="s">
        <v>197</v>
      </c>
      <c r="E288" s="99">
        <v>62979</v>
      </c>
      <c r="F288" s="100">
        <f t="shared" ref="F288:J288" si="187">F289-F320+F348-F390</f>
        <v>-2226.0000000000005</v>
      </c>
      <c r="G288" s="101">
        <f t="shared" si="187"/>
        <v>60753</v>
      </c>
      <c r="H288" s="107">
        <f t="shared" si="187"/>
        <v>-2256</v>
      </c>
      <c r="I288" s="108">
        <f t="shared" si="187"/>
        <v>-2285</v>
      </c>
      <c r="J288" s="108">
        <f t="shared" si="187"/>
        <v>-2312</v>
      </c>
      <c r="K288" s="104">
        <f t="shared" si="165"/>
        <v>121506</v>
      </c>
      <c r="L288" s="104">
        <f t="shared" si="169"/>
        <v>60753</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58" t="s">
        <v>198</v>
      </c>
      <c r="B289" s="739"/>
      <c r="C289" s="741"/>
      <c r="D289" s="98" t="s">
        <v>199</v>
      </c>
      <c r="E289" s="99">
        <v>181048</v>
      </c>
      <c r="F289" s="100">
        <f t="shared" ref="F289:J289" si="188">SUM(F290,F357)</f>
        <v>5555.3099999999995</v>
      </c>
      <c r="G289" s="101">
        <f t="shared" si="188"/>
        <v>186603.31</v>
      </c>
      <c r="H289" s="107">
        <f t="shared" si="188"/>
        <v>43826</v>
      </c>
      <c r="I289" s="108">
        <f t="shared" si="188"/>
        <v>44293</v>
      </c>
      <c r="J289" s="108">
        <f t="shared" si="188"/>
        <v>44713</v>
      </c>
      <c r="K289" s="104">
        <f t="shared" si="165"/>
        <v>373206.62</v>
      </c>
      <c r="L289" s="104">
        <f t="shared" si="169"/>
        <v>186603.31</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58" t="s">
        <v>200</v>
      </c>
      <c r="B290" s="739"/>
      <c r="C290" s="741"/>
      <c r="D290" s="98" t="s">
        <v>201</v>
      </c>
      <c r="E290" s="99">
        <v>182241</v>
      </c>
      <c r="F290" s="100">
        <f t="shared" ref="F290:J290" si="189">SUM(F291,F308,F319,F354)</f>
        <v>4796</v>
      </c>
      <c r="G290" s="101">
        <f t="shared" si="189"/>
        <v>187037</v>
      </c>
      <c r="H290" s="107">
        <f t="shared" si="189"/>
        <v>44207</v>
      </c>
      <c r="I290" s="108">
        <f t="shared" si="189"/>
        <v>44678</v>
      </c>
      <c r="J290" s="108">
        <f t="shared" si="189"/>
        <v>45103</v>
      </c>
      <c r="K290" s="104">
        <f t="shared" si="165"/>
        <v>374074</v>
      </c>
      <c r="L290" s="104">
        <f t="shared" si="169"/>
        <v>187037</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58" t="s">
        <v>667</v>
      </c>
      <c r="B291" s="739"/>
      <c r="C291" s="741"/>
      <c r="D291" s="98" t="s">
        <v>203</v>
      </c>
      <c r="E291" s="99">
        <v>58102</v>
      </c>
      <c r="F291" s="100">
        <f t="shared" ref="F291:J291" si="190">SUM(F292,F295,F303)</f>
        <v>-1657</v>
      </c>
      <c r="G291" s="101">
        <f t="shared" si="190"/>
        <v>56445</v>
      </c>
      <c r="H291" s="107">
        <f t="shared" si="190"/>
        <v>-1681</v>
      </c>
      <c r="I291" s="108">
        <f t="shared" si="190"/>
        <v>-1700</v>
      </c>
      <c r="J291" s="108">
        <f t="shared" si="190"/>
        <v>-1722</v>
      </c>
      <c r="K291" s="104">
        <f t="shared" si="165"/>
        <v>112890</v>
      </c>
      <c r="L291" s="104">
        <f t="shared" si="169"/>
        <v>56445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58" t="s">
        <v>668</v>
      </c>
      <c r="B292" s="739"/>
      <c r="C292" s="741"/>
      <c r="D292" s="111" t="s">
        <v>205</v>
      </c>
      <c r="E292" s="99">
        <v>0</v>
      </c>
      <c r="F292" s="100">
        <f t="shared" ref="F292:J293" si="191">SUM(F293)</f>
        <v>0</v>
      </c>
      <c r="G292" s="101">
        <f t="shared" si="191"/>
        <v>0</v>
      </c>
      <c r="H292" s="107">
        <f t="shared" si="191"/>
        <v>0</v>
      </c>
      <c r="I292" s="108">
        <f t="shared" si="191"/>
        <v>0</v>
      </c>
      <c r="J292" s="108">
        <f t="shared" si="191"/>
        <v>0</v>
      </c>
      <c r="K292" s="104">
        <f t="shared" si="165"/>
        <v>0</v>
      </c>
      <c r="L292" s="104">
        <f t="shared" si="169"/>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58" t="s">
        <v>669</v>
      </c>
      <c r="B293" s="739"/>
      <c r="C293" s="741"/>
      <c r="D293" s="111" t="s">
        <v>207</v>
      </c>
      <c r="E293" s="99">
        <v>0</v>
      </c>
      <c r="F293" s="100">
        <f t="shared" si="191"/>
        <v>0</v>
      </c>
      <c r="G293" s="101">
        <f t="shared" si="191"/>
        <v>0</v>
      </c>
      <c r="H293" s="107">
        <f t="shared" si="191"/>
        <v>0</v>
      </c>
      <c r="I293" s="108">
        <f t="shared" si="191"/>
        <v>0</v>
      </c>
      <c r="J293" s="108">
        <f t="shared" si="191"/>
        <v>0</v>
      </c>
      <c r="K293" s="104">
        <f t="shared" si="165"/>
        <v>0</v>
      </c>
      <c r="L293" s="104">
        <f t="shared" si="169"/>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57" t="s">
        <v>670</v>
      </c>
      <c r="C294" s="747"/>
      <c r="D294" s="165" t="s">
        <v>209</v>
      </c>
      <c r="E294" s="166">
        <v>0</v>
      </c>
      <c r="F294" s="167"/>
      <c r="G294" s="168">
        <f>SUM(F294,E294)</f>
        <v>0</v>
      </c>
      <c r="H294" s="169">
        <f t="shared" ref="H294:J294" si="192">ROUND(F294*H$7, )</f>
        <v>0</v>
      </c>
      <c r="I294" s="170">
        <f t="shared" si="192"/>
        <v>0</v>
      </c>
      <c r="J294" s="170">
        <f t="shared" si="192"/>
        <v>0</v>
      </c>
      <c r="K294" s="104">
        <f t="shared" si="165"/>
        <v>0</v>
      </c>
      <c r="L294" s="104">
        <f t="shared" si="169"/>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58" t="s">
        <v>210</v>
      </c>
      <c r="B295" s="739"/>
      <c r="C295" s="741"/>
      <c r="D295" s="98" t="s">
        <v>211</v>
      </c>
      <c r="E295" s="99">
        <v>58102</v>
      </c>
      <c r="F295" s="100">
        <f t="shared" ref="F295:J295" si="193">SUM(F296,F299)</f>
        <v>-1657</v>
      </c>
      <c r="G295" s="101">
        <f t="shared" si="193"/>
        <v>56445</v>
      </c>
      <c r="H295" s="107">
        <f t="shared" si="193"/>
        <v>-1681</v>
      </c>
      <c r="I295" s="108">
        <f t="shared" si="193"/>
        <v>-1700</v>
      </c>
      <c r="J295" s="108">
        <f t="shared" si="193"/>
        <v>-1722</v>
      </c>
      <c r="K295" s="104">
        <f t="shared" si="165"/>
        <v>112890</v>
      </c>
      <c r="L295" s="104">
        <f t="shared" si="169"/>
        <v>56445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58" t="s">
        <v>671</v>
      </c>
      <c r="B296" s="739"/>
      <c r="C296" s="741"/>
      <c r="D296" s="111" t="s">
        <v>213</v>
      </c>
      <c r="E296" s="99"/>
      <c r="F296" s="100"/>
      <c r="G296" s="101"/>
      <c r="H296" s="107"/>
      <c r="I296" s="108"/>
      <c r="J296" s="108"/>
      <c r="K296" s="104">
        <f t="shared" si="165"/>
        <v>0</v>
      </c>
      <c r="L296" s="104">
        <f t="shared" si="169"/>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57" t="s">
        <v>214</v>
      </c>
      <c r="C297" s="747"/>
      <c r="D297" s="165" t="s">
        <v>215</v>
      </c>
      <c r="E297" s="166">
        <v>0</v>
      </c>
      <c r="F297" s="167"/>
      <c r="G297" s="168">
        <f t="shared" ref="G297:G298" si="194">SUM(F297,E297)</f>
        <v>0</v>
      </c>
      <c r="H297" s="171">
        <f t="shared" ref="H297:J298" si="195">ROUND(F297*H$7, )</f>
        <v>0</v>
      </c>
      <c r="I297" s="172">
        <f t="shared" si="195"/>
        <v>0</v>
      </c>
      <c r="J297" s="172">
        <f t="shared" si="195"/>
        <v>0</v>
      </c>
      <c r="K297" s="104">
        <f t="shared" si="165"/>
        <v>0</v>
      </c>
      <c r="L297" s="104">
        <f t="shared" si="16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57" t="s">
        <v>672</v>
      </c>
      <c r="C298" s="747"/>
      <c r="D298" s="165" t="s">
        <v>218</v>
      </c>
      <c r="E298" s="166">
        <v>0</v>
      </c>
      <c r="F298" s="167"/>
      <c r="G298" s="168">
        <f t="shared" si="194"/>
        <v>0</v>
      </c>
      <c r="H298" s="171">
        <f t="shared" si="195"/>
        <v>0</v>
      </c>
      <c r="I298" s="172">
        <f t="shared" si="195"/>
        <v>0</v>
      </c>
      <c r="J298" s="172">
        <f t="shared" si="195"/>
        <v>0</v>
      </c>
      <c r="K298" s="104">
        <f t="shared" si="165"/>
        <v>0</v>
      </c>
      <c r="L298" s="104">
        <f t="shared" si="16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58" t="s">
        <v>219</v>
      </c>
      <c r="B299" s="739"/>
      <c r="C299" s="741"/>
      <c r="D299" s="98" t="s">
        <v>220</v>
      </c>
      <c r="E299" s="99">
        <v>58102</v>
      </c>
      <c r="F299" s="100">
        <f t="shared" ref="F299:J299" si="196">SUM(F300:F302)</f>
        <v>-1657</v>
      </c>
      <c r="G299" s="101">
        <f t="shared" si="196"/>
        <v>56445</v>
      </c>
      <c r="H299" s="107">
        <f t="shared" si="196"/>
        <v>-1681</v>
      </c>
      <c r="I299" s="108">
        <f t="shared" si="196"/>
        <v>-1700</v>
      </c>
      <c r="J299" s="108">
        <f t="shared" si="196"/>
        <v>-1722</v>
      </c>
      <c r="K299" s="104">
        <f t="shared" si="165"/>
        <v>112890</v>
      </c>
      <c r="L299" s="104">
        <f t="shared" si="169"/>
        <v>56445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57" t="s">
        <v>221</v>
      </c>
      <c r="C300" s="747"/>
      <c r="D300" s="174" t="s">
        <v>222</v>
      </c>
      <c r="E300" s="166">
        <v>50364</v>
      </c>
      <c r="F300" s="167">
        <v>-1657</v>
      </c>
      <c r="G300" s="168">
        <f t="shared" ref="G300:G302" si="197">SUM(E300:F300)</f>
        <v>48707</v>
      </c>
      <c r="H300" s="175">
        <f>ROUND(F300*H$7, )</f>
        <v>-1681</v>
      </c>
      <c r="I300" s="176">
        <f>ROUND(F300*I$7, )</f>
        <v>-1700</v>
      </c>
      <c r="J300" s="176">
        <f>ROUND(F300*J$7, )</f>
        <v>-1722</v>
      </c>
      <c r="K300" s="104">
        <f t="shared" si="165"/>
        <v>97414</v>
      </c>
      <c r="L300" s="104">
        <f t="shared" si="169"/>
        <v>48707</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57" t="s">
        <v>223</v>
      </c>
      <c r="C301" s="747"/>
      <c r="D301" s="177" t="s">
        <v>224</v>
      </c>
      <c r="E301" s="178">
        <v>6848</v>
      </c>
      <c r="F301" s="178"/>
      <c r="G301" s="168">
        <f t="shared" si="197"/>
        <v>6848</v>
      </c>
      <c r="H301" s="175"/>
      <c r="I301" s="176"/>
      <c r="J301" s="176"/>
      <c r="K301" s="104">
        <f t="shared" si="165"/>
        <v>13696</v>
      </c>
      <c r="L301" s="104">
        <f t="shared" si="169"/>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67" t="s">
        <v>979</v>
      </c>
      <c r="C302" s="768"/>
      <c r="D302" s="179">
        <v>38023</v>
      </c>
      <c r="E302" s="178">
        <v>890</v>
      </c>
      <c r="F302" s="675"/>
      <c r="G302" s="168">
        <f t="shared" si="197"/>
        <v>890</v>
      </c>
      <c r="H302" s="175">
        <f t="shared" ref="H302:J318" si="198">ROUND(F302*H$7, )</f>
        <v>0</v>
      </c>
      <c r="I302" s="176">
        <f>ROUND(F302*I$7, )</f>
        <v>0</v>
      </c>
      <c r="J302" s="176">
        <f>ROUND(F302*J$7, )</f>
        <v>0</v>
      </c>
      <c r="K302" s="104">
        <f t="shared" si="165"/>
        <v>1780</v>
      </c>
      <c r="L302" s="104">
        <f t="shared" si="169"/>
        <v>890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58" t="s">
        <v>225</v>
      </c>
      <c r="B303" s="739"/>
      <c r="C303" s="741"/>
      <c r="D303" s="111" t="s">
        <v>226</v>
      </c>
      <c r="E303" s="99">
        <v>0</v>
      </c>
      <c r="F303" s="100"/>
      <c r="G303" s="180">
        <f t="shared" ref="G303:G304" si="199">SUM(G304)</f>
        <v>0</v>
      </c>
      <c r="H303" s="181">
        <f t="shared" si="198"/>
        <v>0</v>
      </c>
      <c r="I303" s="182">
        <f t="shared" si="198"/>
        <v>0</v>
      </c>
      <c r="J303" s="182">
        <f t="shared" si="198"/>
        <v>0</v>
      </c>
      <c r="K303" s="104">
        <f t="shared" si="165"/>
        <v>0</v>
      </c>
      <c r="L303" s="104">
        <f t="shared" si="16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58" t="s">
        <v>227</v>
      </c>
      <c r="B304" s="739"/>
      <c r="C304" s="741"/>
      <c r="D304" s="111" t="s">
        <v>228</v>
      </c>
      <c r="E304" s="99">
        <v>0</v>
      </c>
      <c r="F304" s="100"/>
      <c r="G304" s="183">
        <f t="shared" si="199"/>
        <v>0</v>
      </c>
      <c r="H304" s="181">
        <f t="shared" si="198"/>
        <v>0</v>
      </c>
      <c r="I304" s="182">
        <f t="shared" si="198"/>
        <v>0</v>
      </c>
      <c r="J304" s="182">
        <f t="shared" si="198"/>
        <v>0</v>
      </c>
      <c r="K304" s="104">
        <f t="shared" si="165"/>
        <v>0</v>
      </c>
      <c r="L304" s="104">
        <f t="shared" si="169"/>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57" t="s">
        <v>229</v>
      </c>
      <c r="C305" s="747"/>
      <c r="D305" s="165" t="s">
        <v>230</v>
      </c>
      <c r="E305" s="166">
        <v>0</v>
      </c>
      <c r="F305" s="167"/>
      <c r="G305" s="168">
        <f>SUM(F305,E305)</f>
        <v>0</v>
      </c>
      <c r="H305" s="171">
        <f t="shared" si="198"/>
        <v>0</v>
      </c>
      <c r="I305" s="172">
        <f t="shared" ref="I305:J318" si="200">ROUND(H305*I$7, )</f>
        <v>0</v>
      </c>
      <c r="J305" s="172">
        <f t="shared" si="200"/>
        <v>0</v>
      </c>
      <c r="K305" s="104">
        <f t="shared" si="165"/>
        <v>0</v>
      </c>
      <c r="L305" s="104">
        <f t="shared" si="169"/>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58" t="s">
        <v>231</v>
      </c>
      <c r="B306" s="739"/>
      <c r="C306" s="741"/>
      <c r="D306" s="111" t="s">
        <v>232</v>
      </c>
      <c r="E306" s="99">
        <v>0</v>
      </c>
      <c r="F306" s="100"/>
      <c r="G306" s="180">
        <f>SUM(G307)</f>
        <v>0</v>
      </c>
      <c r="H306" s="181">
        <f t="shared" si="198"/>
        <v>0</v>
      </c>
      <c r="I306" s="182">
        <f t="shared" si="200"/>
        <v>0</v>
      </c>
      <c r="J306" s="182">
        <f t="shared" si="200"/>
        <v>0</v>
      </c>
      <c r="K306" s="104">
        <f t="shared" si="165"/>
        <v>0</v>
      </c>
      <c r="L306" s="104">
        <f t="shared" si="169"/>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57" t="s">
        <v>233</v>
      </c>
      <c r="C307" s="747"/>
      <c r="D307" s="165" t="s">
        <v>234</v>
      </c>
      <c r="E307" s="166">
        <v>0</v>
      </c>
      <c r="F307" s="167"/>
      <c r="G307" s="168">
        <f>SUM(F307,E307)</f>
        <v>0</v>
      </c>
      <c r="H307" s="171">
        <f t="shared" si="198"/>
        <v>0</v>
      </c>
      <c r="I307" s="172">
        <f t="shared" si="200"/>
        <v>0</v>
      </c>
      <c r="J307" s="172">
        <f t="shared" si="200"/>
        <v>0</v>
      </c>
      <c r="K307" s="104">
        <f t="shared" si="165"/>
        <v>0</v>
      </c>
      <c r="L307" s="104">
        <f t="shared" si="16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58" t="s">
        <v>673</v>
      </c>
      <c r="B308" s="739"/>
      <c r="C308" s="741"/>
      <c r="D308" s="111" t="s">
        <v>236</v>
      </c>
      <c r="E308" s="99">
        <v>0</v>
      </c>
      <c r="F308" s="100"/>
      <c r="G308" s="180">
        <f>SUM(G309)</f>
        <v>0</v>
      </c>
      <c r="H308" s="181">
        <f t="shared" si="198"/>
        <v>0</v>
      </c>
      <c r="I308" s="182">
        <f t="shared" si="200"/>
        <v>0</v>
      </c>
      <c r="J308" s="182">
        <f t="shared" si="200"/>
        <v>0</v>
      </c>
      <c r="K308" s="104">
        <f t="shared" si="165"/>
        <v>0</v>
      </c>
      <c r="L308" s="104">
        <f t="shared" si="16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58" t="s">
        <v>237</v>
      </c>
      <c r="B309" s="739"/>
      <c r="C309" s="741"/>
      <c r="D309" s="111" t="s">
        <v>238</v>
      </c>
      <c r="E309" s="99">
        <v>0</v>
      </c>
      <c r="F309" s="100"/>
      <c r="G309" s="183">
        <f>SUM(G310,G313,G317:G318)</f>
        <v>0</v>
      </c>
      <c r="H309" s="181">
        <f t="shared" si="198"/>
        <v>0</v>
      </c>
      <c r="I309" s="182">
        <f t="shared" si="200"/>
        <v>0</v>
      </c>
      <c r="J309" s="182">
        <f t="shared" si="200"/>
        <v>0</v>
      </c>
      <c r="K309" s="104">
        <f t="shared" si="165"/>
        <v>0</v>
      </c>
      <c r="L309" s="104">
        <f t="shared" si="16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66" t="s">
        <v>674</v>
      </c>
      <c r="C310" s="741"/>
      <c r="D310" s="113" t="s">
        <v>240</v>
      </c>
      <c r="E310" s="114">
        <v>0</v>
      </c>
      <c r="F310" s="115"/>
      <c r="G310" s="183">
        <f>SUM(G311:G312)</f>
        <v>0</v>
      </c>
      <c r="H310" s="184">
        <f t="shared" si="198"/>
        <v>0</v>
      </c>
      <c r="I310" s="185">
        <f t="shared" si="200"/>
        <v>0</v>
      </c>
      <c r="J310" s="185">
        <f t="shared" si="200"/>
        <v>0</v>
      </c>
      <c r="K310" s="104">
        <f t="shared" si="165"/>
        <v>0</v>
      </c>
      <c r="L310" s="104">
        <f t="shared" si="16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201">SUM(F311,E311)</f>
        <v>0</v>
      </c>
      <c r="H311" s="192">
        <f t="shared" si="198"/>
        <v>0</v>
      </c>
      <c r="I311" s="193">
        <f t="shared" si="200"/>
        <v>0</v>
      </c>
      <c r="J311" s="193">
        <f t="shared" si="200"/>
        <v>0</v>
      </c>
      <c r="K311" s="104">
        <f t="shared" si="165"/>
        <v>0</v>
      </c>
      <c r="L311" s="104">
        <f t="shared" si="16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201"/>
        <v>0</v>
      </c>
      <c r="H312" s="192">
        <f t="shared" si="198"/>
        <v>0</v>
      </c>
      <c r="I312" s="193">
        <f t="shared" si="200"/>
        <v>0</v>
      </c>
      <c r="J312" s="193">
        <f t="shared" si="200"/>
        <v>0</v>
      </c>
      <c r="K312" s="104">
        <f t="shared" si="165"/>
        <v>0</v>
      </c>
      <c r="L312" s="104">
        <f t="shared" si="16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66" t="s">
        <v>245</v>
      </c>
      <c r="C313" s="741"/>
      <c r="D313" s="113" t="s">
        <v>246</v>
      </c>
      <c r="E313" s="114">
        <v>0</v>
      </c>
      <c r="F313" s="115"/>
      <c r="G313" s="183">
        <f>SUM(G314:G316)</f>
        <v>0</v>
      </c>
      <c r="H313" s="184">
        <f t="shared" si="198"/>
        <v>0</v>
      </c>
      <c r="I313" s="185">
        <f t="shared" si="200"/>
        <v>0</v>
      </c>
      <c r="J313" s="185">
        <f t="shared" si="200"/>
        <v>0</v>
      </c>
      <c r="K313" s="104">
        <f t="shared" si="165"/>
        <v>0</v>
      </c>
      <c r="L313" s="104">
        <f t="shared" si="16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202">SUM(F314,E314)</f>
        <v>0</v>
      </c>
      <c r="H314" s="192">
        <f t="shared" si="198"/>
        <v>0</v>
      </c>
      <c r="I314" s="193">
        <f t="shared" si="200"/>
        <v>0</v>
      </c>
      <c r="J314" s="193">
        <f t="shared" si="200"/>
        <v>0</v>
      </c>
      <c r="K314" s="104">
        <f t="shared" si="165"/>
        <v>0</v>
      </c>
      <c r="L314" s="104">
        <f t="shared" si="16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202"/>
        <v>0</v>
      </c>
      <c r="H315" s="192">
        <f t="shared" si="198"/>
        <v>0</v>
      </c>
      <c r="I315" s="193">
        <f t="shared" si="200"/>
        <v>0</v>
      </c>
      <c r="J315" s="193">
        <f t="shared" si="200"/>
        <v>0</v>
      </c>
      <c r="K315" s="104">
        <f t="shared" si="165"/>
        <v>0</v>
      </c>
      <c r="L315" s="104">
        <f t="shared" si="16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202"/>
        <v>0</v>
      </c>
      <c r="H316" s="192">
        <f t="shared" si="198"/>
        <v>0</v>
      </c>
      <c r="I316" s="193">
        <f t="shared" si="200"/>
        <v>0</v>
      </c>
      <c r="J316" s="193">
        <f t="shared" si="200"/>
        <v>0</v>
      </c>
      <c r="K316" s="104">
        <f t="shared" si="165"/>
        <v>0</v>
      </c>
      <c r="L316" s="104">
        <f t="shared" si="16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57" t="s">
        <v>253</v>
      </c>
      <c r="C317" s="747"/>
      <c r="D317" s="165" t="s">
        <v>254</v>
      </c>
      <c r="E317" s="166">
        <v>0</v>
      </c>
      <c r="F317" s="167"/>
      <c r="G317" s="168">
        <f t="shared" si="202"/>
        <v>0</v>
      </c>
      <c r="H317" s="171">
        <f t="shared" si="198"/>
        <v>0</v>
      </c>
      <c r="I317" s="172">
        <f t="shared" si="200"/>
        <v>0</v>
      </c>
      <c r="J317" s="172">
        <f t="shared" si="200"/>
        <v>0</v>
      </c>
      <c r="K317" s="104">
        <f t="shared" si="165"/>
        <v>0</v>
      </c>
      <c r="L317" s="104">
        <f t="shared" si="16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57" t="s">
        <v>255</v>
      </c>
      <c r="C318" s="747"/>
      <c r="D318" s="165" t="s">
        <v>256</v>
      </c>
      <c r="E318" s="166">
        <v>0</v>
      </c>
      <c r="F318" s="167"/>
      <c r="G318" s="168">
        <f t="shared" si="202"/>
        <v>0</v>
      </c>
      <c r="H318" s="171">
        <f t="shared" si="198"/>
        <v>0</v>
      </c>
      <c r="I318" s="172">
        <f t="shared" si="200"/>
        <v>0</v>
      </c>
      <c r="J318" s="172">
        <f t="shared" si="200"/>
        <v>0</v>
      </c>
      <c r="K318" s="104">
        <f t="shared" si="165"/>
        <v>0</v>
      </c>
      <c r="L318" s="104">
        <f t="shared" si="16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58" t="s">
        <v>675</v>
      </c>
      <c r="B319" s="739"/>
      <c r="C319" s="741"/>
      <c r="D319" s="98" t="s">
        <v>258</v>
      </c>
      <c r="E319" s="99">
        <v>124139</v>
      </c>
      <c r="F319" s="100">
        <f t="shared" ref="F319:J319" si="203">SUM(F320,F343,F345,F348)</f>
        <v>6453</v>
      </c>
      <c r="G319" s="101">
        <f t="shared" si="203"/>
        <v>130592</v>
      </c>
      <c r="H319" s="107">
        <f t="shared" si="203"/>
        <v>45888</v>
      </c>
      <c r="I319" s="108">
        <f t="shared" si="203"/>
        <v>46378</v>
      </c>
      <c r="J319" s="108">
        <f t="shared" si="203"/>
        <v>46825</v>
      </c>
      <c r="K319" s="104">
        <f t="shared" si="165"/>
        <v>261184</v>
      </c>
      <c r="L319" s="104">
        <f t="shared" si="169"/>
        <v>130592</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58" t="s">
        <v>45</v>
      </c>
      <c r="B320" s="739"/>
      <c r="C320" s="741"/>
      <c r="D320" s="98" t="s">
        <v>259</v>
      </c>
      <c r="E320" s="99">
        <v>122652</v>
      </c>
      <c r="F320" s="100">
        <f t="shared" ref="F320:J320" si="204">SUM(F321,F340,F341,F342)</f>
        <v>6543</v>
      </c>
      <c r="G320" s="101">
        <f t="shared" si="204"/>
        <v>129195</v>
      </c>
      <c r="H320" s="107">
        <f t="shared" si="204"/>
        <v>45978</v>
      </c>
      <c r="I320" s="108">
        <f t="shared" si="204"/>
        <v>46471</v>
      </c>
      <c r="J320" s="108">
        <f t="shared" si="204"/>
        <v>46918</v>
      </c>
      <c r="K320" s="104">
        <f t="shared" si="165"/>
        <v>258390</v>
      </c>
      <c r="L320" s="104">
        <f t="shared" si="169"/>
        <v>129195</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66" t="s">
        <v>260</v>
      </c>
      <c r="C321" s="741"/>
      <c r="D321" s="121" t="s">
        <v>261</v>
      </c>
      <c r="E321" s="114">
        <v>54185</v>
      </c>
      <c r="F321" s="115">
        <f t="shared" ref="F321:G321" si="205">SUM(F322,F323,F325,F333,F334,F337:F338,F339,F324,F335:F336)</f>
        <v>43</v>
      </c>
      <c r="G321" s="116">
        <f t="shared" si="205"/>
        <v>54228</v>
      </c>
      <c r="H321" s="117">
        <f t="shared" ref="H321:J321" si="206">SUM(H322,H323,H325,H333,H334,H337,H339)</f>
        <v>28553</v>
      </c>
      <c r="I321" s="118">
        <f t="shared" si="206"/>
        <v>28553</v>
      </c>
      <c r="J321" s="118">
        <f t="shared" si="206"/>
        <v>28553</v>
      </c>
      <c r="K321" s="104">
        <f t="shared" si="165"/>
        <v>108456</v>
      </c>
      <c r="L321" s="104">
        <f t="shared" si="169"/>
        <v>54228</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708" t="s">
        <v>262</v>
      </c>
      <c r="D322" s="174"/>
      <c r="E322" s="166">
        <v>18678</v>
      </c>
      <c r="F322" s="167"/>
      <c r="G322" s="195">
        <f t="shared" ref="G322:G324" si="207">SUM(E322:F322)</f>
        <v>18678</v>
      </c>
      <c r="H322" s="175">
        <v>10543</v>
      </c>
      <c r="I322" s="176">
        <v>10543</v>
      </c>
      <c r="J322" s="176">
        <v>10543</v>
      </c>
      <c r="K322" s="104">
        <f t="shared" si="165"/>
        <v>37356</v>
      </c>
      <c r="L322" s="104">
        <f t="shared" si="169"/>
        <v>18678</v>
      </c>
      <c r="M322" s="120"/>
      <c r="N322" s="120">
        <f>G322+G323+F342+6184</f>
        <v>49071</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708" t="s">
        <v>975</v>
      </c>
      <c r="D323" s="174"/>
      <c r="E323" s="166">
        <v>17709</v>
      </c>
      <c r="F323" s="167"/>
      <c r="G323" s="195">
        <f t="shared" si="207"/>
        <v>17709</v>
      </c>
      <c r="H323" s="175">
        <v>9993</v>
      </c>
      <c r="I323" s="176">
        <v>9993</v>
      </c>
      <c r="J323" s="176">
        <v>9993</v>
      </c>
      <c r="K323" s="104">
        <f t="shared" si="165"/>
        <v>35418</v>
      </c>
      <c r="L323" s="104">
        <f t="shared" si="169"/>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708" t="s">
        <v>264</v>
      </c>
      <c r="D324" s="174"/>
      <c r="E324" s="166">
        <v>0</v>
      </c>
      <c r="F324" s="167"/>
      <c r="G324" s="195">
        <f t="shared" si="207"/>
        <v>0</v>
      </c>
      <c r="H324" s="175">
        <v>9993</v>
      </c>
      <c r="I324" s="176">
        <v>9993</v>
      </c>
      <c r="J324" s="176">
        <v>9993</v>
      </c>
      <c r="K324" s="104">
        <f t="shared" si="165"/>
        <v>0</v>
      </c>
      <c r="L324" s="104">
        <f t="shared" si="169"/>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708" t="s">
        <v>265</v>
      </c>
      <c r="D325" s="174"/>
      <c r="E325" s="166">
        <v>1007</v>
      </c>
      <c r="F325" s="167">
        <f t="shared" ref="F325:G325" si="208">SUM(F326:F329,F332)</f>
        <v>0</v>
      </c>
      <c r="G325" s="195">
        <f t="shared" si="208"/>
        <v>1007</v>
      </c>
      <c r="H325" s="196">
        <f t="shared" ref="H325:J326" si="209">SUBTOTAL(9,H327:H328)</f>
        <v>0</v>
      </c>
      <c r="I325" s="197">
        <f t="shared" si="209"/>
        <v>0</v>
      </c>
      <c r="J325" s="197">
        <f t="shared" si="209"/>
        <v>0</v>
      </c>
      <c r="K325" s="104">
        <f t="shared" si="165"/>
        <v>2014</v>
      </c>
      <c r="L325" s="104">
        <f t="shared" si="169"/>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708" t="s">
        <v>676</v>
      </c>
      <c r="D326" s="174"/>
      <c r="E326" s="166">
        <v>1007</v>
      </c>
      <c r="F326" s="167"/>
      <c r="G326" s="195">
        <f t="shared" ref="G326:G342" si="210">SUM(E326:F326)</f>
        <v>1007</v>
      </c>
      <c r="H326" s="196">
        <f t="shared" si="209"/>
        <v>0</v>
      </c>
      <c r="I326" s="197">
        <f t="shared" si="209"/>
        <v>0</v>
      </c>
      <c r="J326" s="197">
        <f t="shared" si="209"/>
        <v>0</v>
      </c>
      <c r="K326" s="104">
        <f t="shared" si="165"/>
        <v>2014</v>
      </c>
      <c r="L326" s="104">
        <f t="shared" si="169"/>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708" t="s">
        <v>677</v>
      </c>
      <c r="D327" s="174"/>
      <c r="E327" s="166">
        <v>0</v>
      </c>
      <c r="F327" s="167"/>
      <c r="G327" s="195">
        <f t="shared" si="210"/>
        <v>0</v>
      </c>
      <c r="H327" s="198">
        <v>286</v>
      </c>
      <c r="I327" s="199">
        <v>294</v>
      </c>
      <c r="J327" s="199">
        <v>385</v>
      </c>
      <c r="K327" s="104">
        <f t="shared" si="165"/>
        <v>0</v>
      </c>
      <c r="L327" s="104">
        <f t="shared" si="169"/>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708" t="s">
        <v>268</v>
      </c>
      <c r="D328" s="174"/>
      <c r="E328" s="166">
        <v>0</v>
      </c>
      <c r="F328" s="167"/>
      <c r="G328" s="195">
        <f t="shared" si="210"/>
        <v>0</v>
      </c>
      <c r="H328" s="198"/>
      <c r="I328" s="199"/>
      <c r="J328" s="199"/>
      <c r="K328" s="104">
        <f t="shared" si="165"/>
        <v>0</v>
      </c>
      <c r="L328" s="104">
        <f t="shared" si="169"/>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708" t="s">
        <v>678</v>
      </c>
      <c r="D329" s="174"/>
      <c r="E329" s="166">
        <v>0</v>
      </c>
      <c r="F329" s="167"/>
      <c r="G329" s="200">
        <f t="shared" si="210"/>
        <v>0</v>
      </c>
      <c r="H329" s="198"/>
      <c r="I329" s="199"/>
      <c r="J329" s="199"/>
      <c r="K329" s="104">
        <f t="shared" si="165"/>
        <v>0</v>
      </c>
      <c r="L329" s="104">
        <f t="shared" si="169"/>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709" t="s">
        <v>270</v>
      </c>
      <c r="D330" s="204"/>
      <c r="E330" s="205">
        <v>0</v>
      </c>
      <c r="F330" s="206"/>
      <c r="G330" s="200">
        <f t="shared" si="210"/>
        <v>0</v>
      </c>
      <c r="H330" s="207"/>
      <c r="I330" s="208"/>
      <c r="J330" s="208"/>
      <c r="K330" s="104">
        <f t="shared" si="165"/>
        <v>0</v>
      </c>
      <c r="L330" s="104">
        <f t="shared" si="169"/>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709" t="s">
        <v>271</v>
      </c>
      <c r="D331" s="204"/>
      <c r="E331" s="205">
        <v>0</v>
      </c>
      <c r="F331" s="206"/>
      <c r="G331" s="200">
        <f t="shared" si="210"/>
        <v>0</v>
      </c>
      <c r="H331" s="207"/>
      <c r="I331" s="208"/>
      <c r="J331" s="208"/>
      <c r="K331" s="144">
        <f t="shared" si="165"/>
        <v>0</v>
      </c>
      <c r="L331" s="144">
        <f t="shared" si="169"/>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708" t="s">
        <v>272</v>
      </c>
      <c r="D332" s="204"/>
      <c r="E332" s="205">
        <v>0</v>
      </c>
      <c r="F332" s="206"/>
      <c r="G332" s="200">
        <f t="shared" si="210"/>
        <v>0</v>
      </c>
      <c r="H332" s="207"/>
      <c r="I332" s="208"/>
      <c r="J332" s="208"/>
      <c r="K332" s="144">
        <f t="shared" si="165"/>
        <v>0</v>
      </c>
      <c r="L332" s="144">
        <f t="shared" si="169"/>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708" t="s">
        <v>273</v>
      </c>
      <c r="D333" s="174"/>
      <c r="E333" s="166">
        <v>0</v>
      </c>
      <c r="F333" s="167"/>
      <c r="G333" s="195">
        <f t="shared" si="210"/>
        <v>0</v>
      </c>
      <c r="H333" s="175">
        <v>8017</v>
      </c>
      <c r="I333" s="176">
        <v>8017</v>
      </c>
      <c r="J333" s="176">
        <v>8017</v>
      </c>
      <c r="K333" s="104">
        <f t="shared" si="165"/>
        <v>0</v>
      </c>
      <c r="L333" s="104">
        <f t="shared" si="169"/>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708" t="s">
        <v>981</v>
      </c>
      <c r="D334" s="174"/>
      <c r="E334" s="166">
        <v>122</v>
      </c>
      <c r="F334" s="167">
        <v>43</v>
      </c>
      <c r="G334" s="195">
        <f t="shared" si="210"/>
        <v>165</v>
      </c>
      <c r="H334" s="175"/>
      <c r="I334" s="176"/>
      <c r="J334" s="176"/>
      <c r="K334" s="104">
        <f t="shared" si="165"/>
        <v>330</v>
      </c>
      <c r="L334" s="104">
        <f t="shared" si="169"/>
        <v>165</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708" t="s">
        <v>275</v>
      </c>
      <c r="D335" s="174"/>
      <c r="E335" s="166">
        <v>4121</v>
      </c>
      <c r="F335" s="166"/>
      <c r="G335" s="195">
        <f t="shared" si="210"/>
        <v>4121</v>
      </c>
      <c r="H335" s="175"/>
      <c r="I335" s="176"/>
      <c r="J335" s="176"/>
      <c r="K335" s="104">
        <f t="shared" si="165"/>
        <v>8242</v>
      </c>
      <c r="L335" s="104">
        <f t="shared" si="169"/>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708" t="s">
        <v>276</v>
      </c>
      <c r="D336" s="174"/>
      <c r="E336" s="166">
        <v>1156</v>
      </c>
      <c r="F336" s="167"/>
      <c r="G336" s="195">
        <f t="shared" si="210"/>
        <v>1156</v>
      </c>
      <c r="H336" s="175"/>
      <c r="I336" s="176"/>
      <c r="J336" s="176"/>
      <c r="K336" s="104">
        <f t="shared" si="165"/>
        <v>2312</v>
      </c>
      <c r="L336" s="104">
        <f t="shared" si="169"/>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708" t="s">
        <v>277</v>
      </c>
      <c r="D337" s="174"/>
      <c r="E337" s="166">
        <v>11116</v>
      </c>
      <c r="F337" s="166"/>
      <c r="G337" s="195">
        <f t="shared" si="210"/>
        <v>11116</v>
      </c>
      <c r="H337" s="175"/>
      <c r="I337" s="176"/>
      <c r="J337" s="176"/>
      <c r="K337" s="104">
        <f t="shared" si="165"/>
        <v>22232</v>
      </c>
      <c r="L337" s="104">
        <f t="shared" si="169"/>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708" t="s">
        <v>278</v>
      </c>
      <c r="D338" s="174"/>
      <c r="E338" s="166">
        <v>276</v>
      </c>
      <c r="F338" s="167"/>
      <c r="G338" s="195">
        <f t="shared" si="210"/>
        <v>276</v>
      </c>
      <c r="H338" s="175"/>
      <c r="I338" s="176"/>
      <c r="J338" s="176"/>
      <c r="K338" s="104">
        <f t="shared" si="165"/>
        <v>552</v>
      </c>
      <c r="L338" s="104">
        <f t="shared" si="169"/>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708" t="s">
        <v>279</v>
      </c>
      <c r="D339" s="165"/>
      <c r="E339" s="166">
        <v>0</v>
      </c>
      <c r="F339" s="167"/>
      <c r="G339" s="195">
        <f t="shared" si="210"/>
        <v>0</v>
      </c>
      <c r="H339" s="175"/>
      <c r="I339" s="176"/>
      <c r="J339" s="176"/>
      <c r="K339" s="104">
        <f t="shared" si="165"/>
        <v>0</v>
      </c>
      <c r="L339" s="104">
        <f t="shared" si="169"/>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57" t="s">
        <v>280</v>
      </c>
      <c r="C340" s="747"/>
      <c r="D340" s="165" t="s">
        <v>281</v>
      </c>
      <c r="E340" s="166">
        <v>0</v>
      </c>
      <c r="F340" s="167"/>
      <c r="G340" s="195">
        <f t="shared" si="210"/>
        <v>0</v>
      </c>
      <c r="H340" s="171"/>
      <c r="I340" s="172"/>
      <c r="J340" s="172"/>
      <c r="K340" s="104">
        <f t="shared" si="165"/>
        <v>0</v>
      </c>
      <c r="L340" s="104">
        <f t="shared" si="169"/>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57" t="s">
        <v>282</v>
      </c>
      <c r="C341" s="747"/>
      <c r="D341" s="174" t="s">
        <v>283</v>
      </c>
      <c r="E341" s="166">
        <v>14221</v>
      </c>
      <c r="F341" s="166"/>
      <c r="G341" s="195">
        <f t="shared" si="210"/>
        <v>14221</v>
      </c>
      <c r="H341" s="175">
        <v>7835</v>
      </c>
      <c r="I341" s="176">
        <v>8054</v>
      </c>
      <c r="J341" s="176">
        <v>8255</v>
      </c>
      <c r="K341" s="104">
        <f t="shared" si="165"/>
        <v>28442</v>
      </c>
      <c r="L341" s="104">
        <f t="shared" si="169"/>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57" t="s">
        <v>284</v>
      </c>
      <c r="C342" s="747"/>
      <c r="D342" s="174" t="s">
        <v>285</v>
      </c>
      <c r="E342" s="166">
        <v>54246</v>
      </c>
      <c r="F342" s="687">
        <v>6500</v>
      </c>
      <c r="G342" s="195">
        <f t="shared" si="210"/>
        <v>60746</v>
      </c>
      <c r="H342" s="175">
        <v>9590</v>
      </c>
      <c r="I342" s="176">
        <v>9864</v>
      </c>
      <c r="J342" s="176">
        <v>10110</v>
      </c>
      <c r="K342" s="104">
        <f t="shared" si="165"/>
        <v>121492</v>
      </c>
      <c r="L342" s="104">
        <f t="shared" si="169"/>
        <v>60746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58" t="s">
        <v>288</v>
      </c>
      <c r="B343" s="739"/>
      <c r="C343" s="741"/>
      <c r="D343" s="111" t="s">
        <v>289</v>
      </c>
      <c r="E343" s="99">
        <v>0</v>
      </c>
      <c r="F343" s="100">
        <f t="shared" ref="F343:J343" si="211">SUM(F344)</f>
        <v>0</v>
      </c>
      <c r="G343" s="101">
        <f t="shared" si="211"/>
        <v>0</v>
      </c>
      <c r="H343" s="107">
        <f t="shared" si="211"/>
        <v>0</v>
      </c>
      <c r="I343" s="108">
        <f t="shared" si="211"/>
        <v>0</v>
      </c>
      <c r="J343" s="108">
        <f t="shared" si="211"/>
        <v>0</v>
      </c>
      <c r="K343" s="104">
        <f t="shared" si="165"/>
        <v>0</v>
      </c>
      <c r="L343" s="104">
        <f t="shared" si="169"/>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57" t="s">
        <v>290</v>
      </c>
      <c r="C344" s="747"/>
      <c r="D344" s="165" t="s">
        <v>291</v>
      </c>
      <c r="E344" s="166">
        <v>0</v>
      </c>
      <c r="F344" s="167"/>
      <c r="G344" s="168">
        <f>SUM(F344,E344)</f>
        <v>0</v>
      </c>
      <c r="H344" s="171">
        <f>ROUND(F344*H$7, )</f>
        <v>0</v>
      </c>
      <c r="I344" s="172">
        <f t="shared" ref="I344:J344" si="212">ROUND(H344*I$7, )</f>
        <v>0</v>
      </c>
      <c r="J344" s="172">
        <f t="shared" si="212"/>
        <v>0</v>
      </c>
      <c r="K344" s="104">
        <f t="shared" si="165"/>
        <v>0</v>
      </c>
      <c r="L344" s="104">
        <f t="shared" si="169"/>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58" t="s">
        <v>49</v>
      </c>
      <c r="B345" s="739"/>
      <c r="C345" s="741"/>
      <c r="D345" s="111" t="s">
        <v>292</v>
      </c>
      <c r="E345" s="99">
        <v>0</v>
      </c>
      <c r="F345" s="100">
        <f t="shared" ref="F345:J345" si="213">SUM(F346:F347)</f>
        <v>0</v>
      </c>
      <c r="G345" s="101">
        <f t="shared" si="213"/>
        <v>0</v>
      </c>
      <c r="H345" s="107">
        <f t="shared" si="213"/>
        <v>0</v>
      </c>
      <c r="I345" s="108">
        <f t="shared" si="213"/>
        <v>0</v>
      </c>
      <c r="J345" s="108">
        <f t="shared" si="213"/>
        <v>0</v>
      </c>
      <c r="K345" s="104">
        <f t="shared" si="165"/>
        <v>0</v>
      </c>
      <c r="L345" s="104">
        <f t="shared" si="16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57" t="s">
        <v>293</v>
      </c>
      <c r="C346" s="747"/>
      <c r="D346" s="165" t="s">
        <v>294</v>
      </c>
      <c r="E346" s="166">
        <v>0</v>
      </c>
      <c r="F346" s="167"/>
      <c r="G346" s="168">
        <f t="shared" ref="G346:G347" si="214">SUM(F346,E346)</f>
        <v>0</v>
      </c>
      <c r="H346" s="171">
        <f t="shared" ref="H346:H347" si="215">ROUND(F346*H$7, )</f>
        <v>0</v>
      </c>
      <c r="I346" s="172">
        <f t="shared" ref="I346:J347" si="216">ROUND(H346*I$7, )</f>
        <v>0</v>
      </c>
      <c r="J346" s="172">
        <f t="shared" si="216"/>
        <v>0</v>
      </c>
      <c r="K346" s="104">
        <f t="shared" si="165"/>
        <v>0</v>
      </c>
      <c r="L346" s="104">
        <f t="shared" si="169"/>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57" t="s">
        <v>295</v>
      </c>
      <c r="C347" s="747"/>
      <c r="D347" s="165" t="s">
        <v>296</v>
      </c>
      <c r="E347" s="166">
        <v>0</v>
      </c>
      <c r="F347" s="167"/>
      <c r="G347" s="168">
        <f t="shared" si="214"/>
        <v>0</v>
      </c>
      <c r="H347" s="171">
        <f t="shared" si="215"/>
        <v>0</v>
      </c>
      <c r="I347" s="172">
        <f t="shared" si="216"/>
        <v>0</v>
      </c>
      <c r="J347" s="172">
        <f t="shared" si="216"/>
        <v>0</v>
      </c>
      <c r="K347" s="104">
        <f t="shared" si="165"/>
        <v>0</v>
      </c>
      <c r="L347" s="104">
        <f t="shared" si="169"/>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58" t="s">
        <v>679</v>
      </c>
      <c r="B348" s="739"/>
      <c r="C348" s="741"/>
      <c r="D348" s="98" t="s">
        <v>297</v>
      </c>
      <c r="E348" s="99">
        <v>1487</v>
      </c>
      <c r="F348" s="100">
        <f t="shared" ref="F348:J348" si="217">SUM(F349,F352:F353)</f>
        <v>-90</v>
      </c>
      <c r="G348" s="101">
        <f t="shared" si="217"/>
        <v>1397</v>
      </c>
      <c r="H348" s="107">
        <f t="shared" si="217"/>
        <v>-90</v>
      </c>
      <c r="I348" s="108">
        <f t="shared" si="217"/>
        <v>-93</v>
      </c>
      <c r="J348" s="108">
        <f t="shared" si="217"/>
        <v>-93</v>
      </c>
      <c r="K348" s="104">
        <f t="shared" si="165"/>
        <v>2794</v>
      </c>
      <c r="L348" s="104">
        <f t="shared" si="169"/>
        <v>1397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66" t="s">
        <v>298</v>
      </c>
      <c r="C349" s="741"/>
      <c r="D349" s="121" t="s">
        <v>299</v>
      </c>
      <c r="E349" s="114">
        <v>1354</v>
      </c>
      <c r="F349" s="115">
        <f t="shared" ref="F349:J349" si="218">SUM(F350:F351)</f>
        <v>-129</v>
      </c>
      <c r="G349" s="116">
        <f t="shared" si="218"/>
        <v>1225</v>
      </c>
      <c r="H349" s="117">
        <f t="shared" si="218"/>
        <v>-130</v>
      </c>
      <c r="I349" s="118">
        <f t="shared" si="218"/>
        <v>-133</v>
      </c>
      <c r="J349" s="118">
        <f t="shared" si="218"/>
        <v>-134</v>
      </c>
      <c r="K349" s="104">
        <f t="shared" si="165"/>
        <v>2450</v>
      </c>
      <c r="L349" s="104">
        <f t="shared" si="169"/>
        <v>1225</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09"/>
      <c r="C350" s="210" t="s">
        <v>300</v>
      </c>
      <c r="D350" s="211" t="s">
        <v>301</v>
      </c>
      <c r="E350" s="190">
        <v>88</v>
      </c>
      <c r="F350" s="191">
        <v>-27</v>
      </c>
      <c r="G350" s="168">
        <f t="shared" ref="G350:G353" si="219">SUM(F350,E350)</f>
        <v>61</v>
      </c>
      <c r="H350" s="175">
        <f t="shared" ref="H350:H353" si="220">ROUND(F350*H$7, )</f>
        <v>-27</v>
      </c>
      <c r="I350" s="176">
        <f t="shared" ref="I350:I352" si="221">ROUND(F350*I$7, )</f>
        <v>-28</v>
      </c>
      <c r="J350" s="176">
        <f t="shared" ref="J350:J352" si="222">ROUND(F350*J$7, )</f>
        <v>-28</v>
      </c>
      <c r="K350" s="104">
        <f t="shared" si="165"/>
        <v>122</v>
      </c>
      <c r="L350" s="104">
        <f t="shared" si="169"/>
        <v>61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09"/>
      <c r="C351" s="210" t="s">
        <v>302</v>
      </c>
      <c r="D351" s="211" t="s">
        <v>303</v>
      </c>
      <c r="E351" s="190">
        <v>1266</v>
      </c>
      <c r="F351" s="191">
        <v>-102</v>
      </c>
      <c r="G351" s="168">
        <f t="shared" si="219"/>
        <v>1164</v>
      </c>
      <c r="H351" s="175">
        <f t="shared" si="220"/>
        <v>-103</v>
      </c>
      <c r="I351" s="176">
        <f t="shared" si="221"/>
        <v>-105</v>
      </c>
      <c r="J351" s="176">
        <f t="shared" si="222"/>
        <v>-106</v>
      </c>
      <c r="K351" s="104">
        <f t="shared" si="165"/>
        <v>2328</v>
      </c>
      <c r="L351" s="104">
        <f t="shared" si="169"/>
        <v>1164</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57" t="s">
        <v>304</v>
      </c>
      <c r="C352" s="747"/>
      <c r="D352" s="174" t="s">
        <v>305</v>
      </c>
      <c r="E352" s="166">
        <v>133</v>
      </c>
      <c r="F352" s="167">
        <v>39</v>
      </c>
      <c r="G352" s="168">
        <f t="shared" si="219"/>
        <v>172</v>
      </c>
      <c r="H352" s="175">
        <f t="shared" si="220"/>
        <v>40</v>
      </c>
      <c r="I352" s="176">
        <f t="shared" si="221"/>
        <v>40</v>
      </c>
      <c r="J352" s="176">
        <f t="shared" si="222"/>
        <v>41</v>
      </c>
      <c r="K352" s="104">
        <f t="shared" si="165"/>
        <v>344</v>
      </c>
      <c r="L352" s="104">
        <f t="shared" si="169"/>
        <v>172</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57" t="s">
        <v>306</v>
      </c>
      <c r="C353" s="747"/>
      <c r="D353" s="165" t="s">
        <v>307</v>
      </c>
      <c r="E353" s="212">
        <v>0</v>
      </c>
      <c r="F353" s="212"/>
      <c r="G353" s="168">
        <f t="shared" si="219"/>
        <v>0</v>
      </c>
      <c r="H353" s="171">
        <f t="shared" si="220"/>
        <v>0</v>
      </c>
      <c r="I353" s="172">
        <f t="shared" ref="I353:J353" si="223">ROUND(H353*I$7, )</f>
        <v>0</v>
      </c>
      <c r="J353" s="172">
        <f t="shared" si="223"/>
        <v>0</v>
      </c>
      <c r="K353" s="104">
        <f t="shared" si="165"/>
        <v>0</v>
      </c>
      <c r="L353" s="104">
        <f t="shared" si="169"/>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58" t="s">
        <v>308</v>
      </c>
      <c r="B354" s="739"/>
      <c r="C354" s="741"/>
      <c r="D354" s="111" t="s">
        <v>309</v>
      </c>
      <c r="E354" s="99">
        <v>0</v>
      </c>
      <c r="F354" s="100">
        <f t="shared" ref="F354:J355" si="224">SUM(F355)</f>
        <v>0</v>
      </c>
      <c r="G354" s="101">
        <f t="shared" si="224"/>
        <v>0</v>
      </c>
      <c r="H354" s="107">
        <f t="shared" si="224"/>
        <v>0</v>
      </c>
      <c r="I354" s="108">
        <f t="shared" si="224"/>
        <v>0</v>
      </c>
      <c r="J354" s="108">
        <f t="shared" si="224"/>
        <v>0</v>
      </c>
      <c r="K354" s="104">
        <f t="shared" si="165"/>
        <v>0</v>
      </c>
      <c r="L354" s="104">
        <f t="shared" si="169"/>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58" t="s">
        <v>53</v>
      </c>
      <c r="B355" s="739"/>
      <c r="C355" s="741"/>
      <c r="D355" s="111" t="s">
        <v>310</v>
      </c>
      <c r="E355" s="99">
        <v>0</v>
      </c>
      <c r="F355" s="100">
        <f t="shared" si="224"/>
        <v>0</v>
      </c>
      <c r="G355" s="101">
        <f t="shared" si="224"/>
        <v>0</v>
      </c>
      <c r="H355" s="107">
        <f t="shared" si="224"/>
        <v>0</v>
      </c>
      <c r="I355" s="108">
        <f t="shared" si="224"/>
        <v>0</v>
      </c>
      <c r="J355" s="108">
        <f t="shared" si="224"/>
        <v>0</v>
      </c>
      <c r="K355" s="104">
        <f t="shared" si="165"/>
        <v>0</v>
      </c>
      <c r="L355" s="104">
        <f t="shared" si="169"/>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57" t="s">
        <v>311</v>
      </c>
      <c r="C356" s="747"/>
      <c r="D356" s="165" t="s">
        <v>312</v>
      </c>
      <c r="E356" s="166">
        <v>0</v>
      </c>
      <c r="F356" s="167"/>
      <c r="G356" s="168">
        <f>SUM(F356,E356)</f>
        <v>0</v>
      </c>
      <c r="H356" s="171">
        <f>ROUND(F356*H$7, )</f>
        <v>0</v>
      </c>
      <c r="I356" s="172">
        <f t="shared" ref="I356:J356" si="225">ROUND(H356*I$7, )</f>
        <v>0</v>
      </c>
      <c r="J356" s="172">
        <f t="shared" si="225"/>
        <v>0</v>
      </c>
      <c r="K356" s="104">
        <f t="shared" si="165"/>
        <v>0</v>
      </c>
      <c r="L356" s="104">
        <f t="shared" si="169"/>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58" t="s">
        <v>313</v>
      </c>
      <c r="B357" s="739"/>
      <c r="C357" s="741"/>
      <c r="D357" s="98" t="s">
        <v>314</v>
      </c>
      <c r="E357" s="99">
        <v>-1193.0000000000009</v>
      </c>
      <c r="F357" s="100">
        <f t="shared" ref="F357:J357" si="226">SUM(F358,F367)</f>
        <v>759.31</v>
      </c>
      <c r="G357" s="101">
        <f t="shared" si="226"/>
        <v>-433.69000000000074</v>
      </c>
      <c r="H357" s="107">
        <f t="shared" si="226"/>
        <v>-381</v>
      </c>
      <c r="I357" s="108">
        <f t="shared" si="226"/>
        <v>-385</v>
      </c>
      <c r="J357" s="108">
        <f t="shared" si="226"/>
        <v>-390</v>
      </c>
      <c r="K357" s="104">
        <f t="shared" si="165"/>
        <v>-867.3800000000017</v>
      </c>
      <c r="L357" s="104">
        <f t="shared" si="169"/>
        <v>-433.69000000000074</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58" t="s">
        <v>315</v>
      </c>
      <c r="B358" s="739"/>
      <c r="C358" s="741"/>
      <c r="D358" s="98" t="s">
        <v>316</v>
      </c>
      <c r="E358" s="99">
        <v>516</v>
      </c>
      <c r="F358" s="100">
        <f t="shared" ref="F358:J358" si="227">SUM(F359,F365)</f>
        <v>-188</v>
      </c>
      <c r="G358" s="101">
        <f t="shared" si="227"/>
        <v>328</v>
      </c>
      <c r="H358" s="107">
        <f t="shared" si="227"/>
        <v>-191</v>
      </c>
      <c r="I358" s="108">
        <f t="shared" si="227"/>
        <v>-193</v>
      </c>
      <c r="J358" s="108">
        <f t="shared" si="227"/>
        <v>-195</v>
      </c>
      <c r="K358" s="104">
        <f t="shared" si="165"/>
        <v>656</v>
      </c>
      <c r="L358" s="104">
        <f t="shared" si="169"/>
        <v>328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58" t="s">
        <v>317</v>
      </c>
      <c r="B359" s="739"/>
      <c r="C359" s="741"/>
      <c r="D359" s="98" t="s">
        <v>318</v>
      </c>
      <c r="E359" s="99">
        <v>516</v>
      </c>
      <c r="F359" s="100">
        <f t="shared" ref="F359:J359" si="228">SUM(F360:F362,F364)</f>
        <v>-188</v>
      </c>
      <c r="G359" s="101">
        <f t="shared" si="228"/>
        <v>328</v>
      </c>
      <c r="H359" s="107">
        <f t="shared" si="228"/>
        <v>-191</v>
      </c>
      <c r="I359" s="108">
        <f t="shared" si="228"/>
        <v>-193</v>
      </c>
      <c r="J359" s="108">
        <f t="shared" si="228"/>
        <v>-195</v>
      </c>
      <c r="K359" s="104">
        <f t="shared" si="165"/>
        <v>656</v>
      </c>
      <c r="L359" s="104">
        <f t="shared" si="169"/>
        <v>328</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57" t="s">
        <v>319</v>
      </c>
      <c r="C360" s="747"/>
      <c r="D360" s="165" t="s">
        <v>320</v>
      </c>
      <c r="E360" s="166">
        <v>0</v>
      </c>
      <c r="F360" s="167"/>
      <c r="G360" s="168">
        <f t="shared" ref="G360:G361" si="229">SUM(F360,E360)</f>
        <v>0</v>
      </c>
      <c r="H360" s="171">
        <f t="shared" ref="H360:H361" si="230">ROUND(F360*H$7, )</f>
        <v>0</v>
      </c>
      <c r="I360" s="172">
        <f t="shared" ref="I360:J360" si="231">ROUND(H360*I$7, )</f>
        <v>0</v>
      </c>
      <c r="J360" s="172">
        <f t="shared" si="231"/>
        <v>0</v>
      </c>
      <c r="K360" s="104">
        <f t="shared" si="165"/>
        <v>0</v>
      </c>
      <c r="L360" s="104">
        <f t="shared" si="16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57" t="s">
        <v>321</v>
      </c>
      <c r="C361" s="747"/>
      <c r="D361" s="174" t="s">
        <v>322</v>
      </c>
      <c r="E361" s="166">
        <v>516</v>
      </c>
      <c r="F361" s="167">
        <v>-188</v>
      </c>
      <c r="G361" s="168">
        <f t="shared" si="229"/>
        <v>328</v>
      </c>
      <c r="H361" s="175">
        <f t="shared" si="230"/>
        <v>-191</v>
      </c>
      <c r="I361" s="176">
        <f>ROUND(F361*I$7, )</f>
        <v>-193</v>
      </c>
      <c r="J361" s="176">
        <f>ROUND(F361*J$7, )</f>
        <v>-195</v>
      </c>
      <c r="K361" s="104">
        <f t="shared" si="165"/>
        <v>656</v>
      </c>
      <c r="L361" s="104">
        <f t="shared" si="169"/>
        <v>328</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66" t="s">
        <v>323</v>
      </c>
      <c r="C362" s="741"/>
      <c r="D362" s="113" t="s">
        <v>324</v>
      </c>
      <c r="E362" s="114">
        <v>0</v>
      </c>
      <c r="F362" s="115">
        <f t="shared" ref="F362:J362" si="232">SUM(F363)</f>
        <v>0</v>
      </c>
      <c r="G362" s="116">
        <f t="shared" si="232"/>
        <v>0</v>
      </c>
      <c r="H362" s="117">
        <f t="shared" si="232"/>
        <v>0</v>
      </c>
      <c r="I362" s="118">
        <f t="shared" si="232"/>
        <v>0</v>
      </c>
      <c r="J362" s="118">
        <f t="shared" si="232"/>
        <v>0</v>
      </c>
      <c r="K362" s="104">
        <f t="shared" si="165"/>
        <v>0</v>
      </c>
      <c r="L362" s="104">
        <f t="shared" si="169"/>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233">SUM(F363,E363)</f>
        <v>0</v>
      </c>
      <c r="H363" s="192">
        <f t="shared" ref="H363:H364" si="234">ROUND(F363*H$7, )</f>
        <v>0</v>
      </c>
      <c r="I363" s="193">
        <f t="shared" ref="I363:J364" si="235">ROUND(H363*I$7, )</f>
        <v>0</v>
      </c>
      <c r="J363" s="193">
        <f t="shared" si="235"/>
        <v>0</v>
      </c>
      <c r="K363" s="104">
        <f t="shared" si="165"/>
        <v>0</v>
      </c>
      <c r="L363" s="104">
        <f t="shared" si="169"/>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57" t="s">
        <v>327</v>
      </c>
      <c r="C364" s="747"/>
      <c r="D364" s="165" t="s">
        <v>328</v>
      </c>
      <c r="E364" s="166">
        <v>0</v>
      </c>
      <c r="F364" s="167"/>
      <c r="G364" s="168">
        <f t="shared" si="233"/>
        <v>0</v>
      </c>
      <c r="H364" s="171">
        <f t="shared" si="234"/>
        <v>0</v>
      </c>
      <c r="I364" s="172">
        <f t="shared" si="235"/>
        <v>0</v>
      </c>
      <c r="J364" s="172">
        <f t="shared" si="235"/>
        <v>0</v>
      </c>
      <c r="K364" s="104">
        <f t="shared" si="165"/>
        <v>0</v>
      </c>
      <c r="L364" s="104">
        <f t="shared" si="169"/>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58" t="s">
        <v>329</v>
      </c>
      <c r="B365" s="739"/>
      <c r="C365" s="741"/>
      <c r="D365" s="111" t="s">
        <v>330</v>
      </c>
      <c r="E365" s="99">
        <v>0</v>
      </c>
      <c r="F365" s="100">
        <f t="shared" ref="F365:J365" si="236">SUM(F366)</f>
        <v>0</v>
      </c>
      <c r="G365" s="101">
        <f t="shared" si="236"/>
        <v>0</v>
      </c>
      <c r="H365" s="107">
        <f t="shared" si="236"/>
        <v>0</v>
      </c>
      <c r="I365" s="108">
        <f t="shared" si="236"/>
        <v>0</v>
      </c>
      <c r="J365" s="108">
        <f t="shared" si="236"/>
        <v>0</v>
      </c>
      <c r="K365" s="104">
        <f t="shared" si="165"/>
        <v>0</v>
      </c>
      <c r="L365" s="104">
        <f t="shared" si="16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57" t="s">
        <v>331</v>
      </c>
      <c r="C366" s="747"/>
      <c r="D366" s="165" t="s">
        <v>332</v>
      </c>
      <c r="E366" s="166">
        <v>0</v>
      </c>
      <c r="F366" s="167"/>
      <c r="G366" s="168">
        <f>SUM(F366,E366)</f>
        <v>0</v>
      </c>
      <c r="H366" s="171">
        <f>ROUND(F366*H$7, )</f>
        <v>0</v>
      </c>
      <c r="I366" s="172">
        <f t="shared" ref="I366:J366" si="237">ROUND(H366*I$7, )</f>
        <v>0</v>
      </c>
      <c r="J366" s="172">
        <f t="shared" si="237"/>
        <v>0</v>
      </c>
      <c r="K366" s="104">
        <f t="shared" si="165"/>
        <v>0</v>
      </c>
      <c r="L366" s="104">
        <f t="shared" si="169"/>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58" t="s">
        <v>333</v>
      </c>
      <c r="B367" s="739"/>
      <c r="C367" s="741"/>
      <c r="D367" s="98" t="s">
        <v>334</v>
      </c>
      <c r="E367" s="99">
        <v>-1709.0000000000009</v>
      </c>
      <c r="F367" s="100">
        <f t="shared" ref="F367:J367" si="238">SUM(F368,F376,F379,F384,F390)</f>
        <v>947.31</v>
      </c>
      <c r="G367" s="101">
        <f t="shared" si="238"/>
        <v>-761.69000000000074</v>
      </c>
      <c r="H367" s="107">
        <f t="shared" si="238"/>
        <v>-190</v>
      </c>
      <c r="I367" s="108">
        <f t="shared" si="238"/>
        <v>-192</v>
      </c>
      <c r="J367" s="108">
        <f t="shared" si="238"/>
        <v>-195</v>
      </c>
      <c r="K367" s="104">
        <f t="shared" si="165"/>
        <v>-1523.3800000000017</v>
      </c>
      <c r="L367" s="104">
        <f t="shared" si="169"/>
        <v>-761.69000000000074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58" t="s">
        <v>335</v>
      </c>
      <c r="B368" s="739"/>
      <c r="C368" s="741"/>
      <c r="D368" s="98" t="s">
        <v>336</v>
      </c>
      <c r="E368" s="99">
        <v>1244</v>
      </c>
      <c r="F368" s="100">
        <f t="shared" ref="F368:J368" si="239">SUM(F369:F375)</f>
        <v>-201</v>
      </c>
      <c r="G368" s="101">
        <f t="shared" si="239"/>
        <v>1043</v>
      </c>
      <c r="H368" s="107">
        <f t="shared" si="239"/>
        <v>-204</v>
      </c>
      <c r="I368" s="108">
        <f t="shared" si="239"/>
        <v>-206</v>
      </c>
      <c r="J368" s="108">
        <f t="shared" si="239"/>
        <v>-209</v>
      </c>
      <c r="K368" s="104">
        <f t="shared" si="165"/>
        <v>2086</v>
      </c>
      <c r="L368" s="104">
        <f t="shared" si="169"/>
        <v>1043</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57" t="s">
        <v>337</v>
      </c>
      <c r="C369" s="747"/>
      <c r="D369" s="174" t="s">
        <v>338</v>
      </c>
      <c r="E369" s="166">
        <v>1244</v>
      </c>
      <c r="F369" s="167">
        <v>-201</v>
      </c>
      <c r="G369" s="168">
        <f t="shared" ref="G369:G375" si="240">SUM(F369,E369)</f>
        <v>1043</v>
      </c>
      <c r="H369" s="175">
        <f t="shared" ref="H369:H375" si="241">ROUND(F369*H$7, )</f>
        <v>-204</v>
      </c>
      <c r="I369" s="176">
        <f>ROUND(F369*I$7, )</f>
        <v>-206</v>
      </c>
      <c r="J369" s="176">
        <f>ROUND(F369*J$7, )</f>
        <v>-209</v>
      </c>
      <c r="K369" s="104">
        <f t="shared" si="165"/>
        <v>2086</v>
      </c>
      <c r="L369" s="104">
        <f t="shared" si="169"/>
        <v>1043</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57" t="s">
        <v>339</v>
      </c>
      <c r="C370" s="747"/>
      <c r="D370" s="165" t="s">
        <v>340</v>
      </c>
      <c r="E370" s="166">
        <v>0</v>
      </c>
      <c r="F370" s="167"/>
      <c r="G370" s="168">
        <f t="shared" si="240"/>
        <v>0</v>
      </c>
      <c r="H370" s="171">
        <f t="shared" si="241"/>
        <v>0</v>
      </c>
      <c r="I370" s="172">
        <f t="shared" ref="I370:J375" si="242">ROUND(H370*I$7, )</f>
        <v>0</v>
      </c>
      <c r="J370" s="172">
        <f t="shared" si="242"/>
        <v>0</v>
      </c>
      <c r="K370" s="104">
        <f t="shared" si="165"/>
        <v>0</v>
      </c>
      <c r="L370" s="104">
        <f t="shared" si="16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57" t="s">
        <v>341</v>
      </c>
      <c r="C371" s="747"/>
      <c r="D371" s="165" t="s">
        <v>342</v>
      </c>
      <c r="E371" s="166">
        <v>0</v>
      </c>
      <c r="F371" s="167"/>
      <c r="G371" s="168">
        <f t="shared" si="240"/>
        <v>0</v>
      </c>
      <c r="H371" s="171">
        <f t="shared" si="241"/>
        <v>0</v>
      </c>
      <c r="I371" s="172">
        <f t="shared" si="242"/>
        <v>0</v>
      </c>
      <c r="J371" s="172">
        <f t="shared" si="242"/>
        <v>0</v>
      </c>
      <c r="K371" s="104">
        <f t="shared" si="165"/>
        <v>0</v>
      </c>
      <c r="L371" s="104">
        <f t="shared" si="16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57" t="s">
        <v>343</v>
      </c>
      <c r="C372" s="747"/>
      <c r="D372" s="165" t="s">
        <v>344</v>
      </c>
      <c r="E372" s="166">
        <v>0</v>
      </c>
      <c r="F372" s="167"/>
      <c r="G372" s="168">
        <f t="shared" si="240"/>
        <v>0</v>
      </c>
      <c r="H372" s="171">
        <f t="shared" si="241"/>
        <v>0</v>
      </c>
      <c r="I372" s="172">
        <f t="shared" si="242"/>
        <v>0</v>
      </c>
      <c r="J372" s="172">
        <f t="shared" si="242"/>
        <v>0</v>
      </c>
      <c r="K372" s="104">
        <f t="shared" si="165"/>
        <v>0</v>
      </c>
      <c r="L372" s="104">
        <f t="shared" si="169"/>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3"/>
      <c r="B373" s="757" t="s">
        <v>345</v>
      </c>
      <c r="C373" s="747"/>
      <c r="D373" s="165" t="s">
        <v>346</v>
      </c>
      <c r="E373" s="166">
        <v>0</v>
      </c>
      <c r="F373" s="167"/>
      <c r="G373" s="168">
        <f t="shared" si="240"/>
        <v>0</v>
      </c>
      <c r="H373" s="171">
        <f t="shared" si="241"/>
        <v>0</v>
      </c>
      <c r="I373" s="172">
        <f t="shared" si="242"/>
        <v>0</v>
      </c>
      <c r="J373" s="172">
        <f t="shared" si="242"/>
        <v>0</v>
      </c>
      <c r="K373" s="104">
        <f t="shared" si="165"/>
        <v>0</v>
      </c>
      <c r="L373" s="104">
        <f t="shared" si="169"/>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3"/>
      <c r="B374" s="757" t="s">
        <v>347</v>
      </c>
      <c r="C374" s="747"/>
      <c r="D374" s="165" t="s">
        <v>348</v>
      </c>
      <c r="E374" s="166">
        <v>0</v>
      </c>
      <c r="F374" s="167"/>
      <c r="G374" s="168">
        <f t="shared" si="240"/>
        <v>0</v>
      </c>
      <c r="H374" s="171">
        <f t="shared" si="241"/>
        <v>0</v>
      </c>
      <c r="I374" s="172">
        <f t="shared" si="242"/>
        <v>0</v>
      </c>
      <c r="J374" s="172">
        <f t="shared" si="242"/>
        <v>0</v>
      </c>
      <c r="K374" s="104">
        <f t="shared" si="165"/>
        <v>0</v>
      </c>
      <c r="L374" s="104">
        <f t="shared" si="169"/>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57" t="s">
        <v>349</v>
      </c>
      <c r="C375" s="747"/>
      <c r="D375" s="165" t="s">
        <v>350</v>
      </c>
      <c r="E375" s="166">
        <v>0</v>
      </c>
      <c r="F375" s="167"/>
      <c r="G375" s="168">
        <f t="shared" si="240"/>
        <v>0</v>
      </c>
      <c r="H375" s="171">
        <f t="shared" si="241"/>
        <v>0</v>
      </c>
      <c r="I375" s="172">
        <f t="shared" si="242"/>
        <v>0</v>
      </c>
      <c r="J375" s="172">
        <f t="shared" si="242"/>
        <v>0</v>
      </c>
      <c r="K375" s="104">
        <f t="shared" si="165"/>
        <v>0</v>
      </c>
      <c r="L375" s="104">
        <f t="shared" si="16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58" t="s">
        <v>351</v>
      </c>
      <c r="B376" s="739"/>
      <c r="C376" s="741"/>
      <c r="D376" s="111" t="s">
        <v>352</v>
      </c>
      <c r="E376" s="99">
        <v>0</v>
      </c>
      <c r="F376" s="100">
        <f t="shared" ref="F376:J376" si="243">SUM(F377:F378)</f>
        <v>0</v>
      </c>
      <c r="G376" s="101">
        <f t="shared" si="243"/>
        <v>0</v>
      </c>
      <c r="H376" s="107">
        <f t="shared" si="243"/>
        <v>0</v>
      </c>
      <c r="I376" s="108">
        <f t="shared" si="243"/>
        <v>0</v>
      </c>
      <c r="J376" s="108">
        <f t="shared" si="243"/>
        <v>0</v>
      </c>
      <c r="K376" s="104">
        <f t="shared" si="165"/>
        <v>0</v>
      </c>
      <c r="L376" s="104">
        <f t="shared" si="16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57" t="s">
        <v>353</v>
      </c>
      <c r="C377" s="747"/>
      <c r="D377" s="165" t="s">
        <v>354</v>
      </c>
      <c r="E377" s="166">
        <v>0</v>
      </c>
      <c r="F377" s="167"/>
      <c r="G377" s="168">
        <f t="shared" ref="G377:G378" si="244">SUM(F377,E377)</f>
        <v>0</v>
      </c>
      <c r="H377" s="171">
        <f t="shared" ref="H377:H378" si="245">ROUND(F377*H$7, )</f>
        <v>0</v>
      </c>
      <c r="I377" s="172">
        <f t="shared" ref="I377:J378" si="246">ROUND(H377*I$7, )</f>
        <v>0</v>
      </c>
      <c r="J377" s="172">
        <f t="shared" si="246"/>
        <v>0</v>
      </c>
      <c r="K377" s="104">
        <f t="shared" si="165"/>
        <v>0</v>
      </c>
      <c r="L377" s="104">
        <f t="shared" si="16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57" t="s">
        <v>355</v>
      </c>
      <c r="C378" s="747"/>
      <c r="D378" s="165" t="s">
        <v>356</v>
      </c>
      <c r="E378" s="166">
        <v>0</v>
      </c>
      <c r="F378" s="167"/>
      <c r="G378" s="168">
        <f t="shared" si="244"/>
        <v>0</v>
      </c>
      <c r="H378" s="171">
        <f t="shared" si="245"/>
        <v>0</v>
      </c>
      <c r="I378" s="172">
        <f t="shared" si="246"/>
        <v>0</v>
      </c>
      <c r="J378" s="172">
        <f t="shared" si="246"/>
        <v>0</v>
      </c>
      <c r="K378" s="104">
        <f t="shared" si="165"/>
        <v>0</v>
      </c>
      <c r="L378" s="104">
        <f t="shared" si="16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58" t="s">
        <v>680</v>
      </c>
      <c r="B379" s="739"/>
      <c r="C379" s="741"/>
      <c r="D379" s="98" t="s">
        <v>358</v>
      </c>
      <c r="E379" s="99">
        <v>42</v>
      </c>
      <c r="F379" s="100">
        <f t="shared" ref="F379:J379" si="247">SUM(F380:F383)</f>
        <v>0</v>
      </c>
      <c r="G379" s="101">
        <f t="shared" si="247"/>
        <v>42</v>
      </c>
      <c r="H379" s="107">
        <f t="shared" si="247"/>
        <v>0</v>
      </c>
      <c r="I379" s="108">
        <f t="shared" si="247"/>
        <v>0</v>
      </c>
      <c r="J379" s="108">
        <f t="shared" si="247"/>
        <v>0</v>
      </c>
      <c r="K379" s="104">
        <f t="shared" si="165"/>
        <v>84</v>
      </c>
      <c r="L379" s="104">
        <f t="shared" si="169"/>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57" t="s">
        <v>359</v>
      </c>
      <c r="C380" s="747"/>
      <c r="D380" s="174" t="s">
        <v>360</v>
      </c>
      <c r="E380" s="166">
        <v>0</v>
      </c>
      <c r="F380" s="167"/>
      <c r="G380" s="168">
        <f t="shared" ref="G380:G383" si="248">SUM(F380,E380)</f>
        <v>0</v>
      </c>
      <c r="H380" s="175">
        <f t="shared" ref="H380:H383" si="249">ROUND(F380*H$7, )</f>
        <v>0</v>
      </c>
      <c r="I380" s="176">
        <f>ROUND(F380*I$7, )</f>
        <v>0</v>
      </c>
      <c r="J380" s="176">
        <f>ROUND(F380*J$7, )</f>
        <v>0</v>
      </c>
      <c r="K380" s="104">
        <f t="shared" si="165"/>
        <v>0</v>
      </c>
      <c r="L380" s="104">
        <f t="shared" si="16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57" t="s">
        <v>361</v>
      </c>
      <c r="C381" s="747"/>
      <c r="D381" s="165" t="s">
        <v>362</v>
      </c>
      <c r="E381" s="166">
        <v>0</v>
      </c>
      <c r="F381" s="167"/>
      <c r="G381" s="168">
        <f t="shared" si="248"/>
        <v>0</v>
      </c>
      <c r="H381" s="171">
        <f t="shared" si="249"/>
        <v>0</v>
      </c>
      <c r="I381" s="172">
        <f t="shared" ref="I381:J383" si="250">ROUND(H381*I$7, )</f>
        <v>0</v>
      </c>
      <c r="J381" s="172">
        <f t="shared" si="250"/>
        <v>0</v>
      </c>
      <c r="K381" s="104">
        <f t="shared" si="165"/>
        <v>0</v>
      </c>
      <c r="L381" s="104">
        <f t="shared" si="16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57" t="s">
        <v>363</v>
      </c>
      <c r="C382" s="747"/>
      <c r="D382" s="165" t="s">
        <v>364</v>
      </c>
      <c r="E382" s="166">
        <v>0</v>
      </c>
      <c r="F382" s="167"/>
      <c r="G382" s="168">
        <f t="shared" si="248"/>
        <v>0</v>
      </c>
      <c r="H382" s="171">
        <f t="shared" si="249"/>
        <v>0</v>
      </c>
      <c r="I382" s="172">
        <f t="shared" si="250"/>
        <v>0</v>
      </c>
      <c r="J382" s="172">
        <f t="shared" si="250"/>
        <v>0</v>
      </c>
      <c r="K382" s="104">
        <f t="shared" si="165"/>
        <v>0</v>
      </c>
      <c r="L382" s="104">
        <f t="shared" si="16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57" t="s">
        <v>365</v>
      </c>
      <c r="C383" s="747"/>
      <c r="D383" s="165" t="s">
        <v>366</v>
      </c>
      <c r="E383" s="166">
        <v>42</v>
      </c>
      <c r="F383" s="167"/>
      <c r="G383" s="168">
        <f t="shared" si="248"/>
        <v>42</v>
      </c>
      <c r="H383" s="171">
        <f t="shared" si="249"/>
        <v>0</v>
      </c>
      <c r="I383" s="172">
        <f t="shared" si="250"/>
        <v>0</v>
      </c>
      <c r="J383" s="172">
        <f t="shared" si="250"/>
        <v>0</v>
      </c>
      <c r="K383" s="104">
        <f t="shared" si="165"/>
        <v>84</v>
      </c>
      <c r="L383" s="104">
        <f t="shared" si="169"/>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58" t="s">
        <v>681</v>
      </c>
      <c r="B384" s="739"/>
      <c r="C384" s="741"/>
      <c r="D384" s="98" t="s">
        <v>368</v>
      </c>
      <c r="E384" s="99">
        <v>101</v>
      </c>
      <c r="F384" s="100">
        <f t="shared" ref="F384:J384" si="251">SUM(F385:F389)</f>
        <v>0</v>
      </c>
      <c r="G384" s="101">
        <f t="shared" si="251"/>
        <v>101</v>
      </c>
      <c r="H384" s="107">
        <f t="shared" si="251"/>
        <v>0</v>
      </c>
      <c r="I384" s="108">
        <f t="shared" si="251"/>
        <v>0</v>
      </c>
      <c r="J384" s="108">
        <f t="shared" si="251"/>
        <v>0</v>
      </c>
      <c r="K384" s="104">
        <f t="shared" si="165"/>
        <v>202</v>
      </c>
      <c r="L384" s="104">
        <f t="shared" si="169"/>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57" t="s">
        <v>369</v>
      </c>
      <c r="C385" s="747"/>
      <c r="D385" s="165" t="s">
        <v>370</v>
      </c>
      <c r="E385" s="166">
        <v>0</v>
      </c>
      <c r="F385" s="167"/>
      <c r="G385" s="168">
        <f t="shared" ref="G385:G389" si="252">SUM(F385,E385)</f>
        <v>0</v>
      </c>
      <c r="H385" s="171">
        <f t="shared" ref="H385:H389" si="253">ROUND(F385*H$7, )</f>
        <v>0</v>
      </c>
      <c r="I385" s="172">
        <f t="shared" ref="I385:J388" si="254">ROUND(H385*I$7, )</f>
        <v>0</v>
      </c>
      <c r="J385" s="172">
        <f t="shared" si="254"/>
        <v>0</v>
      </c>
      <c r="K385" s="104">
        <f t="shared" si="165"/>
        <v>0</v>
      </c>
      <c r="L385" s="104">
        <f t="shared" si="16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57" t="s">
        <v>371</v>
      </c>
      <c r="C386" s="747"/>
      <c r="D386" s="165" t="s">
        <v>372</v>
      </c>
      <c r="E386" s="212">
        <v>0</v>
      </c>
      <c r="F386" s="212"/>
      <c r="G386" s="214">
        <f t="shared" si="252"/>
        <v>0</v>
      </c>
      <c r="H386" s="215">
        <f t="shared" si="253"/>
        <v>0</v>
      </c>
      <c r="I386" s="216">
        <f t="shared" si="254"/>
        <v>0</v>
      </c>
      <c r="J386" s="216">
        <f t="shared" si="254"/>
        <v>0</v>
      </c>
      <c r="K386" s="104">
        <f t="shared" si="165"/>
        <v>0</v>
      </c>
      <c r="L386" s="104">
        <f t="shared" si="16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57" t="s">
        <v>373</v>
      </c>
      <c r="C387" s="747"/>
      <c r="D387" s="165" t="s">
        <v>374</v>
      </c>
      <c r="E387" s="166">
        <v>0</v>
      </c>
      <c r="F387" s="167"/>
      <c r="G387" s="168">
        <f t="shared" si="252"/>
        <v>0</v>
      </c>
      <c r="H387" s="171">
        <f t="shared" si="253"/>
        <v>0</v>
      </c>
      <c r="I387" s="172">
        <f t="shared" si="254"/>
        <v>0</v>
      </c>
      <c r="J387" s="172">
        <f t="shared" si="254"/>
        <v>0</v>
      </c>
      <c r="K387" s="104">
        <f t="shared" si="165"/>
        <v>0</v>
      </c>
      <c r="L387" s="104">
        <f t="shared" si="16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57" t="s">
        <v>377</v>
      </c>
      <c r="C388" s="747"/>
      <c r="D388" s="174" t="s">
        <v>378</v>
      </c>
      <c r="E388" s="212">
        <v>0</v>
      </c>
      <c r="F388" s="212"/>
      <c r="G388" s="168">
        <f t="shared" si="252"/>
        <v>0</v>
      </c>
      <c r="H388" s="171">
        <f t="shared" si="253"/>
        <v>0</v>
      </c>
      <c r="I388" s="172">
        <f t="shared" si="254"/>
        <v>0</v>
      </c>
      <c r="J388" s="172">
        <f t="shared" si="254"/>
        <v>0</v>
      </c>
      <c r="K388" s="104">
        <f t="shared" si="165"/>
        <v>0</v>
      </c>
      <c r="L388" s="104">
        <f t="shared" si="169"/>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57" t="s">
        <v>381</v>
      </c>
      <c r="C389" s="747"/>
      <c r="D389" s="174" t="s">
        <v>382</v>
      </c>
      <c r="E389" s="166">
        <v>101</v>
      </c>
      <c r="F389" s="167"/>
      <c r="G389" s="168">
        <f t="shared" si="252"/>
        <v>101</v>
      </c>
      <c r="H389" s="175">
        <f t="shared" si="253"/>
        <v>0</v>
      </c>
      <c r="I389" s="176">
        <f>ROUND(F389*I$7, )</f>
        <v>0</v>
      </c>
      <c r="J389" s="176">
        <f>ROUND(F389*J$7, )</f>
        <v>0</v>
      </c>
      <c r="K389" s="104">
        <f t="shared" si="165"/>
        <v>202</v>
      </c>
      <c r="L389" s="104">
        <f t="shared" si="169"/>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58" t="s">
        <v>682</v>
      </c>
      <c r="B390" s="739"/>
      <c r="C390" s="741"/>
      <c r="D390" s="98" t="s">
        <v>384</v>
      </c>
      <c r="E390" s="99">
        <v>-3096.0000000000009</v>
      </c>
      <c r="F390" s="100">
        <f t="shared" ref="F390:J390" si="255">SUM(F391:F393)</f>
        <v>1148.31</v>
      </c>
      <c r="G390" s="101">
        <f t="shared" si="255"/>
        <v>-1947.6900000000007</v>
      </c>
      <c r="H390" s="107">
        <f t="shared" si="255"/>
        <v>14</v>
      </c>
      <c r="I390" s="108">
        <f t="shared" si="255"/>
        <v>14</v>
      </c>
      <c r="J390" s="108">
        <f t="shared" si="255"/>
        <v>14</v>
      </c>
      <c r="K390" s="104">
        <f t="shared" si="165"/>
        <v>-3895.3800000000019</v>
      </c>
      <c r="L390" s="104">
        <f t="shared" si="169"/>
        <v>-1947.6900000000007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customHeight="1" x14ac:dyDescent="0.2">
      <c r="A391" s="186"/>
      <c r="B391" s="757" t="s">
        <v>385</v>
      </c>
      <c r="C391" s="747"/>
      <c r="D391" s="174" t="s">
        <v>386</v>
      </c>
      <c r="E391" s="166">
        <v>0</v>
      </c>
      <c r="F391" s="167">
        <v>13.31</v>
      </c>
      <c r="G391" s="168">
        <f>SUM(F391,E391)</f>
        <v>13.31</v>
      </c>
      <c r="H391" s="175">
        <f>ROUND(F391*H$7, )</f>
        <v>14</v>
      </c>
      <c r="I391" s="176">
        <f>ROUND(F391*I$7, )</f>
        <v>14</v>
      </c>
      <c r="J391" s="176">
        <f>ROUND(F391*J$7, )</f>
        <v>14</v>
      </c>
      <c r="K391" s="104">
        <f t="shared" si="165"/>
        <v>26.62</v>
      </c>
      <c r="L391" s="104">
        <f t="shared" si="169"/>
        <v>13.31</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7"/>
      <c r="B392" s="759" t="s">
        <v>387</v>
      </c>
      <c r="C392" s="747"/>
      <c r="D392" s="218" t="s">
        <v>388</v>
      </c>
      <c r="E392" s="219">
        <v>-4216.7000000000007</v>
      </c>
      <c r="F392" s="219">
        <v>1135</v>
      </c>
      <c r="G392" s="168">
        <f>SUM(E392:F392)</f>
        <v>-3081.7000000000007</v>
      </c>
      <c r="H392" s="220"/>
      <c r="I392" s="221"/>
      <c r="J392" s="221"/>
      <c r="K392" s="222">
        <f t="shared" si="165"/>
        <v>-6163.4000000000015</v>
      </c>
      <c r="L392" s="222">
        <f t="shared" si="169"/>
        <v>-3081.7000000000007</v>
      </c>
      <c r="M392" s="223"/>
      <c r="N392" s="223"/>
      <c r="O392" s="223"/>
      <c r="P392" s="223"/>
      <c r="Q392" s="223"/>
      <c r="R392" s="223"/>
      <c r="S392" s="223"/>
      <c r="T392" s="223"/>
      <c r="U392" s="223"/>
      <c r="V392" s="223"/>
      <c r="W392" s="223"/>
      <c r="X392" s="223"/>
      <c r="Y392" s="223"/>
      <c r="Z392" s="223"/>
      <c r="AA392" s="223"/>
      <c r="AB392" s="223"/>
      <c r="AC392" s="223"/>
      <c r="AD392" s="223"/>
      <c r="AE392" s="223"/>
      <c r="AF392" s="223"/>
      <c r="AG392" s="223"/>
      <c r="AH392" s="223"/>
      <c r="AI392" s="223"/>
      <c r="AJ392" s="223"/>
    </row>
    <row r="393" spans="1:36" ht="12.75" customHeight="1" x14ac:dyDescent="0.2">
      <c r="A393" s="186"/>
      <c r="B393" s="757" t="s">
        <v>391</v>
      </c>
      <c r="C393" s="747"/>
      <c r="D393" s="174" t="s">
        <v>392</v>
      </c>
      <c r="E393" s="166">
        <v>1120.7</v>
      </c>
      <c r="F393" s="167"/>
      <c r="G393" s="168">
        <f>SUM(F393,E393)</f>
        <v>1120.7</v>
      </c>
      <c r="H393" s="175">
        <f>ROUND(F393*H$7, )</f>
        <v>0</v>
      </c>
      <c r="I393" s="176">
        <f>ROUND(F393*I$7, )</f>
        <v>0</v>
      </c>
      <c r="J393" s="176">
        <f>ROUND(F393*J$7, )</f>
        <v>0</v>
      </c>
      <c r="K393" s="104">
        <f t="shared" si="165"/>
        <v>2241.4</v>
      </c>
      <c r="L393" s="104">
        <f t="shared" si="169"/>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58" t="s">
        <v>407</v>
      </c>
      <c r="B394" s="739"/>
      <c r="C394" s="741"/>
      <c r="D394" s="111" t="s">
        <v>408</v>
      </c>
      <c r="E394" s="99">
        <v>0</v>
      </c>
      <c r="F394" s="100">
        <f t="shared" ref="F394:J394" si="256">SUM(F395)</f>
        <v>0</v>
      </c>
      <c r="G394" s="101">
        <f t="shared" si="256"/>
        <v>0</v>
      </c>
      <c r="H394" s="107">
        <f t="shared" si="256"/>
        <v>0</v>
      </c>
      <c r="I394" s="108">
        <f t="shared" si="256"/>
        <v>0</v>
      </c>
      <c r="J394" s="108">
        <f t="shared" si="256"/>
        <v>0</v>
      </c>
      <c r="K394" s="104">
        <f t="shared" si="165"/>
        <v>0</v>
      </c>
      <c r="L394" s="104">
        <f t="shared" si="169"/>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58" t="s">
        <v>409</v>
      </c>
      <c r="B395" s="739"/>
      <c r="C395" s="741"/>
      <c r="D395" s="111" t="s">
        <v>410</v>
      </c>
      <c r="E395" s="99">
        <v>0</v>
      </c>
      <c r="F395" s="100">
        <f t="shared" ref="F395:J395" si="257">SUM(F396:F400)</f>
        <v>0</v>
      </c>
      <c r="G395" s="101">
        <f t="shared" si="257"/>
        <v>0</v>
      </c>
      <c r="H395" s="107">
        <f t="shared" si="257"/>
        <v>0</v>
      </c>
      <c r="I395" s="108">
        <f t="shared" si="257"/>
        <v>0</v>
      </c>
      <c r="J395" s="108">
        <f t="shared" si="257"/>
        <v>0</v>
      </c>
      <c r="K395" s="104">
        <f t="shared" si="165"/>
        <v>0</v>
      </c>
      <c r="L395" s="104">
        <f t="shared" si="169"/>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57" t="s">
        <v>411</v>
      </c>
      <c r="C396" s="747"/>
      <c r="D396" s="165" t="s">
        <v>412</v>
      </c>
      <c r="E396" s="166">
        <v>0</v>
      </c>
      <c r="F396" s="167"/>
      <c r="G396" s="224">
        <f t="shared" ref="G396:G400" si="258">SUM(F396,E396)</f>
        <v>0</v>
      </c>
      <c r="H396" s="171">
        <f t="shared" ref="H396:H400" si="259">ROUND(F396*H$7, )</f>
        <v>0</v>
      </c>
      <c r="I396" s="172">
        <f t="shared" ref="I396:J400" si="260">ROUND(H396*I$7, )</f>
        <v>0</v>
      </c>
      <c r="J396" s="172">
        <f t="shared" si="260"/>
        <v>0</v>
      </c>
      <c r="K396" s="104">
        <f t="shared" si="165"/>
        <v>0</v>
      </c>
      <c r="L396" s="104">
        <f t="shared" si="16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57" t="s">
        <v>413</v>
      </c>
      <c r="C397" s="747"/>
      <c r="D397" s="165" t="s">
        <v>414</v>
      </c>
      <c r="E397" s="166">
        <v>0</v>
      </c>
      <c r="F397" s="167"/>
      <c r="G397" s="224">
        <f t="shared" si="258"/>
        <v>0</v>
      </c>
      <c r="H397" s="171">
        <f t="shared" si="259"/>
        <v>0</v>
      </c>
      <c r="I397" s="172">
        <f t="shared" si="260"/>
        <v>0</v>
      </c>
      <c r="J397" s="172">
        <f t="shared" si="260"/>
        <v>0</v>
      </c>
      <c r="K397" s="104">
        <f t="shared" si="165"/>
        <v>0</v>
      </c>
      <c r="L397" s="104">
        <f t="shared" si="169"/>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57" t="s">
        <v>683</v>
      </c>
      <c r="C398" s="747"/>
      <c r="D398" s="165" t="s">
        <v>416</v>
      </c>
      <c r="E398" s="166">
        <v>0</v>
      </c>
      <c r="F398" s="167"/>
      <c r="G398" s="224">
        <f t="shared" si="258"/>
        <v>0</v>
      </c>
      <c r="H398" s="171">
        <f t="shared" si="259"/>
        <v>0</v>
      </c>
      <c r="I398" s="172">
        <f t="shared" si="260"/>
        <v>0</v>
      </c>
      <c r="J398" s="172">
        <f t="shared" si="260"/>
        <v>0</v>
      </c>
      <c r="K398" s="104">
        <f t="shared" si="165"/>
        <v>0</v>
      </c>
      <c r="L398" s="104">
        <f t="shared" si="16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57" t="s">
        <v>684</v>
      </c>
      <c r="C399" s="747"/>
      <c r="D399" s="165" t="s">
        <v>418</v>
      </c>
      <c r="E399" s="166">
        <v>0</v>
      </c>
      <c r="F399" s="167"/>
      <c r="G399" s="224">
        <f t="shared" si="258"/>
        <v>0</v>
      </c>
      <c r="H399" s="171">
        <f t="shared" si="259"/>
        <v>0</v>
      </c>
      <c r="I399" s="172">
        <f t="shared" si="260"/>
        <v>0</v>
      </c>
      <c r="J399" s="172">
        <f t="shared" si="260"/>
        <v>0</v>
      </c>
      <c r="K399" s="104">
        <f t="shared" si="165"/>
        <v>0</v>
      </c>
      <c r="L399" s="104">
        <f t="shared" si="16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57" t="s">
        <v>425</v>
      </c>
      <c r="C400" s="747"/>
      <c r="D400" s="165" t="s">
        <v>426</v>
      </c>
      <c r="E400" s="166">
        <v>0</v>
      </c>
      <c r="F400" s="167"/>
      <c r="G400" s="224">
        <f t="shared" si="258"/>
        <v>0</v>
      </c>
      <c r="H400" s="171">
        <f t="shared" si="259"/>
        <v>0</v>
      </c>
      <c r="I400" s="172">
        <f t="shared" si="260"/>
        <v>0</v>
      </c>
      <c r="J400" s="172">
        <f t="shared" si="260"/>
        <v>0</v>
      </c>
      <c r="K400" s="104">
        <f t="shared" si="165"/>
        <v>0</v>
      </c>
      <c r="L400" s="104">
        <f t="shared" si="16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58" t="s">
        <v>685</v>
      </c>
      <c r="B401" s="739"/>
      <c r="C401" s="741"/>
      <c r="D401" s="98" t="s">
        <v>428</v>
      </c>
      <c r="E401" s="99">
        <v>1886</v>
      </c>
      <c r="F401" s="100">
        <f t="shared" ref="F401:J401" si="261">SUM(F402)</f>
        <v>-5</v>
      </c>
      <c r="G401" s="101">
        <f t="shared" si="261"/>
        <v>1881</v>
      </c>
      <c r="H401" s="107">
        <f t="shared" si="261"/>
        <v>-5</v>
      </c>
      <c r="I401" s="108">
        <f t="shared" si="261"/>
        <v>-5</v>
      </c>
      <c r="J401" s="108">
        <f t="shared" si="261"/>
        <v>-5</v>
      </c>
      <c r="K401" s="104">
        <f t="shared" si="165"/>
        <v>3762</v>
      </c>
      <c r="L401" s="104">
        <f t="shared" si="169"/>
        <v>1881</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58" t="s">
        <v>686</v>
      </c>
      <c r="B402" s="739"/>
      <c r="C402" s="741"/>
      <c r="D402" s="98" t="s">
        <v>430</v>
      </c>
      <c r="E402" s="99">
        <v>1886</v>
      </c>
      <c r="F402" s="100">
        <f t="shared" ref="F402:J402" si="262">SUM(F403,F424)</f>
        <v>-5</v>
      </c>
      <c r="G402" s="101">
        <f t="shared" si="262"/>
        <v>1881</v>
      </c>
      <c r="H402" s="107">
        <f t="shared" si="262"/>
        <v>-5</v>
      </c>
      <c r="I402" s="108">
        <f t="shared" si="262"/>
        <v>-5</v>
      </c>
      <c r="J402" s="108">
        <f t="shared" si="262"/>
        <v>-5</v>
      </c>
      <c r="K402" s="104">
        <f t="shared" si="165"/>
        <v>3762</v>
      </c>
      <c r="L402" s="104">
        <f t="shared" si="169"/>
        <v>1881</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58" t="s">
        <v>431</v>
      </c>
      <c r="B403" s="739"/>
      <c r="C403" s="741"/>
      <c r="D403" s="98" t="s">
        <v>432</v>
      </c>
      <c r="E403" s="99">
        <v>1886</v>
      </c>
      <c r="F403" s="100">
        <f t="shared" ref="F403:J403" si="263">SUM(F404)</f>
        <v>-5</v>
      </c>
      <c r="G403" s="101">
        <f t="shared" si="263"/>
        <v>1881</v>
      </c>
      <c r="H403" s="107">
        <f t="shared" si="263"/>
        <v>-5</v>
      </c>
      <c r="I403" s="108">
        <f t="shared" si="263"/>
        <v>-5</v>
      </c>
      <c r="J403" s="108">
        <f t="shared" si="263"/>
        <v>-5</v>
      </c>
      <c r="K403" s="104">
        <f t="shared" si="165"/>
        <v>3762</v>
      </c>
      <c r="L403" s="104">
        <f t="shared" si="169"/>
        <v>1881</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58" t="s">
        <v>687</v>
      </c>
      <c r="B404" s="739"/>
      <c r="C404" s="741"/>
      <c r="D404" s="98" t="s">
        <v>488</v>
      </c>
      <c r="E404" s="99">
        <v>1886</v>
      </c>
      <c r="F404" s="100">
        <f t="shared" ref="F404:G404" si="264">SUM(F405:F419,F421,F423)</f>
        <v>-5</v>
      </c>
      <c r="G404" s="101">
        <f t="shared" si="264"/>
        <v>1881</v>
      </c>
      <c r="H404" s="107">
        <f t="shared" ref="H404:J404" si="265">SUM(H405:H421)</f>
        <v>-5</v>
      </c>
      <c r="I404" s="108">
        <f t="shared" si="265"/>
        <v>-5</v>
      </c>
      <c r="J404" s="108">
        <f t="shared" si="265"/>
        <v>-5</v>
      </c>
      <c r="K404" s="104">
        <f t="shared" si="165"/>
        <v>3762</v>
      </c>
      <c r="L404" s="104">
        <f t="shared" si="169"/>
        <v>1881</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63"/>
      <c r="B405" s="757" t="s">
        <v>980</v>
      </c>
      <c r="C405" s="747"/>
      <c r="D405" s="174" t="s">
        <v>490</v>
      </c>
      <c r="E405" s="687">
        <v>1108</v>
      </c>
      <c r="F405" s="687">
        <v>-5</v>
      </c>
      <c r="G405" s="224">
        <f t="shared" ref="G405:G423" si="266">SUM(E405:F405)</f>
        <v>1103</v>
      </c>
      <c r="H405" s="171">
        <f t="shared" ref="H405:H416" si="267">ROUND(F405*H$7, )</f>
        <v>-5</v>
      </c>
      <c r="I405" s="172">
        <f t="shared" ref="I405:J415" si="268">ROUND(H405*I$7, )</f>
        <v>-5</v>
      </c>
      <c r="J405" s="172">
        <f t="shared" si="268"/>
        <v>-5</v>
      </c>
      <c r="K405" s="104">
        <f t="shared" si="165"/>
        <v>2206</v>
      </c>
      <c r="L405" s="104">
        <f t="shared" si="169"/>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57" t="s">
        <v>491</v>
      </c>
      <c r="C406" s="747"/>
      <c r="D406" s="165" t="s">
        <v>492</v>
      </c>
      <c r="E406" s="166">
        <v>0</v>
      </c>
      <c r="F406" s="167"/>
      <c r="G406" s="224">
        <f t="shared" si="266"/>
        <v>0</v>
      </c>
      <c r="H406" s="171">
        <f t="shared" si="267"/>
        <v>0</v>
      </c>
      <c r="I406" s="172">
        <f t="shared" si="268"/>
        <v>0</v>
      </c>
      <c r="J406" s="172">
        <f t="shared" si="268"/>
        <v>0</v>
      </c>
      <c r="K406" s="104">
        <f t="shared" si="165"/>
        <v>0</v>
      </c>
      <c r="L406" s="104">
        <f t="shared" si="169"/>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57" t="s">
        <v>493</v>
      </c>
      <c r="C407" s="747"/>
      <c r="D407" s="165" t="s">
        <v>494</v>
      </c>
      <c r="E407" s="166">
        <v>0</v>
      </c>
      <c r="F407" s="167"/>
      <c r="G407" s="224">
        <f t="shared" si="266"/>
        <v>0</v>
      </c>
      <c r="H407" s="171">
        <f t="shared" si="267"/>
        <v>0</v>
      </c>
      <c r="I407" s="172">
        <f t="shared" si="268"/>
        <v>0</v>
      </c>
      <c r="J407" s="172">
        <f t="shared" si="268"/>
        <v>0</v>
      </c>
      <c r="K407" s="104">
        <f t="shared" si="165"/>
        <v>0</v>
      </c>
      <c r="L407" s="104">
        <f t="shared" si="169"/>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57" t="s">
        <v>495</v>
      </c>
      <c r="C408" s="747"/>
      <c r="D408" s="165" t="s">
        <v>496</v>
      </c>
      <c r="E408" s="166">
        <v>0</v>
      </c>
      <c r="F408" s="167"/>
      <c r="G408" s="224">
        <f t="shared" si="266"/>
        <v>0</v>
      </c>
      <c r="H408" s="171">
        <f t="shared" si="267"/>
        <v>0</v>
      </c>
      <c r="I408" s="172">
        <f t="shared" si="268"/>
        <v>0</v>
      </c>
      <c r="J408" s="172">
        <f t="shared" si="268"/>
        <v>0</v>
      </c>
      <c r="K408" s="104">
        <f t="shared" si="165"/>
        <v>0</v>
      </c>
      <c r="L408" s="104">
        <f t="shared" si="169"/>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57" t="s">
        <v>497</v>
      </c>
      <c r="C409" s="747"/>
      <c r="D409" s="165" t="s">
        <v>498</v>
      </c>
      <c r="E409" s="166">
        <v>0</v>
      </c>
      <c r="F409" s="167"/>
      <c r="G409" s="224">
        <f t="shared" si="266"/>
        <v>0</v>
      </c>
      <c r="H409" s="171">
        <f t="shared" si="267"/>
        <v>0</v>
      </c>
      <c r="I409" s="172">
        <f t="shared" si="268"/>
        <v>0</v>
      </c>
      <c r="J409" s="172">
        <f t="shared" si="268"/>
        <v>0</v>
      </c>
      <c r="K409" s="104">
        <f t="shared" si="165"/>
        <v>0</v>
      </c>
      <c r="L409" s="104">
        <f t="shared" si="169"/>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57" t="s">
        <v>499</v>
      </c>
      <c r="C410" s="747"/>
      <c r="D410" s="165" t="s">
        <v>500</v>
      </c>
      <c r="E410" s="166">
        <v>0</v>
      </c>
      <c r="F410" s="167"/>
      <c r="G410" s="224">
        <f t="shared" si="266"/>
        <v>0</v>
      </c>
      <c r="H410" s="171">
        <f t="shared" si="267"/>
        <v>0</v>
      </c>
      <c r="I410" s="172">
        <f t="shared" si="268"/>
        <v>0</v>
      </c>
      <c r="J410" s="172">
        <f t="shared" si="268"/>
        <v>0</v>
      </c>
      <c r="K410" s="104">
        <f t="shared" si="165"/>
        <v>0</v>
      </c>
      <c r="L410" s="104">
        <f t="shared" si="169"/>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57" t="s">
        <v>501</v>
      </c>
      <c r="C411" s="747"/>
      <c r="D411" s="165" t="s">
        <v>502</v>
      </c>
      <c r="E411" s="166">
        <v>0</v>
      </c>
      <c r="F411" s="167"/>
      <c r="G411" s="224">
        <f t="shared" si="266"/>
        <v>0</v>
      </c>
      <c r="H411" s="171">
        <f t="shared" si="267"/>
        <v>0</v>
      </c>
      <c r="I411" s="172">
        <f t="shared" si="268"/>
        <v>0</v>
      </c>
      <c r="J411" s="172">
        <f t="shared" si="268"/>
        <v>0</v>
      </c>
      <c r="K411" s="104">
        <f t="shared" si="165"/>
        <v>0</v>
      </c>
      <c r="L411" s="104">
        <f t="shared" si="16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57" t="s">
        <v>503</v>
      </c>
      <c r="C412" s="747"/>
      <c r="D412" s="165" t="s">
        <v>504</v>
      </c>
      <c r="E412" s="166">
        <v>0</v>
      </c>
      <c r="F412" s="167"/>
      <c r="G412" s="224">
        <f t="shared" si="266"/>
        <v>0</v>
      </c>
      <c r="H412" s="171">
        <f t="shared" si="267"/>
        <v>0</v>
      </c>
      <c r="I412" s="172">
        <f t="shared" si="268"/>
        <v>0</v>
      </c>
      <c r="J412" s="172">
        <f t="shared" si="268"/>
        <v>0</v>
      </c>
      <c r="K412" s="104">
        <f t="shared" si="165"/>
        <v>0</v>
      </c>
      <c r="L412" s="104">
        <f t="shared" si="16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57" t="s">
        <v>505</v>
      </c>
      <c r="C413" s="747"/>
      <c r="D413" s="165" t="s">
        <v>506</v>
      </c>
      <c r="E413" s="166">
        <v>0</v>
      </c>
      <c r="F413" s="167"/>
      <c r="G413" s="224">
        <f t="shared" si="266"/>
        <v>0</v>
      </c>
      <c r="H413" s="171">
        <f t="shared" si="267"/>
        <v>0</v>
      </c>
      <c r="I413" s="172">
        <f t="shared" si="268"/>
        <v>0</v>
      </c>
      <c r="J413" s="172">
        <f t="shared" si="268"/>
        <v>0</v>
      </c>
      <c r="K413" s="104">
        <f t="shared" si="165"/>
        <v>0</v>
      </c>
      <c r="L413" s="104">
        <f t="shared" si="16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57" t="s">
        <v>507</v>
      </c>
      <c r="C414" s="747"/>
      <c r="D414" s="165" t="s">
        <v>508</v>
      </c>
      <c r="E414" s="166">
        <v>0</v>
      </c>
      <c r="F414" s="167"/>
      <c r="G414" s="224">
        <f t="shared" si="266"/>
        <v>0</v>
      </c>
      <c r="H414" s="171">
        <f t="shared" si="267"/>
        <v>0</v>
      </c>
      <c r="I414" s="172">
        <f t="shared" si="268"/>
        <v>0</v>
      </c>
      <c r="J414" s="172">
        <f t="shared" si="268"/>
        <v>0</v>
      </c>
      <c r="K414" s="104">
        <f t="shared" si="165"/>
        <v>0</v>
      </c>
      <c r="L414" s="104">
        <f t="shared" si="16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57" t="s">
        <v>509</v>
      </c>
      <c r="C415" s="747"/>
      <c r="D415" s="165" t="s">
        <v>510</v>
      </c>
      <c r="E415" s="166">
        <v>778</v>
      </c>
      <c r="F415" s="167"/>
      <c r="G415" s="224">
        <f t="shared" si="266"/>
        <v>778</v>
      </c>
      <c r="H415" s="171">
        <f t="shared" si="267"/>
        <v>0</v>
      </c>
      <c r="I415" s="172">
        <f t="shared" si="268"/>
        <v>0</v>
      </c>
      <c r="J415" s="172">
        <f t="shared" si="268"/>
        <v>0</v>
      </c>
      <c r="K415" s="104">
        <f t="shared" si="165"/>
        <v>1556</v>
      </c>
      <c r="L415" s="104">
        <f t="shared" si="169"/>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57" t="s">
        <v>511</v>
      </c>
      <c r="C416" s="747"/>
      <c r="D416" s="165" t="s">
        <v>512</v>
      </c>
      <c r="E416" s="166">
        <v>0</v>
      </c>
      <c r="F416" s="167"/>
      <c r="G416" s="224">
        <f t="shared" si="266"/>
        <v>0</v>
      </c>
      <c r="H416" s="175">
        <f t="shared" si="267"/>
        <v>0</v>
      </c>
      <c r="I416" s="176">
        <f>ROUND(F416*I$7, )</f>
        <v>0</v>
      </c>
      <c r="J416" s="176">
        <f>ROUND(F416*J$7, )</f>
        <v>0</v>
      </c>
      <c r="K416" s="104">
        <f t="shared" si="165"/>
        <v>0</v>
      </c>
      <c r="L416" s="104">
        <f t="shared" si="16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57" t="s">
        <v>513</v>
      </c>
      <c r="C417" s="747"/>
      <c r="D417" s="165" t="s">
        <v>514</v>
      </c>
      <c r="E417" s="166">
        <v>0</v>
      </c>
      <c r="F417" s="167"/>
      <c r="G417" s="224">
        <f t="shared" si="266"/>
        <v>0</v>
      </c>
      <c r="H417" s="175"/>
      <c r="I417" s="176"/>
      <c r="J417" s="176"/>
      <c r="K417" s="104">
        <f t="shared" si="165"/>
        <v>0</v>
      </c>
      <c r="L417" s="104">
        <f t="shared" si="16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57" t="s">
        <v>515</v>
      </c>
      <c r="C418" s="747"/>
      <c r="D418" s="165" t="s">
        <v>516</v>
      </c>
      <c r="E418" s="166">
        <v>0</v>
      </c>
      <c r="F418" s="167"/>
      <c r="G418" s="224">
        <f t="shared" si="266"/>
        <v>0</v>
      </c>
      <c r="H418" s="171">
        <f>ROUND(F418*H$7, )</f>
        <v>0</v>
      </c>
      <c r="I418" s="172">
        <f t="shared" ref="I418:J418" si="269">ROUND(H418*I$7, )</f>
        <v>0</v>
      </c>
      <c r="J418" s="172">
        <f t="shared" si="269"/>
        <v>0</v>
      </c>
      <c r="K418" s="104">
        <f t="shared" si="165"/>
        <v>0</v>
      </c>
      <c r="L418" s="104">
        <f t="shared" si="16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57" t="s">
        <v>688</v>
      </c>
      <c r="C419" s="747"/>
      <c r="D419" s="165" t="s">
        <v>520</v>
      </c>
      <c r="E419" s="166">
        <v>0</v>
      </c>
      <c r="F419" s="167">
        <f>SUM(F420)</f>
        <v>0</v>
      </c>
      <c r="G419" s="224">
        <f t="shared" si="266"/>
        <v>0</v>
      </c>
      <c r="H419" s="171"/>
      <c r="I419" s="172"/>
      <c r="J419" s="172"/>
      <c r="K419" s="104">
        <f t="shared" si="165"/>
        <v>0</v>
      </c>
      <c r="L419" s="104">
        <f t="shared" si="16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708" t="s">
        <v>521</v>
      </c>
      <c r="D420" s="165" t="s">
        <v>522</v>
      </c>
      <c r="E420" s="166">
        <v>0</v>
      </c>
      <c r="F420" s="167"/>
      <c r="G420" s="224">
        <f t="shared" si="266"/>
        <v>0</v>
      </c>
      <c r="H420" s="171"/>
      <c r="I420" s="172"/>
      <c r="J420" s="172"/>
      <c r="K420" s="104">
        <f t="shared" si="165"/>
        <v>0</v>
      </c>
      <c r="L420" s="104">
        <f t="shared" si="16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57" t="s">
        <v>530</v>
      </c>
      <c r="C421" s="747"/>
      <c r="D421" s="165" t="s">
        <v>531</v>
      </c>
      <c r="E421" s="166">
        <v>0</v>
      </c>
      <c r="F421" s="167">
        <f>SUM(F422)</f>
        <v>0</v>
      </c>
      <c r="G421" s="224">
        <f t="shared" si="266"/>
        <v>0</v>
      </c>
      <c r="H421" s="171"/>
      <c r="I421" s="172"/>
      <c r="J421" s="172"/>
      <c r="K421" s="104">
        <f t="shared" si="165"/>
        <v>0</v>
      </c>
      <c r="L421" s="104">
        <f t="shared" si="16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708" t="s">
        <v>532</v>
      </c>
      <c r="D422" s="165" t="s">
        <v>533</v>
      </c>
      <c r="E422" s="166">
        <v>0</v>
      </c>
      <c r="F422" s="167"/>
      <c r="G422" s="224">
        <f t="shared" si="266"/>
        <v>0</v>
      </c>
      <c r="H422" s="171"/>
      <c r="I422" s="172"/>
      <c r="J422" s="172"/>
      <c r="K422" s="104">
        <f t="shared" si="165"/>
        <v>0</v>
      </c>
      <c r="L422" s="104">
        <f t="shared" si="16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57" t="s">
        <v>540</v>
      </c>
      <c r="C423" s="747"/>
      <c r="D423" s="165" t="s">
        <v>541</v>
      </c>
      <c r="E423" s="212">
        <v>0</v>
      </c>
      <c r="F423" s="212"/>
      <c r="G423" s="224">
        <f t="shared" si="266"/>
        <v>0</v>
      </c>
      <c r="H423" s="171">
        <f>ROUND(F423*H$7, )</f>
        <v>0</v>
      </c>
      <c r="I423" s="172">
        <f t="shared" ref="I423:J423" si="270">ROUND(H423*I$7, )</f>
        <v>0</v>
      </c>
      <c r="J423" s="172">
        <f t="shared" si="270"/>
        <v>0</v>
      </c>
      <c r="K423" s="104">
        <f t="shared" si="165"/>
        <v>0</v>
      </c>
      <c r="L423" s="104">
        <f t="shared" si="16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58" t="s">
        <v>689</v>
      </c>
      <c r="B424" s="739"/>
      <c r="C424" s="741"/>
      <c r="D424" s="111" t="s">
        <v>543</v>
      </c>
      <c r="E424" s="99">
        <v>0</v>
      </c>
      <c r="F424" s="100">
        <f t="shared" ref="F424:J424" si="271">SUM(F425:F428)</f>
        <v>0</v>
      </c>
      <c r="G424" s="101">
        <f t="shared" si="271"/>
        <v>0</v>
      </c>
      <c r="H424" s="107">
        <f t="shared" si="271"/>
        <v>0</v>
      </c>
      <c r="I424" s="108">
        <f t="shared" si="271"/>
        <v>0</v>
      </c>
      <c r="J424" s="108">
        <f t="shared" si="271"/>
        <v>0</v>
      </c>
      <c r="K424" s="104">
        <f t="shared" si="165"/>
        <v>0</v>
      </c>
      <c r="L424" s="104">
        <f t="shared" si="16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57" t="s">
        <v>544</v>
      </c>
      <c r="C425" s="747"/>
      <c r="D425" s="165" t="s">
        <v>545</v>
      </c>
      <c r="E425" s="190">
        <v>0</v>
      </c>
      <c r="F425" s="191"/>
      <c r="G425" s="224">
        <f t="shared" ref="G425:G428" si="272">SUM(E425:F425)</f>
        <v>0</v>
      </c>
      <c r="H425" s="198">
        <f t="shared" ref="H425:H428" si="273">ROUND(F425*H$7, )</f>
        <v>0</v>
      </c>
      <c r="I425" s="199">
        <f t="shared" ref="I425:I427" si="274">ROUND(F425*I$7, )</f>
        <v>0</v>
      </c>
      <c r="J425" s="199">
        <f t="shared" ref="J425:J427" si="275">ROUND(F425*J$7, )</f>
        <v>0</v>
      </c>
      <c r="K425" s="104">
        <f t="shared" si="165"/>
        <v>0</v>
      </c>
      <c r="L425" s="104">
        <f t="shared" si="16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5"/>
      <c r="B426" s="757" t="s">
        <v>546</v>
      </c>
      <c r="C426" s="747"/>
      <c r="D426" s="165" t="s">
        <v>547</v>
      </c>
      <c r="E426" s="166">
        <v>0</v>
      </c>
      <c r="F426" s="167"/>
      <c r="G426" s="224">
        <f t="shared" si="272"/>
        <v>0</v>
      </c>
      <c r="H426" s="171">
        <f t="shared" si="273"/>
        <v>0</v>
      </c>
      <c r="I426" s="172">
        <f t="shared" si="274"/>
        <v>0</v>
      </c>
      <c r="J426" s="172">
        <f t="shared" si="275"/>
        <v>0</v>
      </c>
      <c r="K426" s="104">
        <f t="shared" si="165"/>
        <v>0</v>
      </c>
      <c r="L426" s="104">
        <f t="shared" si="16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5"/>
      <c r="B427" s="757" t="s">
        <v>690</v>
      </c>
      <c r="C427" s="747"/>
      <c r="D427" s="165" t="s">
        <v>549</v>
      </c>
      <c r="E427" s="166">
        <v>0</v>
      </c>
      <c r="F427" s="167"/>
      <c r="G427" s="224">
        <f t="shared" si="272"/>
        <v>0</v>
      </c>
      <c r="H427" s="175">
        <f t="shared" si="273"/>
        <v>0</v>
      </c>
      <c r="I427" s="176">
        <f t="shared" si="274"/>
        <v>0</v>
      </c>
      <c r="J427" s="176">
        <f t="shared" si="275"/>
        <v>0</v>
      </c>
      <c r="K427" s="104">
        <f t="shared" si="165"/>
        <v>0</v>
      </c>
      <c r="L427" s="104">
        <f t="shared" si="16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5"/>
      <c r="B428" s="757" t="s">
        <v>550</v>
      </c>
      <c r="C428" s="747"/>
      <c r="D428" s="165" t="s">
        <v>551</v>
      </c>
      <c r="E428" s="166">
        <v>0</v>
      </c>
      <c r="F428" s="167"/>
      <c r="G428" s="224">
        <f t="shared" si="272"/>
        <v>0</v>
      </c>
      <c r="H428" s="171">
        <f t="shared" si="273"/>
        <v>0</v>
      </c>
      <c r="I428" s="172">
        <f t="shared" ref="I428:J428" si="276">ROUND(H428*I$7, )</f>
        <v>0</v>
      </c>
      <c r="J428" s="172">
        <f t="shared" si="276"/>
        <v>0</v>
      </c>
      <c r="K428" s="104">
        <f t="shared" si="165"/>
        <v>0</v>
      </c>
      <c r="L428" s="104">
        <f t="shared" si="16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5" t="s">
        <v>691</v>
      </c>
      <c r="B429" s="739"/>
      <c r="C429" s="741"/>
      <c r="D429" s="226" t="s">
        <v>692</v>
      </c>
      <c r="E429" s="227">
        <v>233478.1</v>
      </c>
      <c r="F429" s="228">
        <f>SUM(F431,F443,F455,F494,F450,F542,F544)</f>
        <v>-5728</v>
      </c>
      <c r="G429" s="229">
        <f>SUM(G431,G443,G455,G494,G450,G543,G544)</f>
        <v>227750.1</v>
      </c>
      <c r="H429" s="230">
        <f t="shared" ref="H429:J429" si="277">SUM(H431,H443,H455,H494,H450,H580)</f>
        <v>0</v>
      </c>
      <c r="I429" s="231">
        <f t="shared" si="277"/>
        <v>0</v>
      </c>
      <c r="J429" s="231">
        <f t="shared" si="277"/>
        <v>0</v>
      </c>
      <c r="K429" s="104">
        <f t="shared" si="165"/>
        <v>455500.2</v>
      </c>
      <c r="L429" s="104">
        <f t="shared" si="169"/>
        <v>227750.1</v>
      </c>
      <c r="M429" s="77">
        <f>G429-G585</f>
        <v>-30773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5" t="s">
        <v>693</v>
      </c>
      <c r="B430" s="739"/>
      <c r="C430" s="741"/>
      <c r="D430" s="226" t="s">
        <v>197</v>
      </c>
      <c r="E430" s="227">
        <v>0</v>
      </c>
      <c r="F430" s="228">
        <f t="shared" ref="F430:J430" si="278">F431-F434-F441+F443</f>
        <v>0</v>
      </c>
      <c r="G430" s="229">
        <f t="shared" si="278"/>
        <v>0</v>
      </c>
      <c r="H430" s="230">
        <f t="shared" si="278"/>
        <v>0</v>
      </c>
      <c r="I430" s="231">
        <f t="shared" si="278"/>
        <v>0</v>
      </c>
      <c r="J430" s="231">
        <f t="shared" si="278"/>
        <v>0</v>
      </c>
      <c r="K430" s="104">
        <f t="shared" si="165"/>
        <v>0</v>
      </c>
      <c r="L430" s="104">
        <f t="shared" si="16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65" t="s">
        <v>694</v>
      </c>
      <c r="B431" s="739"/>
      <c r="C431" s="741"/>
      <c r="D431" s="226" t="s">
        <v>199</v>
      </c>
      <c r="E431" s="227">
        <v>4216.7000000000007</v>
      </c>
      <c r="F431" s="228">
        <f t="shared" ref="F431:J431" si="279">SUM(F432,F436)</f>
        <v>-1135</v>
      </c>
      <c r="G431" s="229">
        <f t="shared" si="279"/>
        <v>3081.7000000000007</v>
      </c>
      <c r="H431" s="230">
        <f t="shared" si="279"/>
        <v>0</v>
      </c>
      <c r="I431" s="231">
        <f t="shared" si="279"/>
        <v>0</v>
      </c>
      <c r="J431" s="231">
        <f t="shared" si="279"/>
        <v>0</v>
      </c>
      <c r="K431" s="104">
        <f t="shared" si="165"/>
        <v>6163.4000000000015</v>
      </c>
      <c r="L431" s="104">
        <f t="shared" si="169"/>
        <v>3081.7000000000007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5" t="s">
        <v>695</v>
      </c>
      <c r="B432" s="739"/>
      <c r="C432" s="741"/>
      <c r="D432" s="232" t="s">
        <v>201</v>
      </c>
      <c r="E432" s="227">
        <v>0</v>
      </c>
      <c r="F432" s="228">
        <f t="shared" ref="F432:J434" si="280">SUM(F433)</f>
        <v>0</v>
      </c>
      <c r="G432" s="229">
        <f t="shared" si="280"/>
        <v>0</v>
      </c>
      <c r="H432" s="230">
        <f t="shared" si="280"/>
        <v>0</v>
      </c>
      <c r="I432" s="231">
        <f t="shared" si="280"/>
        <v>0</v>
      </c>
      <c r="J432" s="231">
        <f t="shared" si="280"/>
        <v>0</v>
      </c>
      <c r="K432" s="104">
        <f t="shared" si="165"/>
        <v>0</v>
      </c>
      <c r="L432" s="104">
        <f t="shared" si="16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65" t="s">
        <v>257</v>
      </c>
      <c r="B433" s="739"/>
      <c r="C433" s="741"/>
      <c r="D433" s="232" t="s">
        <v>258</v>
      </c>
      <c r="E433" s="227">
        <v>0</v>
      </c>
      <c r="F433" s="228">
        <f t="shared" si="280"/>
        <v>0</v>
      </c>
      <c r="G433" s="229">
        <f t="shared" si="280"/>
        <v>0</v>
      </c>
      <c r="H433" s="230">
        <f t="shared" si="280"/>
        <v>0</v>
      </c>
      <c r="I433" s="231">
        <f t="shared" si="280"/>
        <v>0</v>
      </c>
      <c r="J433" s="231">
        <f t="shared" si="280"/>
        <v>0</v>
      </c>
      <c r="K433" s="104">
        <f t="shared" si="165"/>
        <v>0</v>
      </c>
      <c r="L433" s="104">
        <f t="shared" si="16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65" t="s">
        <v>45</v>
      </c>
      <c r="B434" s="739"/>
      <c r="C434" s="741"/>
      <c r="D434" s="232" t="s">
        <v>259</v>
      </c>
      <c r="E434" s="227">
        <v>0</v>
      </c>
      <c r="F434" s="228">
        <f t="shared" si="280"/>
        <v>0</v>
      </c>
      <c r="G434" s="229">
        <f t="shared" si="280"/>
        <v>0</v>
      </c>
      <c r="H434" s="230">
        <f t="shared" si="280"/>
        <v>0</v>
      </c>
      <c r="I434" s="231">
        <f t="shared" si="280"/>
        <v>0</v>
      </c>
      <c r="J434" s="231">
        <f t="shared" si="280"/>
        <v>0</v>
      </c>
      <c r="K434" s="104">
        <f t="shared" si="165"/>
        <v>0</v>
      </c>
      <c r="L434" s="104">
        <f t="shared" si="169"/>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57" t="s">
        <v>286</v>
      </c>
      <c r="C435" s="747"/>
      <c r="D435" s="165" t="s">
        <v>287</v>
      </c>
      <c r="E435" s="166">
        <v>0</v>
      </c>
      <c r="F435" s="167"/>
      <c r="G435" s="224">
        <f>SUM(F435,E435)</f>
        <v>0</v>
      </c>
      <c r="H435" s="171"/>
      <c r="I435" s="172"/>
      <c r="J435" s="172"/>
      <c r="K435" s="104">
        <f t="shared" si="165"/>
        <v>0</v>
      </c>
      <c r="L435" s="104">
        <f t="shared" si="16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65" t="s">
        <v>696</v>
      </c>
      <c r="B436" s="739"/>
      <c r="C436" s="741"/>
      <c r="D436" s="226" t="s">
        <v>314</v>
      </c>
      <c r="E436" s="227">
        <v>4216.7000000000007</v>
      </c>
      <c r="F436" s="228">
        <f t="shared" ref="F436:J436" si="281">SUM(F437)</f>
        <v>-1135</v>
      </c>
      <c r="G436" s="229">
        <f t="shared" si="281"/>
        <v>3081.7000000000007</v>
      </c>
      <c r="H436" s="230">
        <f t="shared" si="281"/>
        <v>0</v>
      </c>
      <c r="I436" s="231">
        <f t="shared" si="281"/>
        <v>0</v>
      </c>
      <c r="J436" s="231">
        <f t="shared" si="281"/>
        <v>0</v>
      </c>
      <c r="K436" s="104">
        <f t="shared" si="165"/>
        <v>6163.4000000000015</v>
      </c>
      <c r="L436" s="104">
        <f t="shared" si="169"/>
        <v>3081.7000000000007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65" t="s">
        <v>697</v>
      </c>
      <c r="B437" s="739"/>
      <c r="C437" s="741"/>
      <c r="D437" s="226" t="s">
        <v>334</v>
      </c>
      <c r="E437" s="227">
        <v>4216.7000000000007</v>
      </c>
      <c r="F437" s="228">
        <f t="shared" ref="F437:J437" si="282">SUM(F438,F441)</f>
        <v>-1135</v>
      </c>
      <c r="G437" s="229">
        <f t="shared" si="282"/>
        <v>3081.7000000000007</v>
      </c>
      <c r="H437" s="230">
        <f t="shared" si="282"/>
        <v>0</v>
      </c>
      <c r="I437" s="231">
        <f t="shared" si="282"/>
        <v>0</v>
      </c>
      <c r="J437" s="231">
        <f t="shared" si="282"/>
        <v>0</v>
      </c>
      <c r="K437" s="104">
        <f t="shared" si="165"/>
        <v>6163.4000000000015</v>
      </c>
      <c r="L437" s="104">
        <f t="shared" si="169"/>
        <v>3081.7000000000007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65" t="s">
        <v>681</v>
      </c>
      <c r="B438" s="739"/>
      <c r="C438" s="741"/>
      <c r="D438" s="226" t="s">
        <v>368</v>
      </c>
      <c r="E438" s="227">
        <v>0</v>
      </c>
      <c r="F438" s="228">
        <f t="shared" ref="F438:G438" si="283">SUM(F439:F440)</f>
        <v>0</v>
      </c>
      <c r="G438" s="229">
        <f t="shared" si="283"/>
        <v>0</v>
      </c>
      <c r="H438" s="230">
        <f t="shared" ref="H438:J438" si="284">SUM(H439)</f>
        <v>0</v>
      </c>
      <c r="I438" s="231">
        <f t="shared" si="284"/>
        <v>0</v>
      </c>
      <c r="J438" s="231">
        <f t="shared" si="284"/>
        <v>0</v>
      </c>
      <c r="K438" s="104">
        <f t="shared" si="165"/>
        <v>0</v>
      </c>
      <c r="L438" s="104">
        <f t="shared" si="16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3"/>
      <c r="B439" s="757" t="s">
        <v>375</v>
      </c>
      <c r="C439" s="747"/>
      <c r="D439" s="165" t="s">
        <v>376</v>
      </c>
      <c r="E439" s="166">
        <v>0</v>
      </c>
      <c r="F439" s="167"/>
      <c r="G439" s="168">
        <f t="shared" ref="G439:G440" si="285">SUM(F439,E439)</f>
        <v>0</v>
      </c>
      <c r="H439" s="171"/>
      <c r="I439" s="172"/>
      <c r="J439" s="172"/>
      <c r="K439" s="104">
        <f t="shared" si="165"/>
        <v>0</v>
      </c>
      <c r="L439" s="104">
        <f t="shared" si="16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57" t="s">
        <v>379</v>
      </c>
      <c r="C440" s="747"/>
      <c r="D440" s="174" t="s">
        <v>380</v>
      </c>
      <c r="E440" s="212">
        <v>0</v>
      </c>
      <c r="F440" s="212"/>
      <c r="G440" s="168">
        <f t="shared" si="285"/>
        <v>0</v>
      </c>
      <c r="H440" s="171"/>
      <c r="I440" s="172"/>
      <c r="J440" s="172"/>
      <c r="K440" s="104">
        <f t="shared" si="165"/>
        <v>0</v>
      </c>
      <c r="L440" s="104">
        <f t="shared" si="16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65" t="s">
        <v>383</v>
      </c>
      <c r="B441" s="739"/>
      <c r="C441" s="741"/>
      <c r="D441" s="226" t="s">
        <v>384</v>
      </c>
      <c r="E441" s="227">
        <v>4216.7000000000007</v>
      </c>
      <c r="F441" s="228">
        <f t="shared" ref="F441:J441" si="286">SUM(F442)</f>
        <v>-1135</v>
      </c>
      <c r="G441" s="229">
        <f t="shared" si="286"/>
        <v>3081.7000000000007</v>
      </c>
      <c r="H441" s="230">
        <f t="shared" si="286"/>
        <v>0</v>
      </c>
      <c r="I441" s="231">
        <f t="shared" si="286"/>
        <v>0</v>
      </c>
      <c r="J441" s="231">
        <f t="shared" si="286"/>
        <v>0</v>
      </c>
      <c r="K441" s="104">
        <f t="shared" si="165"/>
        <v>6163.4000000000015</v>
      </c>
      <c r="L441" s="104">
        <f t="shared" si="169"/>
        <v>3081.7000000000007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7" t="s">
        <v>389</v>
      </c>
      <c r="B442" s="234"/>
      <c r="C442" s="235"/>
      <c r="D442" s="218" t="s">
        <v>390</v>
      </c>
      <c r="E442" s="219">
        <v>4216.7000000000007</v>
      </c>
      <c r="F442" s="219">
        <v>-1135</v>
      </c>
      <c r="G442" s="168">
        <f>SUM(E442:F442)</f>
        <v>3081.7000000000007</v>
      </c>
      <c r="H442" s="220"/>
      <c r="I442" s="221"/>
      <c r="J442" s="221"/>
      <c r="K442" s="222">
        <f t="shared" si="165"/>
        <v>6163.4000000000015</v>
      </c>
      <c r="L442" s="222">
        <f t="shared" si="169"/>
        <v>3081.7000000000007</v>
      </c>
      <c r="M442" s="223"/>
      <c r="N442" s="223"/>
      <c r="O442" s="223"/>
      <c r="P442" s="223"/>
      <c r="Q442" s="223"/>
      <c r="R442" s="223"/>
      <c r="S442" s="223"/>
      <c r="T442" s="223"/>
      <c r="U442" s="223"/>
      <c r="V442" s="223"/>
      <c r="W442" s="223"/>
      <c r="X442" s="223"/>
      <c r="Y442" s="223"/>
      <c r="Z442" s="223"/>
      <c r="AA442" s="223"/>
      <c r="AB442" s="223"/>
      <c r="AC442" s="223"/>
      <c r="AD442" s="223"/>
      <c r="AE442" s="223"/>
      <c r="AF442" s="223"/>
      <c r="AG442" s="223"/>
      <c r="AH442" s="223"/>
      <c r="AI442" s="223"/>
      <c r="AJ442" s="223"/>
    </row>
    <row r="443" spans="1:36" ht="12.75" hidden="1" customHeight="1" x14ac:dyDescent="0.2">
      <c r="A443" s="765" t="s">
        <v>393</v>
      </c>
      <c r="B443" s="739"/>
      <c r="C443" s="741"/>
      <c r="D443" s="232" t="s">
        <v>394</v>
      </c>
      <c r="E443" s="227">
        <v>0</v>
      </c>
      <c r="F443" s="228">
        <f t="shared" ref="F443:J443" si="287">SUM(F444)</f>
        <v>0</v>
      </c>
      <c r="G443" s="229">
        <f t="shared" si="287"/>
        <v>0</v>
      </c>
      <c r="H443" s="230">
        <f t="shared" si="287"/>
        <v>0</v>
      </c>
      <c r="I443" s="231">
        <f t="shared" si="287"/>
        <v>0</v>
      </c>
      <c r="J443" s="231">
        <f t="shared" si="287"/>
        <v>0</v>
      </c>
      <c r="K443" s="104">
        <f t="shared" si="165"/>
        <v>0</v>
      </c>
      <c r="L443" s="104">
        <f t="shared" si="16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6"/>
      <c r="B444" s="752" t="s">
        <v>395</v>
      </c>
      <c r="C444" s="741"/>
      <c r="D444" s="237" t="s">
        <v>396</v>
      </c>
      <c r="E444" s="238">
        <v>0</v>
      </c>
      <c r="F444" s="239">
        <f t="shared" ref="F444:J444" si="288">SUM(F445:F449)</f>
        <v>0</v>
      </c>
      <c r="G444" s="240">
        <f t="shared" si="288"/>
        <v>0</v>
      </c>
      <c r="H444" s="241">
        <f t="shared" si="288"/>
        <v>0</v>
      </c>
      <c r="I444" s="242">
        <f t="shared" si="288"/>
        <v>0</v>
      </c>
      <c r="J444" s="242">
        <f t="shared" si="288"/>
        <v>0</v>
      </c>
      <c r="K444" s="104">
        <f t="shared" si="165"/>
        <v>0</v>
      </c>
      <c r="L444" s="104">
        <f t="shared" si="16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57" t="s">
        <v>397</v>
      </c>
      <c r="C445" s="747"/>
      <c r="D445" s="165" t="s">
        <v>398</v>
      </c>
      <c r="E445" s="212">
        <v>0</v>
      </c>
      <c r="F445" s="212"/>
      <c r="G445" s="224">
        <f t="shared" ref="G445:G449" si="289">SUM(F445,E445)</f>
        <v>0</v>
      </c>
      <c r="H445" s="175"/>
      <c r="I445" s="176"/>
      <c r="J445" s="176"/>
      <c r="K445" s="104">
        <f t="shared" si="165"/>
        <v>0</v>
      </c>
      <c r="L445" s="104">
        <f t="shared" si="16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57" t="s">
        <v>399</v>
      </c>
      <c r="C446" s="747"/>
      <c r="D446" s="165" t="s">
        <v>400</v>
      </c>
      <c r="E446" s="166">
        <v>0</v>
      </c>
      <c r="F446" s="167"/>
      <c r="G446" s="224">
        <f t="shared" si="289"/>
        <v>0</v>
      </c>
      <c r="H446" s="171">
        <f t="shared" ref="H446:H448" si="290">ROUND(F446*H$7, )</f>
        <v>0</v>
      </c>
      <c r="I446" s="172">
        <f t="shared" ref="I446:I448" si="291">ROUND(F446*I$7, )</f>
        <v>0</v>
      </c>
      <c r="J446" s="172">
        <f t="shared" ref="J446:J448" si="292">ROUND(F446*J$7, )</f>
        <v>0</v>
      </c>
      <c r="K446" s="104">
        <f t="shared" si="165"/>
        <v>0</v>
      </c>
      <c r="L446" s="104">
        <f t="shared" si="169"/>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57" t="s">
        <v>401</v>
      </c>
      <c r="C447" s="747"/>
      <c r="D447" s="165" t="s">
        <v>402</v>
      </c>
      <c r="E447" s="166">
        <v>0</v>
      </c>
      <c r="F447" s="167"/>
      <c r="G447" s="224">
        <f t="shared" si="289"/>
        <v>0</v>
      </c>
      <c r="H447" s="175">
        <f t="shared" si="290"/>
        <v>0</v>
      </c>
      <c r="I447" s="176">
        <f t="shared" si="291"/>
        <v>0</v>
      </c>
      <c r="J447" s="176">
        <f t="shared" si="292"/>
        <v>0</v>
      </c>
      <c r="K447" s="104">
        <f t="shared" si="165"/>
        <v>0</v>
      </c>
      <c r="L447" s="104">
        <f t="shared" si="169"/>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57" t="s">
        <v>403</v>
      </c>
      <c r="C448" s="747"/>
      <c r="D448" s="165" t="s">
        <v>404</v>
      </c>
      <c r="E448" s="166">
        <v>0</v>
      </c>
      <c r="F448" s="167"/>
      <c r="G448" s="224">
        <f t="shared" si="289"/>
        <v>0</v>
      </c>
      <c r="H448" s="175">
        <f t="shared" si="290"/>
        <v>0</v>
      </c>
      <c r="I448" s="176">
        <f t="shared" si="291"/>
        <v>0</v>
      </c>
      <c r="J448" s="176">
        <f t="shared" si="292"/>
        <v>0</v>
      </c>
      <c r="K448" s="104">
        <f t="shared" si="165"/>
        <v>0</v>
      </c>
      <c r="L448" s="104">
        <f t="shared" si="16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57" t="s">
        <v>405</v>
      </c>
      <c r="C449" s="747"/>
      <c r="D449" s="165" t="s">
        <v>406</v>
      </c>
      <c r="E449" s="166">
        <v>0</v>
      </c>
      <c r="F449" s="167"/>
      <c r="G449" s="224">
        <f t="shared" si="289"/>
        <v>0</v>
      </c>
      <c r="H449" s="171"/>
      <c r="I449" s="172"/>
      <c r="J449" s="172"/>
      <c r="K449" s="104">
        <f t="shared" si="165"/>
        <v>0</v>
      </c>
      <c r="L449" s="104">
        <f t="shared" si="16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65" t="s">
        <v>407</v>
      </c>
      <c r="B450" s="739"/>
      <c r="C450" s="741"/>
      <c r="D450" s="226" t="s">
        <v>408</v>
      </c>
      <c r="E450" s="227">
        <v>0</v>
      </c>
      <c r="F450" s="228">
        <f t="shared" ref="F450:J450" si="293">SUM(F451)</f>
        <v>0</v>
      </c>
      <c r="G450" s="229">
        <f t="shared" si="293"/>
        <v>0</v>
      </c>
      <c r="H450" s="230">
        <f t="shared" si="293"/>
        <v>0</v>
      </c>
      <c r="I450" s="231">
        <f t="shared" si="293"/>
        <v>0</v>
      </c>
      <c r="J450" s="231">
        <f t="shared" si="293"/>
        <v>0</v>
      </c>
      <c r="K450" s="104">
        <f t="shared" si="165"/>
        <v>0</v>
      </c>
      <c r="L450" s="104">
        <f t="shared" si="16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65" t="s">
        <v>409</v>
      </c>
      <c r="B451" s="739"/>
      <c r="C451" s="741"/>
      <c r="D451" s="226" t="s">
        <v>410</v>
      </c>
      <c r="E451" s="227">
        <v>0</v>
      </c>
      <c r="F451" s="228">
        <f t="shared" ref="F451:J451" si="294">SUM(F452:F454)</f>
        <v>0</v>
      </c>
      <c r="G451" s="229">
        <f t="shared" si="294"/>
        <v>0</v>
      </c>
      <c r="H451" s="230">
        <f t="shared" si="294"/>
        <v>0</v>
      </c>
      <c r="I451" s="231">
        <f t="shared" si="294"/>
        <v>0</v>
      </c>
      <c r="J451" s="231">
        <f t="shared" si="294"/>
        <v>0</v>
      </c>
      <c r="K451" s="104">
        <f t="shared" si="165"/>
        <v>0</v>
      </c>
      <c r="L451" s="104">
        <f t="shared" si="16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57" t="s">
        <v>419</v>
      </c>
      <c r="C452" s="747"/>
      <c r="D452" s="165" t="s">
        <v>420</v>
      </c>
      <c r="E452" s="166">
        <v>0</v>
      </c>
      <c r="F452" s="167"/>
      <c r="G452" s="224">
        <f t="shared" ref="G452:G454" si="295">SUM(F452,E452)</f>
        <v>0</v>
      </c>
      <c r="H452" s="171"/>
      <c r="I452" s="172"/>
      <c r="J452" s="172"/>
      <c r="K452" s="104">
        <f t="shared" si="165"/>
        <v>0</v>
      </c>
      <c r="L452" s="104">
        <f t="shared" si="16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57" t="s">
        <v>421</v>
      </c>
      <c r="C453" s="747"/>
      <c r="D453" s="174" t="s">
        <v>422</v>
      </c>
      <c r="E453" s="166">
        <v>0</v>
      </c>
      <c r="F453" s="167"/>
      <c r="G453" s="224">
        <f t="shared" si="295"/>
        <v>0</v>
      </c>
      <c r="H453" s="175"/>
      <c r="I453" s="176"/>
      <c r="J453" s="176"/>
      <c r="K453" s="104">
        <f t="shared" si="165"/>
        <v>0</v>
      </c>
      <c r="L453" s="104">
        <f t="shared" si="16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57" t="s">
        <v>423</v>
      </c>
      <c r="C454" s="747"/>
      <c r="D454" s="165" t="s">
        <v>424</v>
      </c>
      <c r="E454" s="166">
        <v>0</v>
      </c>
      <c r="F454" s="167"/>
      <c r="G454" s="224">
        <f t="shared" si="295"/>
        <v>0</v>
      </c>
      <c r="H454" s="175"/>
      <c r="I454" s="176"/>
      <c r="J454" s="176"/>
      <c r="K454" s="104">
        <f t="shared" si="165"/>
        <v>0</v>
      </c>
      <c r="L454" s="104">
        <f t="shared" si="16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5" t="s">
        <v>427</v>
      </c>
      <c r="B455" s="739"/>
      <c r="C455" s="741"/>
      <c r="D455" s="226" t="s">
        <v>428</v>
      </c>
      <c r="E455" s="227">
        <v>191696.3</v>
      </c>
      <c r="F455" s="228">
        <f t="shared" ref="F455:J457" si="296">SUM(F456)</f>
        <v>-5129</v>
      </c>
      <c r="G455" s="229">
        <f t="shared" si="296"/>
        <v>186567.3</v>
      </c>
      <c r="H455" s="230">
        <f t="shared" si="296"/>
        <v>0</v>
      </c>
      <c r="I455" s="231">
        <f t="shared" si="296"/>
        <v>0</v>
      </c>
      <c r="J455" s="231">
        <f t="shared" si="296"/>
        <v>0</v>
      </c>
      <c r="K455" s="104">
        <f t="shared" si="165"/>
        <v>373134.6</v>
      </c>
      <c r="L455" s="104">
        <f t="shared" si="169"/>
        <v>186567.3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65" t="s">
        <v>429</v>
      </c>
      <c r="B456" s="739"/>
      <c r="C456" s="741"/>
      <c r="D456" s="226" t="s">
        <v>430</v>
      </c>
      <c r="E456" s="227">
        <v>191696.3</v>
      </c>
      <c r="F456" s="228">
        <f t="shared" si="296"/>
        <v>-5129</v>
      </c>
      <c r="G456" s="229">
        <f t="shared" si="296"/>
        <v>186567.3</v>
      </c>
      <c r="H456" s="230">
        <f t="shared" si="296"/>
        <v>0</v>
      </c>
      <c r="I456" s="231">
        <f t="shared" si="296"/>
        <v>0</v>
      </c>
      <c r="J456" s="231">
        <f t="shared" si="296"/>
        <v>0</v>
      </c>
      <c r="K456" s="104">
        <f t="shared" si="165"/>
        <v>373134.6</v>
      </c>
      <c r="L456" s="104">
        <f t="shared" si="169"/>
        <v>186567.3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65" t="s">
        <v>431</v>
      </c>
      <c r="B457" s="739"/>
      <c r="C457" s="741"/>
      <c r="D457" s="226" t="s">
        <v>432</v>
      </c>
      <c r="E457" s="227">
        <v>191696.3</v>
      </c>
      <c r="F457" s="228">
        <f t="shared" si="296"/>
        <v>-5129</v>
      </c>
      <c r="G457" s="229">
        <f t="shared" si="296"/>
        <v>186567.3</v>
      </c>
      <c r="H457" s="230">
        <f t="shared" si="296"/>
        <v>0</v>
      </c>
      <c r="I457" s="231">
        <f t="shared" si="296"/>
        <v>0</v>
      </c>
      <c r="J457" s="231">
        <f t="shared" si="296"/>
        <v>0</v>
      </c>
      <c r="K457" s="104">
        <f t="shared" si="165"/>
        <v>373134.6</v>
      </c>
      <c r="L457" s="104">
        <f t="shared" si="169"/>
        <v>186567.3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65" t="s">
        <v>433</v>
      </c>
      <c r="B458" s="739"/>
      <c r="C458" s="741"/>
      <c r="D458" s="226" t="s">
        <v>434</v>
      </c>
      <c r="E458" s="227">
        <v>191696.3</v>
      </c>
      <c r="F458" s="228">
        <f t="shared" ref="F458:G458" si="297">SUM(F459:F465,F469:F474,F478:F479,F483:F484,F492:F493,F486:F490)</f>
        <v>-5129</v>
      </c>
      <c r="G458" s="229">
        <f t="shared" si="297"/>
        <v>186567.3</v>
      </c>
      <c r="H458" s="230">
        <f t="shared" ref="H458:J458" si="298">SUM(H459:H465,H469:H474,H478:H479,H483:H490,H492)</f>
        <v>0</v>
      </c>
      <c r="I458" s="231">
        <f t="shared" si="298"/>
        <v>0</v>
      </c>
      <c r="J458" s="231">
        <f t="shared" si="298"/>
        <v>0</v>
      </c>
      <c r="K458" s="104">
        <f t="shared" si="165"/>
        <v>373134.6</v>
      </c>
      <c r="L458" s="104">
        <f t="shared" si="169"/>
        <v>186567.3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4">
        <f t="shared" ref="G459:G464" si="299">SUM(F459,E459)</f>
        <v>0</v>
      </c>
      <c r="H459" s="192"/>
      <c r="I459" s="193"/>
      <c r="J459" s="193"/>
      <c r="K459" s="104">
        <f t="shared" si="165"/>
        <v>0</v>
      </c>
      <c r="L459" s="104">
        <f t="shared" si="16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4">
        <f t="shared" si="299"/>
        <v>0</v>
      </c>
      <c r="H460" s="192"/>
      <c r="I460" s="193"/>
      <c r="J460" s="193"/>
      <c r="K460" s="104">
        <f t="shared" si="165"/>
        <v>0</v>
      </c>
      <c r="L460" s="104">
        <f t="shared" si="169"/>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4">
        <f t="shared" si="299"/>
        <v>0</v>
      </c>
      <c r="H461" s="192"/>
      <c r="I461" s="193"/>
      <c r="J461" s="193"/>
      <c r="K461" s="104">
        <f t="shared" si="165"/>
        <v>0</v>
      </c>
      <c r="L461" s="104">
        <f t="shared" si="169"/>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4">
        <f t="shared" si="299"/>
        <v>0</v>
      </c>
      <c r="H462" s="192"/>
      <c r="I462" s="193"/>
      <c r="J462" s="193"/>
      <c r="K462" s="104">
        <f t="shared" si="165"/>
        <v>0</v>
      </c>
      <c r="L462" s="104">
        <f t="shared" si="169"/>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57" t="s">
        <v>443</v>
      </c>
      <c r="C463" s="747"/>
      <c r="D463" s="165" t="s">
        <v>444</v>
      </c>
      <c r="E463" s="166">
        <v>0</v>
      </c>
      <c r="F463" s="167"/>
      <c r="G463" s="224">
        <f t="shared" si="299"/>
        <v>0</v>
      </c>
      <c r="H463" s="171"/>
      <c r="I463" s="172"/>
      <c r="J463" s="172"/>
      <c r="K463" s="104">
        <f t="shared" si="165"/>
        <v>0</v>
      </c>
      <c r="L463" s="104">
        <f t="shared" si="169"/>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57" t="s">
        <v>445</v>
      </c>
      <c r="C464" s="747"/>
      <c r="D464" s="165" t="s">
        <v>446</v>
      </c>
      <c r="E464" s="166">
        <v>0</v>
      </c>
      <c r="F464" s="167"/>
      <c r="G464" s="224">
        <f t="shared" si="299"/>
        <v>0</v>
      </c>
      <c r="H464" s="171"/>
      <c r="I464" s="172"/>
      <c r="J464" s="172"/>
      <c r="K464" s="104">
        <f t="shared" si="165"/>
        <v>0</v>
      </c>
      <c r="L464" s="104">
        <f t="shared" si="16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3"/>
      <c r="B465" s="752" t="s">
        <v>698</v>
      </c>
      <c r="C465" s="741"/>
      <c r="D465" s="237" t="s">
        <v>448</v>
      </c>
      <c r="E465" s="238">
        <v>0</v>
      </c>
      <c r="F465" s="239">
        <f t="shared" ref="F465:J465" si="300">SUM(F466:F468)</f>
        <v>0</v>
      </c>
      <c r="G465" s="240">
        <f t="shared" si="300"/>
        <v>0</v>
      </c>
      <c r="H465" s="241">
        <f t="shared" si="300"/>
        <v>0</v>
      </c>
      <c r="I465" s="242">
        <f t="shared" si="300"/>
        <v>0</v>
      </c>
      <c r="J465" s="242">
        <f t="shared" si="300"/>
        <v>0</v>
      </c>
      <c r="K465" s="104">
        <f t="shared" si="165"/>
        <v>0</v>
      </c>
      <c r="L465" s="104">
        <f t="shared" si="16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708" t="s">
        <v>449</v>
      </c>
      <c r="D466" s="165" t="s">
        <v>450</v>
      </c>
      <c r="E466" s="166">
        <v>0</v>
      </c>
      <c r="F466" s="167"/>
      <c r="G466" s="224">
        <f t="shared" ref="G466:G473" si="301">SUM(F466,E466)</f>
        <v>0</v>
      </c>
      <c r="H466" s="171"/>
      <c r="I466" s="172"/>
      <c r="J466" s="172"/>
      <c r="K466" s="104">
        <f t="shared" si="165"/>
        <v>0</v>
      </c>
      <c r="L466" s="104">
        <f t="shared" si="16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0" t="s">
        <v>451</v>
      </c>
      <c r="D467" s="244" t="s">
        <v>452</v>
      </c>
      <c r="E467" s="166">
        <v>0</v>
      </c>
      <c r="F467" s="167"/>
      <c r="G467" s="224">
        <f t="shared" si="301"/>
        <v>0</v>
      </c>
      <c r="H467" s="171"/>
      <c r="I467" s="172"/>
      <c r="J467" s="172"/>
      <c r="K467" s="104">
        <f t="shared" si="165"/>
        <v>0</v>
      </c>
      <c r="L467" s="104">
        <f t="shared" si="16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0" t="s">
        <v>453</v>
      </c>
      <c r="D468" s="244" t="s">
        <v>454</v>
      </c>
      <c r="E468" s="166">
        <v>0</v>
      </c>
      <c r="F468" s="167"/>
      <c r="G468" s="224">
        <f t="shared" si="301"/>
        <v>0</v>
      </c>
      <c r="H468" s="171"/>
      <c r="I468" s="172"/>
      <c r="J468" s="172"/>
      <c r="K468" s="104">
        <f t="shared" si="165"/>
        <v>0</v>
      </c>
      <c r="L468" s="104">
        <f t="shared" si="16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57" t="s">
        <v>455</v>
      </c>
      <c r="C469" s="747"/>
      <c r="D469" s="165" t="s">
        <v>456</v>
      </c>
      <c r="E469" s="166">
        <v>0</v>
      </c>
      <c r="F469" s="167"/>
      <c r="G469" s="224">
        <f t="shared" si="301"/>
        <v>0</v>
      </c>
      <c r="H469" s="171"/>
      <c r="I469" s="172"/>
      <c r="J469" s="172"/>
      <c r="K469" s="104">
        <f t="shared" si="165"/>
        <v>0</v>
      </c>
      <c r="L469" s="104">
        <f t="shared" si="16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57" t="s">
        <v>457</v>
      </c>
      <c r="C470" s="747"/>
      <c r="D470" s="165" t="s">
        <v>458</v>
      </c>
      <c r="E470" s="166">
        <v>0</v>
      </c>
      <c r="F470" s="167"/>
      <c r="G470" s="224">
        <f t="shared" si="301"/>
        <v>0</v>
      </c>
      <c r="H470" s="171"/>
      <c r="I470" s="172"/>
      <c r="J470" s="172"/>
      <c r="K470" s="104">
        <f t="shared" si="165"/>
        <v>0</v>
      </c>
      <c r="L470" s="104">
        <f t="shared" si="16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57" t="s">
        <v>459</v>
      </c>
      <c r="C471" s="747"/>
      <c r="D471" s="174" t="s">
        <v>460</v>
      </c>
      <c r="E471" s="166">
        <v>33744.400000000001</v>
      </c>
      <c r="F471" s="212"/>
      <c r="G471" s="224">
        <f t="shared" si="301"/>
        <v>33744.400000000001</v>
      </c>
      <c r="H471" s="198"/>
      <c r="I471" s="199"/>
      <c r="J471" s="199"/>
      <c r="K471" s="104">
        <f t="shared" si="165"/>
        <v>67488.800000000003</v>
      </c>
      <c r="L471" s="104">
        <f t="shared" si="169"/>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57" t="s">
        <v>461</v>
      </c>
      <c r="C472" s="747"/>
      <c r="D472" s="165" t="s">
        <v>462</v>
      </c>
      <c r="E472" s="166">
        <v>0</v>
      </c>
      <c r="F472" s="167"/>
      <c r="G472" s="224">
        <f t="shared" si="301"/>
        <v>0</v>
      </c>
      <c r="H472" s="171"/>
      <c r="I472" s="172"/>
      <c r="J472" s="172"/>
      <c r="K472" s="104">
        <f t="shared" si="165"/>
        <v>0</v>
      </c>
      <c r="L472" s="104">
        <f t="shared" si="16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57" t="s">
        <v>463</v>
      </c>
      <c r="C473" s="747"/>
      <c r="D473" s="165" t="s">
        <v>464</v>
      </c>
      <c r="E473" s="166">
        <v>0</v>
      </c>
      <c r="F473" s="167"/>
      <c r="G473" s="224">
        <f t="shared" si="301"/>
        <v>0</v>
      </c>
      <c r="H473" s="171"/>
      <c r="I473" s="172"/>
      <c r="J473" s="172"/>
      <c r="K473" s="104">
        <f t="shared" si="165"/>
        <v>0</v>
      </c>
      <c r="L473" s="104">
        <f t="shared" si="16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3"/>
      <c r="B474" s="752" t="s">
        <v>699</v>
      </c>
      <c r="C474" s="741"/>
      <c r="D474" s="237" t="s">
        <v>466</v>
      </c>
      <c r="E474" s="238">
        <v>19148</v>
      </c>
      <c r="F474" s="239">
        <f t="shared" ref="F474:J474" si="302">SUM(F475:F477)</f>
        <v>-5215</v>
      </c>
      <c r="G474" s="240">
        <f t="shared" si="302"/>
        <v>13933</v>
      </c>
      <c r="H474" s="241">
        <f t="shared" si="302"/>
        <v>0</v>
      </c>
      <c r="I474" s="242">
        <f t="shared" si="302"/>
        <v>0</v>
      </c>
      <c r="J474" s="242">
        <f t="shared" si="302"/>
        <v>0</v>
      </c>
      <c r="K474" s="104">
        <f t="shared" si="165"/>
        <v>27866</v>
      </c>
      <c r="L474" s="104">
        <f t="shared" si="169"/>
        <v>13933</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0" t="s">
        <v>467</v>
      </c>
      <c r="D475" s="244" t="s">
        <v>468</v>
      </c>
      <c r="E475" s="166">
        <v>1148</v>
      </c>
      <c r="F475" s="212"/>
      <c r="G475" s="224">
        <f t="shared" ref="G475:G478" si="303">SUM(F475,E475)</f>
        <v>1148</v>
      </c>
      <c r="H475" s="171"/>
      <c r="I475" s="172"/>
      <c r="J475" s="172"/>
      <c r="K475" s="104">
        <f t="shared" si="165"/>
        <v>2296</v>
      </c>
      <c r="L475" s="104">
        <f t="shared" si="169"/>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0" t="s">
        <v>469</v>
      </c>
      <c r="D476" s="244" t="s">
        <v>470</v>
      </c>
      <c r="E476" s="166">
        <v>11665</v>
      </c>
      <c r="F476" s="166">
        <f>-1510-5215</f>
        <v>-6725</v>
      </c>
      <c r="G476" s="224">
        <f t="shared" si="303"/>
        <v>4940</v>
      </c>
      <c r="H476" s="171"/>
      <c r="I476" s="172"/>
      <c r="J476" s="172"/>
      <c r="K476" s="104">
        <f t="shared" si="165"/>
        <v>9880</v>
      </c>
      <c r="L476" s="104">
        <f t="shared" si="169"/>
        <v>4940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0" t="s">
        <v>471</v>
      </c>
      <c r="D477" s="244" t="s">
        <v>472</v>
      </c>
      <c r="E477" s="166">
        <v>6335</v>
      </c>
      <c r="F477" s="166">
        <f>7845-6335</f>
        <v>1510</v>
      </c>
      <c r="G477" s="224">
        <f t="shared" si="303"/>
        <v>7845</v>
      </c>
      <c r="H477" s="171"/>
      <c r="I477" s="172"/>
      <c r="J477" s="172"/>
      <c r="K477" s="104">
        <f t="shared" si="165"/>
        <v>15690</v>
      </c>
      <c r="L477" s="104">
        <f t="shared" si="169"/>
        <v>7845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57" t="s">
        <v>473</v>
      </c>
      <c r="C478" s="747"/>
      <c r="D478" s="165" t="s">
        <v>474</v>
      </c>
      <c r="E478" s="166">
        <v>0</v>
      </c>
      <c r="F478" s="167"/>
      <c r="G478" s="224">
        <f t="shared" si="303"/>
        <v>0</v>
      </c>
      <c r="H478" s="171"/>
      <c r="I478" s="172"/>
      <c r="J478" s="172"/>
      <c r="K478" s="104">
        <f t="shared" si="165"/>
        <v>0</v>
      </c>
      <c r="L478" s="104">
        <f t="shared" si="16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3"/>
      <c r="B479" s="752" t="s">
        <v>700</v>
      </c>
      <c r="C479" s="741"/>
      <c r="D479" s="237" t="s">
        <v>476</v>
      </c>
      <c r="E479" s="238">
        <v>0</v>
      </c>
      <c r="F479" s="239">
        <f t="shared" ref="F479:J479" si="304">SUM(F480:F482)</f>
        <v>0</v>
      </c>
      <c r="G479" s="240">
        <f t="shared" si="304"/>
        <v>0</v>
      </c>
      <c r="H479" s="241">
        <f t="shared" si="304"/>
        <v>0</v>
      </c>
      <c r="I479" s="242">
        <f t="shared" si="304"/>
        <v>0</v>
      </c>
      <c r="J479" s="242">
        <f t="shared" si="304"/>
        <v>0</v>
      </c>
      <c r="K479" s="104">
        <f t="shared" si="165"/>
        <v>0</v>
      </c>
      <c r="L479" s="104">
        <f t="shared" si="169"/>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0" t="s">
        <v>477</v>
      </c>
      <c r="D480" s="244" t="s">
        <v>478</v>
      </c>
      <c r="E480" s="166">
        <v>0</v>
      </c>
      <c r="F480" s="167"/>
      <c r="G480" s="224">
        <f t="shared" ref="G480:G483" si="305">SUM(F480,E480)</f>
        <v>0</v>
      </c>
      <c r="H480" s="171"/>
      <c r="I480" s="172"/>
      <c r="J480" s="172"/>
      <c r="K480" s="104">
        <f t="shared" si="165"/>
        <v>0</v>
      </c>
      <c r="L480" s="104">
        <f t="shared" si="16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0" t="s">
        <v>479</v>
      </c>
      <c r="D481" s="244" t="s">
        <v>480</v>
      </c>
      <c r="E481" s="166">
        <v>0</v>
      </c>
      <c r="F481" s="167"/>
      <c r="G481" s="224">
        <f t="shared" si="305"/>
        <v>0</v>
      </c>
      <c r="H481" s="171"/>
      <c r="I481" s="172"/>
      <c r="J481" s="172"/>
      <c r="K481" s="104">
        <f t="shared" si="165"/>
        <v>0</v>
      </c>
      <c r="L481" s="104">
        <f t="shared" si="169"/>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0" t="s">
        <v>481</v>
      </c>
      <c r="D482" s="244" t="s">
        <v>482</v>
      </c>
      <c r="E482" s="166">
        <v>0</v>
      </c>
      <c r="F482" s="167"/>
      <c r="G482" s="224">
        <f t="shared" si="305"/>
        <v>0</v>
      </c>
      <c r="H482" s="171"/>
      <c r="I482" s="172"/>
      <c r="J482" s="172"/>
      <c r="K482" s="104">
        <f t="shared" si="165"/>
        <v>0</v>
      </c>
      <c r="L482" s="104">
        <f t="shared" si="16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57" t="s">
        <v>483</v>
      </c>
      <c r="C483" s="747"/>
      <c r="D483" s="165" t="s">
        <v>484</v>
      </c>
      <c r="E483" s="166">
        <v>0</v>
      </c>
      <c r="F483" s="167"/>
      <c r="G483" s="224">
        <f t="shared" si="305"/>
        <v>0</v>
      </c>
      <c r="H483" s="171"/>
      <c r="I483" s="172"/>
      <c r="J483" s="172"/>
      <c r="K483" s="104">
        <f t="shared" si="165"/>
        <v>0</v>
      </c>
      <c r="L483" s="104">
        <f t="shared" si="16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3"/>
      <c r="B484" s="752" t="s">
        <v>519</v>
      </c>
      <c r="C484" s="741"/>
      <c r="D484" s="237" t="s">
        <v>520</v>
      </c>
      <c r="E484" s="238">
        <v>0</v>
      </c>
      <c r="F484" s="239">
        <f t="shared" ref="F484:G484" si="306">F485</f>
        <v>0</v>
      </c>
      <c r="G484" s="240">
        <f t="shared" si="306"/>
        <v>0</v>
      </c>
      <c r="H484" s="104"/>
      <c r="I484" s="104"/>
      <c r="J484" s="11"/>
      <c r="K484" s="11"/>
      <c r="L484" s="11">
        <f t="shared" si="16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708" t="s">
        <v>523</v>
      </c>
      <c r="D485" s="165" t="s">
        <v>524</v>
      </c>
      <c r="E485" s="166">
        <v>0</v>
      </c>
      <c r="F485" s="167"/>
      <c r="G485" s="224">
        <f t="shared" ref="G485:G493" si="307">SUM(F485,E485)</f>
        <v>0</v>
      </c>
      <c r="H485" s="198"/>
      <c r="I485" s="199"/>
      <c r="J485" s="199"/>
      <c r="K485" s="104">
        <f t="shared" ref="K485:K541" si="308">SUM(E485:G485)</f>
        <v>0</v>
      </c>
      <c r="L485" s="104">
        <f t="shared" si="16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57" t="s">
        <v>485</v>
      </c>
      <c r="C486" s="747"/>
      <c r="D486" s="165" t="s">
        <v>486</v>
      </c>
      <c r="E486" s="212">
        <v>0</v>
      </c>
      <c r="F486" s="212"/>
      <c r="G486" s="224">
        <f t="shared" si="307"/>
        <v>0</v>
      </c>
      <c r="H486" s="198"/>
      <c r="I486" s="199"/>
      <c r="J486" s="199"/>
      <c r="K486" s="104">
        <f t="shared" si="308"/>
        <v>0</v>
      </c>
      <c r="L486" s="104">
        <f t="shared" si="16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57" t="s">
        <v>525</v>
      </c>
      <c r="C487" s="747"/>
      <c r="D487" s="165" t="s">
        <v>526</v>
      </c>
      <c r="E487" s="166">
        <v>0</v>
      </c>
      <c r="F487" s="167"/>
      <c r="G487" s="224">
        <f t="shared" si="307"/>
        <v>0</v>
      </c>
      <c r="H487" s="198"/>
      <c r="I487" s="199"/>
      <c r="J487" s="199"/>
      <c r="K487" s="104">
        <f t="shared" si="308"/>
        <v>0</v>
      </c>
      <c r="L487" s="104">
        <f t="shared" si="16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57" t="s">
        <v>527</v>
      </c>
      <c r="C488" s="747"/>
      <c r="D488" s="165" t="s">
        <v>528</v>
      </c>
      <c r="E488" s="166">
        <v>0</v>
      </c>
      <c r="F488" s="167"/>
      <c r="G488" s="224">
        <f t="shared" si="307"/>
        <v>0</v>
      </c>
      <c r="H488" s="198"/>
      <c r="I488" s="199"/>
      <c r="J488" s="199"/>
      <c r="K488" s="104">
        <f t="shared" si="308"/>
        <v>0</v>
      </c>
      <c r="L488" s="104">
        <f t="shared" si="16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57" t="s">
        <v>517</v>
      </c>
      <c r="C489" s="747"/>
      <c r="D489" s="165" t="s">
        <v>529</v>
      </c>
      <c r="E489" s="166">
        <v>0</v>
      </c>
      <c r="F489" s="167"/>
      <c r="G489" s="224">
        <f t="shared" si="307"/>
        <v>0</v>
      </c>
      <c r="H489" s="198"/>
      <c r="I489" s="199"/>
      <c r="J489" s="199"/>
      <c r="K489" s="104">
        <f t="shared" si="308"/>
        <v>0</v>
      </c>
      <c r="L489" s="104">
        <f t="shared" si="169"/>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57" t="s">
        <v>530</v>
      </c>
      <c r="C490" s="747"/>
      <c r="D490" s="165" t="s">
        <v>531</v>
      </c>
      <c r="E490" s="166">
        <v>0</v>
      </c>
      <c r="F490" s="167">
        <f>F491</f>
        <v>0</v>
      </c>
      <c r="G490" s="224">
        <f t="shared" si="307"/>
        <v>0</v>
      </c>
      <c r="H490" s="196">
        <f t="shared" ref="H490:J490" si="309">H491</f>
        <v>0</v>
      </c>
      <c r="I490" s="197">
        <f t="shared" si="309"/>
        <v>0</v>
      </c>
      <c r="J490" s="197">
        <f t="shared" si="309"/>
        <v>0</v>
      </c>
      <c r="K490" s="104">
        <f t="shared" si="308"/>
        <v>0</v>
      </c>
      <c r="L490" s="104">
        <f t="shared" si="169"/>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5"/>
      <c r="C491" s="246" t="s">
        <v>534</v>
      </c>
      <c r="D491" s="165" t="s">
        <v>535</v>
      </c>
      <c r="E491" s="166">
        <v>0</v>
      </c>
      <c r="F491" s="167"/>
      <c r="G491" s="224">
        <f t="shared" si="307"/>
        <v>0</v>
      </c>
      <c r="H491" s="198"/>
      <c r="I491" s="199"/>
      <c r="J491" s="199"/>
      <c r="K491" s="104">
        <f t="shared" si="308"/>
        <v>0</v>
      </c>
      <c r="L491" s="104">
        <f t="shared" si="16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57" t="s">
        <v>536</v>
      </c>
      <c r="C492" s="747"/>
      <c r="D492" s="174" t="s">
        <v>537</v>
      </c>
      <c r="E492" s="166">
        <v>133042.79999999999</v>
      </c>
      <c r="F492" s="212"/>
      <c r="G492" s="224">
        <f t="shared" si="307"/>
        <v>133042.79999999999</v>
      </c>
      <c r="H492" s="198"/>
      <c r="I492" s="199"/>
      <c r="J492" s="199"/>
      <c r="K492" s="104">
        <f t="shared" si="308"/>
        <v>266085.59999999998</v>
      </c>
      <c r="L492" s="104">
        <f t="shared" si="169"/>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57" t="s">
        <v>538</v>
      </c>
      <c r="C493" s="747"/>
      <c r="D493" s="174" t="s">
        <v>539</v>
      </c>
      <c r="E493" s="166">
        <v>5761.1</v>
      </c>
      <c r="F493" s="687">
        <v>86</v>
      </c>
      <c r="G493" s="224">
        <f t="shared" si="307"/>
        <v>5847.1</v>
      </c>
      <c r="H493" s="198"/>
      <c r="I493" s="199"/>
      <c r="J493" s="199"/>
      <c r="K493" s="104">
        <f t="shared" si="308"/>
        <v>11694.2</v>
      </c>
      <c r="L493" s="104">
        <f t="shared" si="169"/>
        <v>5847.1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65" t="s">
        <v>552</v>
      </c>
      <c r="B494" s="739"/>
      <c r="C494" s="741"/>
      <c r="D494" s="232" t="s">
        <v>553</v>
      </c>
      <c r="E494" s="227">
        <v>0</v>
      </c>
      <c r="F494" s="228">
        <f t="shared" ref="F494:J494" si="310">SUM(F495,F500,F505,F509,F513,F517,F521,F526,F530,F534,F538)</f>
        <v>0</v>
      </c>
      <c r="G494" s="229">
        <f t="shared" si="310"/>
        <v>0</v>
      </c>
      <c r="H494" s="230">
        <f t="shared" si="310"/>
        <v>0</v>
      </c>
      <c r="I494" s="231">
        <f t="shared" si="310"/>
        <v>0</v>
      </c>
      <c r="J494" s="231">
        <f t="shared" si="310"/>
        <v>0</v>
      </c>
      <c r="K494" s="104">
        <f t="shared" si="308"/>
        <v>0</v>
      </c>
      <c r="L494" s="104">
        <f t="shared" si="16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7"/>
      <c r="B495" s="752" t="s">
        <v>554</v>
      </c>
      <c r="C495" s="741"/>
      <c r="D495" s="237" t="s">
        <v>555</v>
      </c>
      <c r="E495" s="238">
        <v>0</v>
      </c>
      <c r="F495" s="239">
        <f t="shared" ref="F495:J495" si="311">SUM(F496:F499)</f>
        <v>0</v>
      </c>
      <c r="G495" s="240">
        <f t="shared" si="311"/>
        <v>0</v>
      </c>
      <c r="H495" s="241">
        <f t="shared" si="311"/>
        <v>0</v>
      </c>
      <c r="I495" s="242">
        <f t="shared" si="311"/>
        <v>0</v>
      </c>
      <c r="J495" s="242">
        <f t="shared" si="311"/>
        <v>0</v>
      </c>
      <c r="K495" s="104">
        <f t="shared" si="308"/>
        <v>0</v>
      </c>
      <c r="L495" s="104">
        <f t="shared" si="16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48" t="s">
        <v>556</v>
      </c>
      <c r="D496" s="249" t="s">
        <v>557</v>
      </c>
      <c r="E496" s="212">
        <v>0</v>
      </c>
      <c r="F496" s="212"/>
      <c r="G496" s="168">
        <f t="shared" ref="G496:G499" si="312">SUM(F496,E496)</f>
        <v>0</v>
      </c>
      <c r="H496" s="198"/>
      <c r="I496" s="199"/>
      <c r="J496" s="199"/>
      <c r="K496" s="104">
        <f t="shared" si="308"/>
        <v>0</v>
      </c>
      <c r="L496" s="104">
        <f t="shared" si="16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5"/>
      <c r="B497" s="194"/>
      <c r="C497" s="210" t="s">
        <v>558</v>
      </c>
      <c r="D497" s="244" t="s">
        <v>559</v>
      </c>
      <c r="E497" s="212">
        <v>0</v>
      </c>
      <c r="F497" s="212"/>
      <c r="G497" s="168">
        <f t="shared" si="312"/>
        <v>0</v>
      </c>
      <c r="H497" s="198"/>
      <c r="I497" s="199"/>
      <c r="J497" s="199"/>
      <c r="K497" s="104">
        <f t="shared" si="308"/>
        <v>0</v>
      </c>
      <c r="L497" s="104">
        <f t="shared" si="169"/>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5"/>
      <c r="B498" s="194"/>
      <c r="C498" s="250" t="s">
        <v>560</v>
      </c>
      <c r="D498" s="251" t="s">
        <v>561</v>
      </c>
      <c r="E498" s="252">
        <v>0</v>
      </c>
      <c r="F498" s="252"/>
      <c r="G498" s="168">
        <f t="shared" si="312"/>
        <v>0</v>
      </c>
      <c r="H498" s="253"/>
      <c r="I498" s="254"/>
      <c r="J498" s="254"/>
      <c r="K498" s="104">
        <f t="shared" si="308"/>
        <v>0</v>
      </c>
      <c r="L498" s="104">
        <f t="shared" si="169"/>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50" t="s">
        <v>562</v>
      </c>
      <c r="D499" s="251" t="s">
        <v>563</v>
      </c>
      <c r="E499" s="252">
        <v>0</v>
      </c>
      <c r="F499" s="252"/>
      <c r="G499" s="168">
        <f t="shared" si="312"/>
        <v>0</v>
      </c>
      <c r="H499" s="253"/>
      <c r="I499" s="254"/>
      <c r="J499" s="254"/>
      <c r="K499" s="104">
        <f t="shared" si="308"/>
        <v>0</v>
      </c>
      <c r="L499" s="104">
        <f t="shared" si="169"/>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7"/>
      <c r="B500" s="752" t="s">
        <v>564</v>
      </c>
      <c r="C500" s="741"/>
      <c r="D500" s="237" t="s">
        <v>565</v>
      </c>
      <c r="E500" s="238">
        <v>0</v>
      </c>
      <c r="F500" s="239">
        <f t="shared" ref="F500:J500" si="313">SUM(F501:F504)</f>
        <v>0</v>
      </c>
      <c r="G500" s="240">
        <f t="shared" si="313"/>
        <v>0</v>
      </c>
      <c r="H500" s="241">
        <f t="shared" si="313"/>
        <v>0</v>
      </c>
      <c r="I500" s="242">
        <f t="shared" si="313"/>
        <v>0</v>
      </c>
      <c r="J500" s="242">
        <f t="shared" si="313"/>
        <v>0</v>
      </c>
      <c r="K500" s="104">
        <f t="shared" si="308"/>
        <v>0</v>
      </c>
      <c r="L500" s="104">
        <f t="shared" si="169"/>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48" t="s">
        <v>556</v>
      </c>
      <c r="D501" s="249" t="s">
        <v>566</v>
      </c>
      <c r="E501" s="255">
        <v>0</v>
      </c>
      <c r="F501" s="255"/>
      <c r="G501" s="168">
        <f t="shared" ref="G501:G504" si="314">SUM(F501,E501)</f>
        <v>0</v>
      </c>
      <c r="H501" s="256"/>
      <c r="I501" s="257"/>
      <c r="J501" s="257"/>
      <c r="K501" s="104">
        <f t="shared" si="308"/>
        <v>0</v>
      </c>
      <c r="L501" s="104">
        <f t="shared" si="169"/>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48" t="s">
        <v>558</v>
      </c>
      <c r="D502" s="249" t="s">
        <v>567</v>
      </c>
      <c r="E502" s="212">
        <v>0</v>
      </c>
      <c r="F502" s="212"/>
      <c r="G502" s="168">
        <f t="shared" si="314"/>
        <v>0</v>
      </c>
      <c r="H502" s="198"/>
      <c r="I502" s="199"/>
      <c r="J502" s="199"/>
      <c r="K502" s="104">
        <f t="shared" si="308"/>
        <v>0</v>
      </c>
      <c r="L502" s="104">
        <f t="shared" si="16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5"/>
      <c r="B503" s="194"/>
      <c r="C503" s="250" t="s">
        <v>560</v>
      </c>
      <c r="D503" s="251" t="s">
        <v>568</v>
      </c>
      <c r="E503" s="252">
        <v>0</v>
      </c>
      <c r="F503" s="252"/>
      <c r="G503" s="168">
        <f t="shared" si="314"/>
        <v>0</v>
      </c>
      <c r="H503" s="253"/>
      <c r="I503" s="254"/>
      <c r="J503" s="254"/>
      <c r="K503" s="104">
        <f t="shared" si="308"/>
        <v>0</v>
      </c>
      <c r="L503" s="104">
        <f t="shared" si="169"/>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50" t="s">
        <v>562</v>
      </c>
      <c r="D504" s="251" t="s">
        <v>569</v>
      </c>
      <c r="E504" s="252">
        <v>0</v>
      </c>
      <c r="F504" s="252"/>
      <c r="G504" s="168">
        <f t="shared" si="314"/>
        <v>0</v>
      </c>
      <c r="H504" s="253"/>
      <c r="I504" s="254"/>
      <c r="J504" s="254"/>
      <c r="K504" s="104">
        <f t="shared" si="308"/>
        <v>0</v>
      </c>
      <c r="L504" s="104">
        <f t="shared" si="16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7"/>
      <c r="B505" s="752" t="s">
        <v>570</v>
      </c>
      <c r="C505" s="741"/>
      <c r="D505" s="237" t="s">
        <v>571</v>
      </c>
      <c r="E505" s="238">
        <v>0</v>
      </c>
      <c r="F505" s="239">
        <f t="shared" ref="F505:J505" si="315">SUM(F506:F508)</f>
        <v>0</v>
      </c>
      <c r="G505" s="240">
        <f t="shared" si="315"/>
        <v>0</v>
      </c>
      <c r="H505" s="241">
        <f t="shared" si="315"/>
        <v>0</v>
      </c>
      <c r="I505" s="242">
        <f t="shared" si="315"/>
        <v>0</v>
      </c>
      <c r="J505" s="242">
        <f t="shared" si="315"/>
        <v>0</v>
      </c>
      <c r="K505" s="104">
        <f t="shared" si="308"/>
        <v>0</v>
      </c>
      <c r="L505" s="104">
        <f t="shared" si="16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48" t="s">
        <v>556</v>
      </c>
      <c r="D506" s="249" t="s">
        <v>572</v>
      </c>
      <c r="E506" s="255">
        <v>0</v>
      </c>
      <c r="F506" s="255"/>
      <c r="G506" s="168">
        <f t="shared" ref="G506:G508" si="316">SUM(F506,E506)</f>
        <v>0</v>
      </c>
      <c r="H506" s="256"/>
      <c r="I506" s="257"/>
      <c r="J506" s="257"/>
      <c r="K506" s="104">
        <f t="shared" si="308"/>
        <v>0</v>
      </c>
      <c r="L506" s="104">
        <f t="shared" si="16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5"/>
      <c r="B507" s="194"/>
      <c r="C507" s="248" t="s">
        <v>558</v>
      </c>
      <c r="D507" s="249" t="s">
        <v>573</v>
      </c>
      <c r="E507" s="255">
        <v>0</v>
      </c>
      <c r="F507" s="255"/>
      <c r="G507" s="168">
        <f t="shared" si="316"/>
        <v>0</v>
      </c>
      <c r="H507" s="256"/>
      <c r="I507" s="257"/>
      <c r="J507" s="257"/>
      <c r="K507" s="104">
        <f t="shared" si="308"/>
        <v>0</v>
      </c>
      <c r="L507" s="104">
        <f t="shared" si="16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50" t="s">
        <v>560</v>
      </c>
      <c r="D508" s="251" t="s">
        <v>574</v>
      </c>
      <c r="E508" s="252">
        <v>0</v>
      </c>
      <c r="F508" s="252"/>
      <c r="G508" s="168">
        <f t="shared" si="316"/>
        <v>0</v>
      </c>
      <c r="H508" s="253"/>
      <c r="I508" s="254"/>
      <c r="J508" s="254"/>
      <c r="K508" s="104">
        <f t="shared" si="308"/>
        <v>0</v>
      </c>
      <c r="L508" s="104">
        <f t="shared" si="16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7"/>
      <c r="B509" s="752" t="s">
        <v>575</v>
      </c>
      <c r="C509" s="741"/>
      <c r="D509" s="237" t="s">
        <v>576</v>
      </c>
      <c r="E509" s="238">
        <v>0</v>
      </c>
      <c r="F509" s="239">
        <f t="shared" ref="F509:J509" si="317">SUM(F510:F512)</f>
        <v>0</v>
      </c>
      <c r="G509" s="240">
        <f t="shared" si="317"/>
        <v>0</v>
      </c>
      <c r="H509" s="241">
        <f t="shared" si="317"/>
        <v>0</v>
      </c>
      <c r="I509" s="242">
        <f t="shared" si="317"/>
        <v>0</v>
      </c>
      <c r="J509" s="242">
        <f t="shared" si="317"/>
        <v>0</v>
      </c>
      <c r="K509" s="104">
        <f t="shared" si="308"/>
        <v>0</v>
      </c>
      <c r="L509" s="104">
        <f t="shared" si="16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48" t="s">
        <v>556</v>
      </c>
      <c r="D510" s="249" t="s">
        <v>577</v>
      </c>
      <c r="E510" s="255">
        <v>0</v>
      </c>
      <c r="F510" s="255"/>
      <c r="G510" s="168">
        <f t="shared" ref="G510:G512" si="318">SUM(F510,E510)</f>
        <v>0</v>
      </c>
      <c r="H510" s="256"/>
      <c r="I510" s="257"/>
      <c r="J510" s="257"/>
      <c r="K510" s="104">
        <f t="shared" si="308"/>
        <v>0</v>
      </c>
      <c r="L510" s="104">
        <f t="shared" ref="L510:L546" si="319">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5"/>
      <c r="B511" s="194"/>
      <c r="C511" s="248" t="s">
        <v>558</v>
      </c>
      <c r="D511" s="249" t="s">
        <v>578</v>
      </c>
      <c r="E511" s="255">
        <v>0</v>
      </c>
      <c r="F511" s="255"/>
      <c r="G511" s="168">
        <f t="shared" si="318"/>
        <v>0</v>
      </c>
      <c r="H511" s="256"/>
      <c r="I511" s="257"/>
      <c r="J511" s="257"/>
      <c r="K511" s="104">
        <f t="shared" si="308"/>
        <v>0</v>
      </c>
      <c r="L511" s="104">
        <f t="shared" si="31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50" t="s">
        <v>560</v>
      </c>
      <c r="D512" s="251" t="s">
        <v>579</v>
      </c>
      <c r="E512" s="252">
        <v>0</v>
      </c>
      <c r="F512" s="252"/>
      <c r="G512" s="168">
        <f t="shared" si="318"/>
        <v>0</v>
      </c>
      <c r="H512" s="253"/>
      <c r="I512" s="254"/>
      <c r="J512" s="254"/>
      <c r="K512" s="104">
        <f t="shared" si="308"/>
        <v>0</v>
      </c>
      <c r="L512" s="104">
        <f t="shared" si="31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7"/>
      <c r="B513" s="752" t="s">
        <v>580</v>
      </c>
      <c r="C513" s="741"/>
      <c r="D513" s="237" t="s">
        <v>581</v>
      </c>
      <c r="E513" s="238">
        <v>0</v>
      </c>
      <c r="F513" s="239">
        <f t="shared" ref="F513:J513" si="320">SUM(F514:F516)</f>
        <v>0</v>
      </c>
      <c r="G513" s="240">
        <f t="shared" si="320"/>
        <v>0</v>
      </c>
      <c r="H513" s="241">
        <f t="shared" si="320"/>
        <v>0</v>
      </c>
      <c r="I513" s="242">
        <f t="shared" si="320"/>
        <v>0</v>
      </c>
      <c r="J513" s="242">
        <f t="shared" si="320"/>
        <v>0</v>
      </c>
      <c r="K513" s="104">
        <f t="shared" si="308"/>
        <v>0</v>
      </c>
      <c r="L513" s="104">
        <f t="shared" si="31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48" t="s">
        <v>556</v>
      </c>
      <c r="D514" s="249" t="s">
        <v>582</v>
      </c>
      <c r="E514" s="255">
        <v>0</v>
      </c>
      <c r="F514" s="255"/>
      <c r="G514" s="168">
        <f t="shared" ref="G514:G516" si="321">SUM(F514,E514)</f>
        <v>0</v>
      </c>
      <c r="H514" s="256"/>
      <c r="I514" s="257"/>
      <c r="J514" s="257"/>
      <c r="K514" s="104">
        <f t="shared" si="308"/>
        <v>0</v>
      </c>
      <c r="L514" s="104">
        <f t="shared" si="31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5"/>
      <c r="B515" s="194"/>
      <c r="C515" s="248" t="s">
        <v>558</v>
      </c>
      <c r="D515" s="249" t="s">
        <v>583</v>
      </c>
      <c r="E515" s="255">
        <v>0</v>
      </c>
      <c r="F515" s="255"/>
      <c r="G515" s="168">
        <f t="shared" si="321"/>
        <v>0</v>
      </c>
      <c r="H515" s="256"/>
      <c r="I515" s="257"/>
      <c r="J515" s="257"/>
      <c r="K515" s="104">
        <f t="shared" si="308"/>
        <v>0</v>
      </c>
      <c r="L515" s="104">
        <f t="shared" si="319"/>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50" t="s">
        <v>560</v>
      </c>
      <c r="D516" s="251" t="s">
        <v>584</v>
      </c>
      <c r="E516" s="252">
        <v>0</v>
      </c>
      <c r="F516" s="252"/>
      <c r="G516" s="168">
        <f t="shared" si="321"/>
        <v>0</v>
      </c>
      <c r="H516" s="253"/>
      <c r="I516" s="254"/>
      <c r="J516" s="254"/>
      <c r="K516" s="104">
        <f t="shared" si="308"/>
        <v>0</v>
      </c>
      <c r="L516" s="104">
        <f t="shared" si="319"/>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7"/>
      <c r="B517" s="752" t="s">
        <v>701</v>
      </c>
      <c r="C517" s="741"/>
      <c r="D517" s="237" t="s">
        <v>586</v>
      </c>
      <c r="E517" s="238">
        <v>0</v>
      </c>
      <c r="F517" s="239">
        <f t="shared" ref="F517:J517" si="322">SUM(F518:F520)</f>
        <v>0</v>
      </c>
      <c r="G517" s="240">
        <f t="shared" si="322"/>
        <v>0</v>
      </c>
      <c r="H517" s="241">
        <f t="shared" si="322"/>
        <v>0</v>
      </c>
      <c r="I517" s="242">
        <f t="shared" si="322"/>
        <v>0</v>
      </c>
      <c r="J517" s="242">
        <f t="shared" si="322"/>
        <v>0</v>
      </c>
      <c r="K517" s="104">
        <f t="shared" si="308"/>
        <v>0</v>
      </c>
      <c r="L517" s="104">
        <f t="shared" si="319"/>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48" t="s">
        <v>556</v>
      </c>
      <c r="D518" s="249" t="s">
        <v>587</v>
      </c>
      <c r="E518" s="255">
        <v>0</v>
      </c>
      <c r="F518" s="255"/>
      <c r="G518" s="168">
        <f t="shared" ref="G518:G520" si="323">SUM(F518,E518)</f>
        <v>0</v>
      </c>
      <c r="H518" s="256"/>
      <c r="I518" s="257"/>
      <c r="J518" s="257"/>
      <c r="K518" s="104">
        <f t="shared" si="308"/>
        <v>0</v>
      </c>
      <c r="L518" s="104">
        <f t="shared" si="319"/>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5"/>
      <c r="B519" s="194"/>
      <c r="C519" s="248" t="s">
        <v>558</v>
      </c>
      <c r="D519" s="249" t="s">
        <v>588</v>
      </c>
      <c r="E519" s="255">
        <v>0</v>
      </c>
      <c r="F519" s="255"/>
      <c r="G519" s="168">
        <f t="shared" si="323"/>
        <v>0</v>
      </c>
      <c r="H519" s="256"/>
      <c r="I519" s="257"/>
      <c r="J519" s="257"/>
      <c r="K519" s="104">
        <f t="shared" si="308"/>
        <v>0</v>
      </c>
      <c r="L519" s="104">
        <f t="shared" si="319"/>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50" t="s">
        <v>560</v>
      </c>
      <c r="D520" s="251" t="s">
        <v>589</v>
      </c>
      <c r="E520" s="252">
        <v>0</v>
      </c>
      <c r="F520" s="252"/>
      <c r="G520" s="168">
        <f t="shared" si="323"/>
        <v>0</v>
      </c>
      <c r="H520" s="253"/>
      <c r="I520" s="254"/>
      <c r="J520" s="254"/>
      <c r="K520" s="104">
        <f t="shared" si="308"/>
        <v>0</v>
      </c>
      <c r="L520" s="104">
        <f t="shared" si="319"/>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7"/>
      <c r="B521" s="752" t="s">
        <v>590</v>
      </c>
      <c r="C521" s="741"/>
      <c r="D521" s="237" t="s">
        <v>591</v>
      </c>
      <c r="E521" s="238">
        <v>0</v>
      </c>
      <c r="F521" s="239">
        <f t="shared" ref="F521:J521" si="324">SUM(F522:F525)</f>
        <v>0</v>
      </c>
      <c r="G521" s="240">
        <f t="shared" si="324"/>
        <v>0</v>
      </c>
      <c r="H521" s="241">
        <f t="shared" si="324"/>
        <v>0</v>
      </c>
      <c r="I521" s="242">
        <f t="shared" si="324"/>
        <v>0</v>
      </c>
      <c r="J521" s="242">
        <f t="shared" si="324"/>
        <v>0</v>
      </c>
      <c r="K521" s="104">
        <f t="shared" si="308"/>
        <v>0</v>
      </c>
      <c r="L521" s="104">
        <f t="shared" si="319"/>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48" t="s">
        <v>556</v>
      </c>
      <c r="D522" s="249" t="s">
        <v>592</v>
      </c>
      <c r="E522" s="255">
        <v>0</v>
      </c>
      <c r="F522" s="255"/>
      <c r="G522" s="168">
        <f t="shared" ref="G522:G525" si="325">SUM(F522,E522)</f>
        <v>0</v>
      </c>
      <c r="H522" s="256"/>
      <c r="I522" s="257"/>
      <c r="J522" s="257"/>
      <c r="K522" s="104">
        <f t="shared" si="308"/>
        <v>0</v>
      </c>
      <c r="L522" s="104">
        <f t="shared" si="319"/>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48" t="s">
        <v>558</v>
      </c>
      <c r="D523" s="249" t="s">
        <v>593</v>
      </c>
      <c r="E523" s="255">
        <v>0</v>
      </c>
      <c r="F523" s="255"/>
      <c r="G523" s="168">
        <f t="shared" si="325"/>
        <v>0</v>
      </c>
      <c r="H523" s="256"/>
      <c r="I523" s="257"/>
      <c r="J523" s="257"/>
      <c r="K523" s="104">
        <f t="shared" si="308"/>
        <v>0</v>
      </c>
      <c r="L523" s="104">
        <f t="shared" si="319"/>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5"/>
      <c r="B524" s="194"/>
      <c r="C524" s="250" t="s">
        <v>560</v>
      </c>
      <c r="D524" s="251" t="s">
        <v>594</v>
      </c>
      <c r="E524" s="252">
        <v>0</v>
      </c>
      <c r="F524" s="252"/>
      <c r="G524" s="168">
        <f t="shared" si="325"/>
        <v>0</v>
      </c>
      <c r="H524" s="253"/>
      <c r="I524" s="254"/>
      <c r="J524" s="254"/>
      <c r="K524" s="104">
        <f t="shared" si="308"/>
        <v>0</v>
      </c>
      <c r="L524" s="104">
        <f t="shared" si="319"/>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50" t="s">
        <v>562</v>
      </c>
      <c r="D525" s="251" t="s">
        <v>595</v>
      </c>
      <c r="E525" s="252">
        <v>0</v>
      </c>
      <c r="F525" s="252"/>
      <c r="G525" s="168">
        <f t="shared" si="325"/>
        <v>0</v>
      </c>
      <c r="H525" s="253"/>
      <c r="I525" s="254"/>
      <c r="J525" s="254"/>
      <c r="K525" s="104">
        <f t="shared" si="308"/>
        <v>0</v>
      </c>
      <c r="L525" s="104">
        <f t="shared" si="319"/>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7"/>
      <c r="B526" s="752" t="s">
        <v>702</v>
      </c>
      <c r="C526" s="741"/>
      <c r="D526" s="237" t="s">
        <v>597</v>
      </c>
      <c r="E526" s="238">
        <v>0</v>
      </c>
      <c r="F526" s="239">
        <f t="shared" ref="F526:J526" si="326">SUM(F527:F529)</f>
        <v>0</v>
      </c>
      <c r="G526" s="240">
        <f t="shared" si="326"/>
        <v>0</v>
      </c>
      <c r="H526" s="241">
        <f t="shared" si="326"/>
        <v>0</v>
      </c>
      <c r="I526" s="242">
        <f t="shared" si="326"/>
        <v>0</v>
      </c>
      <c r="J526" s="242">
        <f t="shared" si="326"/>
        <v>0</v>
      </c>
      <c r="K526" s="104">
        <f t="shared" si="308"/>
        <v>0</v>
      </c>
      <c r="L526" s="104">
        <f t="shared" si="319"/>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48" t="s">
        <v>556</v>
      </c>
      <c r="D527" s="249" t="s">
        <v>598</v>
      </c>
      <c r="E527" s="255">
        <v>0</v>
      </c>
      <c r="F527" s="255"/>
      <c r="G527" s="168">
        <f t="shared" ref="G527:G529" si="327">SUM(F527,E527)</f>
        <v>0</v>
      </c>
      <c r="H527" s="256"/>
      <c r="I527" s="257"/>
      <c r="J527" s="257"/>
      <c r="K527" s="104">
        <f t="shared" si="308"/>
        <v>0</v>
      </c>
      <c r="L527" s="104">
        <f t="shared" si="319"/>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5"/>
      <c r="B528" s="194"/>
      <c r="C528" s="248" t="s">
        <v>558</v>
      </c>
      <c r="D528" s="249" t="s">
        <v>599</v>
      </c>
      <c r="E528" s="255">
        <v>0</v>
      </c>
      <c r="F528" s="255"/>
      <c r="G528" s="168">
        <f t="shared" si="327"/>
        <v>0</v>
      </c>
      <c r="H528" s="256"/>
      <c r="I528" s="257"/>
      <c r="J528" s="257"/>
      <c r="K528" s="104">
        <f t="shared" si="308"/>
        <v>0</v>
      </c>
      <c r="L528" s="104">
        <f t="shared" si="319"/>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50" t="s">
        <v>560</v>
      </c>
      <c r="D529" s="251" t="s">
        <v>600</v>
      </c>
      <c r="E529" s="252">
        <v>0</v>
      </c>
      <c r="F529" s="252"/>
      <c r="G529" s="168">
        <f t="shared" si="327"/>
        <v>0</v>
      </c>
      <c r="H529" s="253"/>
      <c r="I529" s="254"/>
      <c r="J529" s="254"/>
      <c r="K529" s="104">
        <f t="shared" si="308"/>
        <v>0</v>
      </c>
      <c r="L529" s="104">
        <f t="shared" si="319"/>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7"/>
      <c r="B530" s="752" t="s">
        <v>703</v>
      </c>
      <c r="C530" s="741"/>
      <c r="D530" s="237" t="s">
        <v>602</v>
      </c>
      <c r="E530" s="238">
        <v>0</v>
      </c>
      <c r="F530" s="239">
        <f t="shared" ref="F530:J530" si="328">SUM(F531:F533)</f>
        <v>0</v>
      </c>
      <c r="G530" s="240">
        <f t="shared" si="328"/>
        <v>0</v>
      </c>
      <c r="H530" s="241">
        <f t="shared" si="328"/>
        <v>0</v>
      </c>
      <c r="I530" s="242">
        <f t="shared" si="328"/>
        <v>0</v>
      </c>
      <c r="J530" s="242">
        <f t="shared" si="328"/>
        <v>0</v>
      </c>
      <c r="K530" s="104">
        <f t="shared" si="308"/>
        <v>0</v>
      </c>
      <c r="L530" s="104">
        <f t="shared" si="319"/>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48" t="s">
        <v>556</v>
      </c>
      <c r="D531" s="249" t="s">
        <v>603</v>
      </c>
      <c r="E531" s="255">
        <v>0</v>
      </c>
      <c r="F531" s="255"/>
      <c r="G531" s="168">
        <f t="shared" ref="G531:G533" si="329">SUM(F531,E531)</f>
        <v>0</v>
      </c>
      <c r="H531" s="256"/>
      <c r="I531" s="257"/>
      <c r="J531" s="257"/>
      <c r="K531" s="104">
        <f t="shared" si="308"/>
        <v>0</v>
      </c>
      <c r="L531" s="104">
        <f t="shared" si="319"/>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5"/>
      <c r="B532" s="194"/>
      <c r="C532" s="248" t="s">
        <v>558</v>
      </c>
      <c r="D532" s="249" t="s">
        <v>604</v>
      </c>
      <c r="E532" s="255">
        <v>0</v>
      </c>
      <c r="F532" s="255"/>
      <c r="G532" s="168">
        <f t="shared" si="329"/>
        <v>0</v>
      </c>
      <c r="H532" s="256"/>
      <c r="I532" s="257"/>
      <c r="J532" s="257"/>
      <c r="K532" s="104">
        <f t="shared" si="308"/>
        <v>0</v>
      </c>
      <c r="L532" s="104">
        <f t="shared" si="319"/>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50" t="s">
        <v>560</v>
      </c>
      <c r="D533" s="251" t="s">
        <v>605</v>
      </c>
      <c r="E533" s="252">
        <v>0</v>
      </c>
      <c r="F533" s="252"/>
      <c r="G533" s="168">
        <f t="shared" si="329"/>
        <v>0</v>
      </c>
      <c r="H533" s="253"/>
      <c r="I533" s="254"/>
      <c r="J533" s="254"/>
      <c r="K533" s="104">
        <f t="shared" si="308"/>
        <v>0</v>
      </c>
      <c r="L533" s="104">
        <f t="shared" si="319"/>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7"/>
      <c r="B534" s="752" t="s">
        <v>606</v>
      </c>
      <c r="C534" s="741"/>
      <c r="D534" s="237" t="s">
        <v>607</v>
      </c>
      <c r="E534" s="238">
        <v>0</v>
      </c>
      <c r="F534" s="239">
        <f t="shared" ref="F534:J534" si="330">SUM(F535:F537)</f>
        <v>0</v>
      </c>
      <c r="G534" s="240">
        <f t="shared" si="330"/>
        <v>0</v>
      </c>
      <c r="H534" s="241">
        <f t="shared" si="330"/>
        <v>0</v>
      </c>
      <c r="I534" s="242">
        <f t="shared" si="330"/>
        <v>0</v>
      </c>
      <c r="J534" s="242">
        <f t="shared" si="330"/>
        <v>0</v>
      </c>
      <c r="K534" s="104">
        <f t="shared" si="308"/>
        <v>0</v>
      </c>
      <c r="L534" s="104">
        <f t="shared" si="319"/>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48" t="s">
        <v>556</v>
      </c>
      <c r="D535" s="249" t="s">
        <v>608</v>
      </c>
      <c r="E535" s="255">
        <v>0</v>
      </c>
      <c r="F535" s="255"/>
      <c r="G535" s="168">
        <f t="shared" ref="G535:G537" si="331">SUM(F535,E535)</f>
        <v>0</v>
      </c>
      <c r="H535" s="256"/>
      <c r="I535" s="257"/>
      <c r="J535" s="257"/>
      <c r="K535" s="104">
        <f t="shared" si="308"/>
        <v>0</v>
      </c>
      <c r="L535" s="104">
        <f t="shared" si="319"/>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5"/>
      <c r="B536" s="194"/>
      <c r="C536" s="248" t="s">
        <v>558</v>
      </c>
      <c r="D536" s="249" t="s">
        <v>609</v>
      </c>
      <c r="E536" s="255">
        <v>0</v>
      </c>
      <c r="F536" s="255"/>
      <c r="G536" s="168">
        <f t="shared" si="331"/>
        <v>0</v>
      </c>
      <c r="H536" s="256"/>
      <c r="I536" s="257"/>
      <c r="J536" s="257"/>
      <c r="K536" s="104">
        <f t="shared" si="308"/>
        <v>0</v>
      </c>
      <c r="L536" s="104">
        <f t="shared" si="319"/>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50" t="s">
        <v>610</v>
      </c>
      <c r="D537" s="251" t="s">
        <v>611</v>
      </c>
      <c r="E537" s="252">
        <v>0</v>
      </c>
      <c r="F537" s="252"/>
      <c r="G537" s="168">
        <f t="shared" si="331"/>
        <v>0</v>
      </c>
      <c r="H537" s="253"/>
      <c r="I537" s="254"/>
      <c r="J537" s="254"/>
      <c r="K537" s="104">
        <f t="shared" si="308"/>
        <v>0</v>
      </c>
      <c r="L537" s="104">
        <f t="shared" si="319"/>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7"/>
      <c r="B538" s="752" t="s">
        <v>612</v>
      </c>
      <c r="C538" s="741"/>
      <c r="D538" s="237" t="s">
        <v>613</v>
      </c>
      <c r="E538" s="238">
        <v>0</v>
      </c>
      <c r="F538" s="239">
        <f t="shared" ref="F538:J538" si="332">SUM(F539:F541)</f>
        <v>0</v>
      </c>
      <c r="G538" s="240">
        <f t="shared" si="332"/>
        <v>0</v>
      </c>
      <c r="H538" s="241">
        <f t="shared" si="332"/>
        <v>0</v>
      </c>
      <c r="I538" s="242">
        <f t="shared" si="332"/>
        <v>0</v>
      </c>
      <c r="J538" s="242">
        <f t="shared" si="332"/>
        <v>0</v>
      </c>
      <c r="K538" s="104">
        <f t="shared" si="308"/>
        <v>0</v>
      </c>
      <c r="L538" s="104">
        <f t="shared" si="319"/>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48" t="s">
        <v>556</v>
      </c>
      <c r="D539" s="249" t="s">
        <v>614</v>
      </c>
      <c r="E539" s="255">
        <v>0</v>
      </c>
      <c r="F539" s="255"/>
      <c r="G539" s="168">
        <f t="shared" ref="G539:G541" si="333">SUM(F539,E539)</f>
        <v>0</v>
      </c>
      <c r="H539" s="256"/>
      <c r="I539" s="257"/>
      <c r="J539" s="257"/>
      <c r="K539" s="104">
        <f t="shared" si="308"/>
        <v>0</v>
      </c>
      <c r="L539" s="104">
        <f t="shared" si="319"/>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5"/>
      <c r="B540" s="194"/>
      <c r="C540" s="248" t="s">
        <v>558</v>
      </c>
      <c r="D540" s="249" t="s">
        <v>615</v>
      </c>
      <c r="E540" s="255">
        <v>0</v>
      </c>
      <c r="F540" s="255"/>
      <c r="G540" s="168">
        <f t="shared" si="333"/>
        <v>0</v>
      </c>
      <c r="H540" s="256"/>
      <c r="I540" s="257"/>
      <c r="J540" s="257"/>
      <c r="K540" s="104">
        <f t="shared" si="308"/>
        <v>0</v>
      </c>
      <c r="L540" s="104">
        <f t="shared" si="319"/>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5"/>
      <c r="B541" s="194"/>
      <c r="C541" s="250" t="s">
        <v>610</v>
      </c>
      <c r="D541" s="251" t="s">
        <v>616</v>
      </c>
      <c r="E541" s="252">
        <v>0</v>
      </c>
      <c r="F541" s="252"/>
      <c r="G541" s="168">
        <f t="shared" si="333"/>
        <v>0</v>
      </c>
      <c r="H541" s="253"/>
      <c r="I541" s="254"/>
      <c r="J541" s="254"/>
      <c r="K541" s="104">
        <f t="shared" si="308"/>
        <v>0</v>
      </c>
      <c r="L541" s="104">
        <f t="shared" si="319"/>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65" t="s">
        <v>617</v>
      </c>
      <c r="B542" s="739"/>
      <c r="C542" s="741"/>
      <c r="D542" s="232" t="s">
        <v>618</v>
      </c>
      <c r="E542" s="227">
        <v>0</v>
      </c>
      <c r="F542" s="228">
        <f t="shared" ref="F542:G542" si="334">F543</f>
        <v>0</v>
      </c>
      <c r="G542" s="229">
        <f t="shared" si="334"/>
        <v>0</v>
      </c>
      <c r="H542" s="230"/>
      <c r="I542" s="231"/>
      <c r="J542" s="231"/>
      <c r="K542" s="104"/>
      <c r="L542" s="104">
        <f t="shared" si="319"/>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57" t="s">
        <v>619</v>
      </c>
      <c r="C543" s="747"/>
      <c r="D543" s="174"/>
      <c r="E543" s="166">
        <v>0</v>
      </c>
      <c r="F543" s="167"/>
      <c r="G543" s="168">
        <f>SUM(F543,E543)</f>
        <v>0</v>
      </c>
      <c r="H543" s="198"/>
      <c r="I543" s="199"/>
      <c r="J543" s="199"/>
      <c r="K543" s="104"/>
      <c r="L543" s="104">
        <f t="shared" si="319"/>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65" t="s">
        <v>620</v>
      </c>
      <c r="B544" s="739"/>
      <c r="C544" s="741"/>
      <c r="D544" s="232" t="s">
        <v>197</v>
      </c>
      <c r="E544" s="227">
        <v>37565.100000000006</v>
      </c>
      <c r="F544" s="228">
        <f t="shared" ref="F544:G544" si="335">SUM(F545,F549,F553,F557,F561,F565,F569,F573,F576)</f>
        <v>536</v>
      </c>
      <c r="G544" s="229">
        <f t="shared" si="335"/>
        <v>38101.100000000006</v>
      </c>
      <c r="H544" s="230" t="s">
        <v>621</v>
      </c>
      <c r="I544" s="231"/>
      <c r="J544" s="231" t="s">
        <v>621</v>
      </c>
      <c r="K544" s="104">
        <f t="shared" ref="K544:K594" si="336">SUM(E544:G544)</f>
        <v>76202.200000000012</v>
      </c>
      <c r="L544" s="104">
        <f t="shared" si="319"/>
        <v>38101.100000000006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7"/>
      <c r="B545" s="752" t="s">
        <v>622</v>
      </c>
      <c r="C545" s="741"/>
      <c r="D545" s="237" t="s">
        <v>623</v>
      </c>
      <c r="E545" s="238">
        <v>36498.100000000006</v>
      </c>
      <c r="F545" s="239">
        <f t="shared" ref="F545:G545" si="337">SUM(F546:F548)</f>
        <v>0</v>
      </c>
      <c r="G545" s="240">
        <f t="shared" si="337"/>
        <v>36498.100000000006</v>
      </c>
      <c r="H545" s="241" t="s">
        <v>621</v>
      </c>
      <c r="I545" s="242"/>
      <c r="J545" s="242" t="s">
        <v>621</v>
      </c>
      <c r="K545" s="104">
        <f t="shared" si="336"/>
        <v>72996.200000000012</v>
      </c>
      <c r="L545" s="104">
        <f t="shared" si="319"/>
        <v>36498.100000000006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8"/>
      <c r="B546" s="259"/>
      <c r="C546" s="260" t="s">
        <v>556</v>
      </c>
      <c r="D546" s="261" t="s">
        <v>624</v>
      </c>
      <c r="E546" s="166">
        <v>29554.100000000002</v>
      </c>
      <c r="F546" s="167">
        <v>-8794</v>
      </c>
      <c r="G546" s="168">
        <f t="shared" ref="G546:G548" si="338">SUM(F546,E546)</f>
        <v>20760.100000000002</v>
      </c>
      <c r="H546" s="262" t="s">
        <v>216</v>
      </c>
      <c r="I546" s="263"/>
      <c r="J546" s="264" t="s">
        <v>216</v>
      </c>
      <c r="K546" s="104">
        <f t="shared" si="336"/>
        <v>41520.200000000004</v>
      </c>
      <c r="L546" s="104">
        <f t="shared" si="319"/>
        <v>20760.100000000002</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58"/>
      <c r="B547" s="259"/>
      <c r="C547" s="260" t="s">
        <v>558</v>
      </c>
      <c r="D547" s="261" t="s">
        <v>625</v>
      </c>
      <c r="E547" s="266">
        <v>757</v>
      </c>
      <c r="F547" s="267"/>
      <c r="G547" s="168">
        <f t="shared" si="338"/>
        <v>757</v>
      </c>
      <c r="H547" s="262" t="s">
        <v>621</v>
      </c>
      <c r="I547" s="263"/>
      <c r="J547" s="264" t="s">
        <v>621</v>
      </c>
      <c r="K547" s="104">
        <f t="shared" si="336"/>
        <v>1514</v>
      </c>
      <c r="L547" s="104" t="str">
        <f>C547</f>
        <v>Sume primite în contul plăţilor efectuate în anii anteriori</v>
      </c>
      <c r="M547" s="265"/>
      <c r="N547" s="265"/>
      <c r="O547" s="265"/>
      <c r="P547" s="265"/>
      <c r="Q547" s="265"/>
      <c r="R547" s="265"/>
      <c r="S547" s="265"/>
      <c r="T547" s="265"/>
      <c r="U547" s="265"/>
      <c r="V547" s="265"/>
      <c r="W547" s="265"/>
      <c r="X547" s="265"/>
      <c r="Y547" s="265"/>
      <c r="Z547" s="265"/>
      <c r="AA547" s="265"/>
      <c r="AB547" s="265"/>
      <c r="AC547" s="265"/>
      <c r="AD547" s="265"/>
      <c r="AE547" s="265"/>
      <c r="AF547" s="265"/>
      <c r="AG547" s="265"/>
      <c r="AH547" s="265"/>
      <c r="AI547" s="265"/>
      <c r="AJ547" s="265"/>
    </row>
    <row r="548" spans="1:36" ht="12.75" customHeight="1" x14ac:dyDescent="0.2">
      <c r="A548" s="268"/>
      <c r="B548" s="269"/>
      <c r="C548" s="270" t="s">
        <v>560</v>
      </c>
      <c r="D548" s="261" t="s">
        <v>626</v>
      </c>
      <c r="E548" s="166">
        <v>6187</v>
      </c>
      <c r="F548" s="167">
        <v>8794</v>
      </c>
      <c r="G548" s="168">
        <f t="shared" si="338"/>
        <v>14981</v>
      </c>
      <c r="H548" s="271" t="s">
        <v>621</v>
      </c>
      <c r="I548" s="272"/>
      <c r="J548" s="273" t="s">
        <v>621</v>
      </c>
      <c r="K548" s="104">
        <f t="shared" si="336"/>
        <v>29962</v>
      </c>
      <c r="L548" s="104">
        <f t="shared" ref="L548:L785" si="339">IF(G548&lt;&gt;0,G548,0)</f>
        <v>14981</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47"/>
      <c r="B549" s="752" t="s">
        <v>627</v>
      </c>
      <c r="C549" s="741"/>
      <c r="D549" s="237" t="s">
        <v>628</v>
      </c>
      <c r="E549" s="238">
        <v>947</v>
      </c>
      <c r="F549" s="239">
        <f t="shared" ref="F549:G549" si="340">SUM(F550:F552)</f>
        <v>536</v>
      </c>
      <c r="G549" s="240">
        <f t="shared" si="340"/>
        <v>1483</v>
      </c>
      <c r="H549" s="241" t="s">
        <v>621</v>
      </c>
      <c r="I549" s="242"/>
      <c r="J549" s="242" t="s">
        <v>621</v>
      </c>
      <c r="K549" s="104">
        <f t="shared" si="336"/>
        <v>2966</v>
      </c>
      <c r="L549" s="104">
        <f t="shared" si="339"/>
        <v>1483</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58"/>
      <c r="B550" s="259"/>
      <c r="C550" s="274" t="s">
        <v>556</v>
      </c>
      <c r="D550" s="261" t="s">
        <v>629</v>
      </c>
      <c r="E550" s="275">
        <v>235</v>
      </c>
      <c r="F550" s="276">
        <v>147</v>
      </c>
      <c r="G550" s="168">
        <f t="shared" ref="G550:G552" si="341">SUM(F550,E550)</f>
        <v>382</v>
      </c>
      <c r="H550" s="262" t="s">
        <v>621</v>
      </c>
      <c r="I550" s="263"/>
      <c r="J550" s="264" t="s">
        <v>621</v>
      </c>
      <c r="K550" s="104">
        <f t="shared" si="336"/>
        <v>764</v>
      </c>
      <c r="L550" s="104">
        <f t="shared" si="339"/>
        <v>382</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customHeight="1" x14ac:dyDescent="0.2">
      <c r="A551" s="258"/>
      <c r="B551" s="259"/>
      <c r="C551" s="274" t="s">
        <v>558</v>
      </c>
      <c r="D551" s="261" t="s">
        <v>630</v>
      </c>
      <c r="E551" s="275">
        <v>712</v>
      </c>
      <c r="F551" s="276">
        <v>389</v>
      </c>
      <c r="G551" s="168">
        <f t="shared" si="341"/>
        <v>1101</v>
      </c>
      <c r="H551" s="262" t="s">
        <v>216</v>
      </c>
      <c r="I551" s="263"/>
      <c r="J551" s="264" t="s">
        <v>216</v>
      </c>
      <c r="K551" s="104">
        <f t="shared" si="336"/>
        <v>2202</v>
      </c>
      <c r="L551" s="104">
        <f t="shared" si="339"/>
        <v>1101</v>
      </c>
      <c r="M551" s="265"/>
      <c r="N551" s="265"/>
      <c r="O551" s="265"/>
      <c r="P551" s="265"/>
      <c r="Q551" s="265"/>
      <c r="R551" s="265"/>
      <c r="S551" s="265"/>
      <c r="T551" s="265"/>
      <c r="U551" s="265"/>
      <c r="V551" s="265"/>
      <c r="W551" s="265"/>
      <c r="X551" s="265"/>
      <c r="Y551" s="265"/>
      <c r="Z551" s="265"/>
      <c r="AA551" s="265"/>
      <c r="AB551" s="265"/>
      <c r="AC551" s="265"/>
      <c r="AD551" s="265"/>
      <c r="AE551" s="265"/>
      <c r="AF551" s="265"/>
      <c r="AG551" s="265"/>
      <c r="AH551" s="265"/>
      <c r="AI551" s="265"/>
      <c r="AJ551" s="265"/>
    </row>
    <row r="552" spans="1:36" ht="12.75" hidden="1" customHeight="1" x14ac:dyDescent="0.2">
      <c r="A552" s="268"/>
      <c r="B552" s="269"/>
      <c r="C552" s="270" t="s">
        <v>560</v>
      </c>
      <c r="D552" s="261" t="s">
        <v>631</v>
      </c>
      <c r="E552" s="277">
        <v>0</v>
      </c>
      <c r="F552" s="264"/>
      <c r="G552" s="168">
        <f t="shared" si="341"/>
        <v>0</v>
      </c>
      <c r="H552" s="278" t="s">
        <v>621</v>
      </c>
      <c r="I552" s="272"/>
      <c r="J552" s="279" t="s">
        <v>621</v>
      </c>
      <c r="K552" s="104">
        <f t="shared" si="336"/>
        <v>0</v>
      </c>
      <c r="L552" s="104">
        <f t="shared" si="339"/>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47"/>
      <c r="B553" s="752" t="s">
        <v>632</v>
      </c>
      <c r="C553" s="741"/>
      <c r="D553" s="237" t="s">
        <v>633</v>
      </c>
      <c r="E553" s="238">
        <v>0</v>
      </c>
      <c r="F553" s="239">
        <f t="shared" ref="F553:G553" si="342">SUM(F554:F556)</f>
        <v>0</v>
      </c>
      <c r="G553" s="240">
        <f t="shared" si="342"/>
        <v>0</v>
      </c>
      <c r="H553" s="241" t="s">
        <v>621</v>
      </c>
      <c r="I553" s="242"/>
      <c r="J553" s="242" t="s">
        <v>621</v>
      </c>
      <c r="K553" s="104">
        <f t="shared" si="336"/>
        <v>0</v>
      </c>
      <c r="L553" s="104">
        <f t="shared" si="339"/>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8"/>
      <c r="B554" s="259"/>
      <c r="C554" s="274" t="s">
        <v>556</v>
      </c>
      <c r="D554" s="261" t="s">
        <v>634</v>
      </c>
      <c r="E554" s="277">
        <v>0</v>
      </c>
      <c r="F554" s="264"/>
      <c r="G554" s="168">
        <f t="shared" ref="G554:G556" si="343">SUM(F554,E554)</f>
        <v>0</v>
      </c>
      <c r="H554" s="262" t="s">
        <v>216</v>
      </c>
      <c r="I554" s="263"/>
      <c r="J554" s="264" t="s">
        <v>216</v>
      </c>
      <c r="K554" s="104">
        <f t="shared" si="336"/>
        <v>0</v>
      </c>
      <c r="L554" s="104">
        <f t="shared" si="339"/>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58"/>
      <c r="B555" s="259"/>
      <c r="C555" s="274" t="s">
        <v>558</v>
      </c>
      <c r="D555" s="261" t="s">
        <v>635</v>
      </c>
      <c r="E555" s="277">
        <v>0</v>
      </c>
      <c r="F555" s="264"/>
      <c r="G555" s="168">
        <f t="shared" si="343"/>
        <v>0</v>
      </c>
      <c r="H555" s="262" t="s">
        <v>621</v>
      </c>
      <c r="I555" s="263"/>
      <c r="J555" s="264" t="s">
        <v>621</v>
      </c>
      <c r="K555" s="104">
        <f t="shared" si="336"/>
        <v>0</v>
      </c>
      <c r="L555" s="104">
        <f t="shared" si="339"/>
        <v>0</v>
      </c>
      <c r="M555" s="265"/>
      <c r="N555" s="265"/>
      <c r="O555" s="265"/>
      <c r="P555" s="265"/>
      <c r="Q555" s="265"/>
      <c r="R555" s="265"/>
      <c r="S555" s="265"/>
      <c r="T555" s="265"/>
      <c r="U555" s="265"/>
      <c r="V555" s="265"/>
      <c r="W555" s="265"/>
      <c r="X555" s="265"/>
      <c r="Y555" s="265"/>
      <c r="Z555" s="265"/>
      <c r="AA555" s="265"/>
      <c r="AB555" s="265"/>
      <c r="AC555" s="265"/>
      <c r="AD555" s="265"/>
      <c r="AE555" s="265"/>
      <c r="AF555" s="265"/>
      <c r="AG555" s="265"/>
      <c r="AH555" s="265"/>
      <c r="AI555" s="265"/>
      <c r="AJ555" s="265"/>
    </row>
    <row r="556" spans="1:36" ht="12.75" hidden="1" customHeight="1" x14ac:dyDescent="0.2">
      <c r="A556" s="268"/>
      <c r="B556" s="269"/>
      <c r="C556" s="270" t="s">
        <v>560</v>
      </c>
      <c r="D556" s="261" t="s">
        <v>636</v>
      </c>
      <c r="E556" s="277">
        <v>0</v>
      </c>
      <c r="F556" s="264"/>
      <c r="G556" s="168">
        <f t="shared" si="343"/>
        <v>0</v>
      </c>
      <c r="H556" s="271" t="s">
        <v>621</v>
      </c>
      <c r="I556" s="272"/>
      <c r="J556" s="273" t="s">
        <v>621</v>
      </c>
      <c r="K556" s="104">
        <f t="shared" si="336"/>
        <v>0</v>
      </c>
      <c r="L556" s="104">
        <f t="shared" si="339"/>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47"/>
      <c r="B557" s="752" t="s">
        <v>637</v>
      </c>
      <c r="C557" s="747"/>
      <c r="D557" s="237" t="s">
        <v>638</v>
      </c>
      <c r="E557" s="238">
        <v>0</v>
      </c>
      <c r="F557" s="239">
        <f t="shared" ref="F557:G557" si="344">SUM(F558:F560)</f>
        <v>0</v>
      </c>
      <c r="G557" s="240">
        <f t="shared" si="344"/>
        <v>0</v>
      </c>
      <c r="H557" s="241" t="s">
        <v>621</v>
      </c>
      <c r="I557" s="242"/>
      <c r="J557" s="242" t="s">
        <v>621</v>
      </c>
      <c r="K557" s="104">
        <f t="shared" si="336"/>
        <v>0</v>
      </c>
      <c r="L557" s="104">
        <f t="shared" si="339"/>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8"/>
      <c r="B558" s="259"/>
      <c r="C558" s="274" t="s">
        <v>556</v>
      </c>
      <c r="D558" s="261" t="s">
        <v>639</v>
      </c>
      <c r="E558" s="277">
        <v>0</v>
      </c>
      <c r="F558" s="264"/>
      <c r="G558" s="168">
        <f t="shared" ref="G558:G560" si="345">SUM(F558,E558)</f>
        <v>0</v>
      </c>
      <c r="H558" s="262" t="s">
        <v>621</v>
      </c>
      <c r="I558" s="263"/>
      <c r="J558" s="264" t="s">
        <v>621</v>
      </c>
      <c r="K558" s="104">
        <f t="shared" si="336"/>
        <v>0</v>
      </c>
      <c r="L558" s="104">
        <f t="shared" si="339"/>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58"/>
      <c r="B559" s="259"/>
      <c r="C559" s="274" t="s">
        <v>558</v>
      </c>
      <c r="D559" s="261" t="s">
        <v>640</v>
      </c>
      <c r="E559" s="277">
        <v>0</v>
      </c>
      <c r="F559" s="264"/>
      <c r="G559" s="168">
        <f t="shared" si="345"/>
        <v>0</v>
      </c>
      <c r="H559" s="262" t="s">
        <v>216</v>
      </c>
      <c r="I559" s="263"/>
      <c r="J559" s="264" t="s">
        <v>216</v>
      </c>
      <c r="K559" s="104">
        <f t="shared" si="336"/>
        <v>0</v>
      </c>
      <c r="L559" s="104">
        <f t="shared" si="339"/>
        <v>0</v>
      </c>
      <c r="M559" s="265"/>
      <c r="N559" s="265"/>
      <c r="O559" s="265"/>
      <c r="P559" s="265"/>
      <c r="Q559" s="265"/>
      <c r="R559" s="265"/>
      <c r="S559" s="265"/>
      <c r="T559" s="265"/>
      <c r="U559" s="265"/>
      <c r="V559" s="265"/>
      <c r="W559" s="265"/>
      <c r="X559" s="265"/>
      <c r="Y559" s="265"/>
      <c r="Z559" s="265"/>
      <c r="AA559" s="265"/>
      <c r="AB559" s="265"/>
      <c r="AC559" s="265"/>
      <c r="AD559" s="265"/>
      <c r="AE559" s="265"/>
      <c r="AF559" s="265"/>
      <c r="AG559" s="265"/>
      <c r="AH559" s="265"/>
      <c r="AI559" s="265"/>
      <c r="AJ559" s="265"/>
    </row>
    <row r="560" spans="1:36" ht="12.75" hidden="1" customHeight="1" x14ac:dyDescent="0.2">
      <c r="A560" s="268"/>
      <c r="B560" s="269"/>
      <c r="C560" s="270" t="s">
        <v>560</v>
      </c>
      <c r="D560" s="261" t="s">
        <v>641</v>
      </c>
      <c r="E560" s="277">
        <v>0</v>
      </c>
      <c r="F560" s="264"/>
      <c r="G560" s="168">
        <f t="shared" si="345"/>
        <v>0</v>
      </c>
      <c r="H560" s="278" t="s">
        <v>621</v>
      </c>
      <c r="I560" s="272"/>
      <c r="J560" s="279" t="s">
        <v>621</v>
      </c>
      <c r="K560" s="104">
        <f t="shared" si="336"/>
        <v>0</v>
      </c>
      <c r="L560" s="104">
        <f t="shared" si="339"/>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47"/>
      <c r="B561" s="752" t="s">
        <v>642</v>
      </c>
      <c r="C561" s="741"/>
      <c r="D561" s="237" t="s">
        <v>643</v>
      </c>
      <c r="E561" s="238">
        <v>0</v>
      </c>
      <c r="F561" s="239">
        <f t="shared" ref="F561:G561" si="346">SUM(F562:F564)</f>
        <v>0</v>
      </c>
      <c r="G561" s="240">
        <f t="shared" si="346"/>
        <v>0</v>
      </c>
      <c r="H561" s="241" t="s">
        <v>621</v>
      </c>
      <c r="I561" s="242"/>
      <c r="J561" s="242" t="s">
        <v>621</v>
      </c>
      <c r="K561" s="104">
        <f t="shared" si="336"/>
        <v>0</v>
      </c>
      <c r="L561" s="104">
        <f t="shared" si="339"/>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8"/>
      <c r="B562" s="259"/>
      <c r="C562" s="274" t="s">
        <v>556</v>
      </c>
      <c r="D562" s="261" t="s">
        <v>644</v>
      </c>
      <c r="E562" s="277">
        <v>0</v>
      </c>
      <c r="F562" s="264"/>
      <c r="G562" s="168">
        <f t="shared" ref="G562:G564" si="347">SUM(F562,E562)</f>
        <v>0</v>
      </c>
      <c r="H562" s="262" t="s">
        <v>216</v>
      </c>
      <c r="I562" s="263"/>
      <c r="J562" s="264" t="s">
        <v>216</v>
      </c>
      <c r="K562" s="104">
        <f t="shared" si="336"/>
        <v>0</v>
      </c>
      <c r="L562" s="104">
        <f t="shared" si="339"/>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58"/>
      <c r="B563" s="259"/>
      <c r="C563" s="274" t="s">
        <v>558</v>
      </c>
      <c r="D563" s="261" t="s">
        <v>645</v>
      </c>
      <c r="E563" s="277">
        <v>0</v>
      </c>
      <c r="F563" s="264"/>
      <c r="G563" s="168">
        <f t="shared" si="347"/>
        <v>0</v>
      </c>
      <c r="H563" s="262" t="s">
        <v>621</v>
      </c>
      <c r="I563" s="263"/>
      <c r="J563" s="264" t="s">
        <v>621</v>
      </c>
      <c r="K563" s="104">
        <f t="shared" si="336"/>
        <v>0</v>
      </c>
      <c r="L563" s="104">
        <f t="shared" si="339"/>
        <v>0</v>
      </c>
      <c r="M563" s="265"/>
      <c r="N563" s="265"/>
      <c r="O563" s="265"/>
      <c r="P563" s="265"/>
      <c r="Q563" s="265"/>
      <c r="R563" s="265"/>
      <c r="S563" s="265"/>
      <c r="T563" s="265"/>
      <c r="U563" s="265"/>
      <c r="V563" s="265"/>
      <c r="W563" s="265"/>
      <c r="X563" s="265"/>
      <c r="Y563" s="265"/>
      <c r="Z563" s="265"/>
      <c r="AA563" s="265"/>
      <c r="AB563" s="265"/>
      <c r="AC563" s="265"/>
      <c r="AD563" s="265"/>
      <c r="AE563" s="265"/>
      <c r="AF563" s="265"/>
      <c r="AG563" s="265"/>
      <c r="AH563" s="265"/>
      <c r="AI563" s="265"/>
      <c r="AJ563" s="265"/>
    </row>
    <row r="564" spans="1:36" ht="12.75" hidden="1" customHeight="1" x14ac:dyDescent="0.2">
      <c r="A564" s="268"/>
      <c r="B564" s="269"/>
      <c r="C564" s="270" t="s">
        <v>560</v>
      </c>
      <c r="D564" s="261" t="s">
        <v>646</v>
      </c>
      <c r="E564" s="277">
        <v>0</v>
      </c>
      <c r="F564" s="264"/>
      <c r="G564" s="168">
        <f t="shared" si="347"/>
        <v>0</v>
      </c>
      <c r="H564" s="271" t="s">
        <v>621</v>
      </c>
      <c r="I564" s="272"/>
      <c r="J564" s="273" t="s">
        <v>621</v>
      </c>
      <c r="K564" s="104">
        <f t="shared" si="336"/>
        <v>0</v>
      </c>
      <c r="L564" s="104">
        <f t="shared" si="339"/>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47"/>
      <c r="B565" s="752" t="s">
        <v>647</v>
      </c>
      <c r="C565" s="741"/>
      <c r="D565" s="237" t="s">
        <v>648</v>
      </c>
      <c r="E565" s="238">
        <v>0</v>
      </c>
      <c r="F565" s="239">
        <f t="shared" ref="F565:G565" si="348">SUM(F566:F568)</f>
        <v>0</v>
      </c>
      <c r="G565" s="240">
        <f t="shared" si="348"/>
        <v>0</v>
      </c>
      <c r="H565" s="241" t="s">
        <v>621</v>
      </c>
      <c r="I565" s="242"/>
      <c r="J565" s="242" t="s">
        <v>621</v>
      </c>
      <c r="K565" s="104">
        <f t="shared" si="336"/>
        <v>0</v>
      </c>
      <c r="L565" s="104">
        <f t="shared" si="339"/>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8"/>
      <c r="B566" s="259"/>
      <c r="C566" s="274" t="s">
        <v>556</v>
      </c>
      <c r="D566" s="261" t="s">
        <v>649</v>
      </c>
      <c r="E566" s="277">
        <v>0</v>
      </c>
      <c r="F566" s="264"/>
      <c r="G566" s="168">
        <f t="shared" ref="G566:G568" si="349">SUM(F566,E566)</f>
        <v>0</v>
      </c>
      <c r="H566" s="262" t="s">
        <v>621</v>
      </c>
      <c r="I566" s="263"/>
      <c r="J566" s="264" t="s">
        <v>621</v>
      </c>
      <c r="K566" s="104">
        <f t="shared" si="336"/>
        <v>0</v>
      </c>
      <c r="L566" s="104">
        <f t="shared" si="339"/>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hidden="1" customHeight="1" x14ac:dyDescent="0.2">
      <c r="A567" s="258"/>
      <c r="B567" s="259"/>
      <c r="C567" s="274" t="s">
        <v>558</v>
      </c>
      <c r="D567" s="261" t="s">
        <v>650</v>
      </c>
      <c r="E567" s="277">
        <v>0</v>
      </c>
      <c r="F567" s="264"/>
      <c r="G567" s="168">
        <f t="shared" si="349"/>
        <v>0</v>
      </c>
      <c r="H567" s="262" t="s">
        <v>216</v>
      </c>
      <c r="I567" s="263"/>
      <c r="J567" s="264" t="s">
        <v>216</v>
      </c>
      <c r="K567" s="104">
        <f t="shared" si="336"/>
        <v>0</v>
      </c>
      <c r="L567" s="104">
        <f t="shared" si="339"/>
        <v>0</v>
      </c>
      <c r="M567" s="265"/>
      <c r="N567" s="265"/>
      <c r="O567" s="265"/>
      <c r="P567" s="265"/>
      <c r="Q567" s="265"/>
      <c r="R567" s="265"/>
      <c r="S567" s="265"/>
      <c r="T567" s="265"/>
      <c r="U567" s="265"/>
      <c r="V567" s="265"/>
      <c r="W567" s="265"/>
      <c r="X567" s="265"/>
      <c r="Y567" s="265"/>
      <c r="Z567" s="265"/>
      <c r="AA567" s="265"/>
      <c r="AB567" s="265"/>
      <c r="AC567" s="265"/>
      <c r="AD567" s="265"/>
      <c r="AE567" s="265"/>
      <c r="AF567" s="265"/>
      <c r="AG567" s="265"/>
      <c r="AH567" s="265"/>
      <c r="AI567" s="265"/>
      <c r="AJ567" s="265"/>
    </row>
    <row r="568" spans="1:36" ht="12.75" hidden="1" customHeight="1" x14ac:dyDescent="0.2">
      <c r="A568" s="268"/>
      <c r="B568" s="269"/>
      <c r="C568" s="270" t="s">
        <v>560</v>
      </c>
      <c r="D568" s="261" t="s">
        <v>651</v>
      </c>
      <c r="E568" s="277">
        <v>0</v>
      </c>
      <c r="F568" s="264"/>
      <c r="G568" s="168">
        <f t="shared" si="349"/>
        <v>0</v>
      </c>
      <c r="H568" s="278" t="s">
        <v>621</v>
      </c>
      <c r="I568" s="272"/>
      <c r="J568" s="279" t="s">
        <v>621</v>
      </c>
      <c r="K568" s="104">
        <f t="shared" si="336"/>
        <v>0</v>
      </c>
      <c r="L568" s="104">
        <f t="shared" si="339"/>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customHeight="1" x14ac:dyDescent="0.2">
      <c r="A569" s="247"/>
      <c r="B569" s="752" t="s">
        <v>652</v>
      </c>
      <c r="C569" s="741"/>
      <c r="D569" s="237" t="s">
        <v>653</v>
      </c>
      <c r="E569" s="238">
        <v>120</v>
      </c>
      <c r="F569" s="239">
        <f t="shared" ref="F569:G569" si="350">SUM(F570:F572)</f>
        <v>0</v>
      </c>
      <c r="G569" s="240">
        <f t="shared" si="350"/>
        <v>120</v>
      </c>
      <c r="H569" s="241" t="s">
        <v>621</v>
      </c>
      <c r="I569" s="242"/>
      <c r="J569" s="242" t="s">
        <v>621</v>
      </c>
      <c r="K569" s="104">
        <f t="shared" si="336"/>
        <v>240</v>
      </c>
      <c r="L569" s="104">
        <f t="shared" si="339"/>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8"/>
      <c r="B570" s="259"/>
      <c r="C570" s="274" t="s">
        <v>556</v>
      </c>
      <c r="D570" s="261" t="s">
        <v>654</v>
      </c>
      <c r="E570" s="277">
        <v>0</v>
      </c>
      <c r="F570" s="264"/>
      <c r="G570" s="168">
        <f t="shared" ref="G570:G572" si="351">SUM(F570,E570)</f>
        <v>0</v>
      </c>
      <c r="H570" s="262" t="s">
        <v>216</v>
      </c>
      <c r="I570" s="263"/>
      <c r="J570" s="264" t="s">
        <v>216</v>
      </c>
      <c r="K570" s="104">
        <f t="shared" si="336"/>
        <v>0</v>
      </c>
      <c r="L570" s="104">
        <f t="shared" si="339"/>
        <v>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12.75" hidden="1" customHeight="1" x14ac:dyDescent="0.2">
      <c r="A571" s="258"/>
      <c r="B571" s="259"/>
      <c r="C571" s="274" t="s">
        <v>558</v>
      </c>
      <c r="D571" s="261" t="s">
        <v>655</v>
      </c>
      <c r="E571" s="277">
        <v>0</v>
      </c>
      <c r="F571" s="264"/>
      <c r="G571" s="168">
        <f t="shared" si="351"/>
        <v>0</v>
      </c>
      <c r="H571" s="262" t="s">
        <v>621</v>
      </c>
      <c r="I571" s="263"/>
      <c r="J571" s="264" t="s">
        <v>621</v>
      </c>
      <c r="K571" s="104">
        <f t="shared" si="336"/>
        <v>0</v>
      </c>
      <c r="L571" s="104">
        <f t="shared" si="339"/>
        <v>0</v>
      </c>
      <c r="M571" s="265"/>
      <c r="N571" s="265"/>
      <c r="O571" s="265"/>
      <c r="P571" s="265"/>
      <c r="Q571" s="265"/>
      <c r="R571" s="265"/>
      <c r="S571" s="265"/>
      <c r="T571" s="265"/>
      <c r="U571" s="265"/>
      <c r="V571" s="265"/>
      <c r="W571" s="265"/>
      <c r="X571" s="265"/>
      <c r="Y571" s="265"/>
      <c r="Z571" s="265"/>
      <c r="AA571" s="265"/>
      <c r="AB571" s="265"/>
      <c r="AC571" s="265"/>
      <c r="AD571" s="265"/>
      <c r="AE571" s="265"/>
      <c r="AF571" s="265"/>
      <c r="AG571" s="265"/>
      <c r="AH571" s="265"/>
      <c r="AI571" s="265"/>
      <c r="AJ571" s="265"/>
    </row>
    <row r="572" spans="1:36" ht="12.75" customHeight="1" x14ac:dyDescent="0.2">
      <c r="A572" s="268"/>
      <c r="B572" s="269"/>
      <c r="C572" s="270" t="s">
        <v>560</v>
      </c>
      <c r="D572" s="261" t="s">
        <v>656</v>
      </c>
      <c r="E572" s="275">
        <v>120</v>
      </c>
      <c r="F572" s="276"/>
      <c r="G572" s="168">
        <f t="shared" si="351"/>
        <v>120</v>
      </c>
      <c r="H572" s="271" t="s">
        <v>621</v>
      </c>
      <c r="I572" s="272"/>
      <c r="J572" s="273" t="s">
        <v>621</v>
      </c>
      <c r="K572" s="104">
        <f t="shared" si="336"/>
        <v>240</v>
      </c>
      <c r="L572" s="104">
        <f t="shared" si="339"/>
        <v>120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25.5" hidden="1" customHeight="1" x14ac:dyDescent="0.2">
      <c r="A573" s="247"/>
      <c r="B573" s="752" t="s">
        <v>657</v>
      </c>
      <c r="C573" s="741"/>
      <c r="D573" s="237" t="s">
        <v>658</v>
      </c>
      <c r="E573" s="238">
        <v>0</v>
      </c>
      <c r="F573" s="239">
        <f t="shared" ref="F573:G573" si="352">SUM(F577:F579)</f>
        <v>0</v>
      </c>
      <c r="G573" s="240">
        <f t="shared" si="352"/>
        <v>0</v>
      </c>
      <c r="H573" s="241" t="s">
        <v>621</v>
      </c>
      <c r="I573" s="242"/>
      <c r="J573" s="242" t="s">
        <v>621</v>
      </c>
      <c r="K573" s="104">
        <f t="shared" si="336"/>
        <v>0</v>
      </c>
      <c r="L573" s="104">
        <f t="shared" si="339"/>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8"/>
      <c r="B574" s="259"/>
      <c r="C574" s="274" t="s">
        <v>556</v>
      </c>
      <c r="D574" s="261" t="s">
        <v>659</v>
      </c>
      <c r="E574" s="277">
        <v>0</v>
      </c>
      <c r="F574" s="264"/>
      <c r="G574" s="168">
        <f t="shared" ref="G574:G575" si="353">SUM(F574,E574)</f>
        <v>0</v>
      </c>
      <c r="H574" s="262" t="s">
        <v>621</v>
      </c>
      <c r="I574" s="263"/>
      <c r="J574" s="264" t="s">
        <v>621</v>
      </c>
      <c r="K574" s="104">
        <f t="shared" si="336"/>
        <v>0</v>
      </c>
      <c r="L574" s="104">
        <f t="shared" si="339"/>
        <v>0</v>
      </c>
      <c r="M574" s="265"/>
      <c r="N574" s="265"/>
      <c r="O574" s="265"/>
      <c r="P574" s="265"/>
      <c r="Q574" s="265"/>
      <c r="R574" s="265"/>
      <c r="S574" s="265"/>
      <c r="T574" s="265"/>
      <c r="U574" s="265"/>
      <c r="V574" s="265"/>
      <c r="W574" s="265"/>
      <c r="X574" s="265"/>
      <c r="Y574" s="265"/>
      <c r="Z574" s="265"/>
      <c r="AA574" s="265"/>
      <c r="AB574" s="265"/>
      <c r="AC574" s="265"/>
      <c r="AD574" s="265"/>
      <c r="AE574" s="265"/>
      <c r="AF574" s="265"/>
      <c r="AG574" s="265"/>
      <c r="AH574" s="265"/>
      <c r="AI574" s="265"/>
      <c r="AJ574" s="265"/>
    </row>
    <row r="575" spans="1:36" ht="12.75" hidden="1" customHeight="1" x14ac:dyDescent="0.2">
      <c r="A575" s="258"/>
      <c r="B575" s="259"/>
      <c r="C575" s="274" t="s">
        <v>558</v>
      </c>
      <c r="D575" s="261" t="s">
        <v>660</v>
      </c>
      <c r="E575" s="277">
        <v>0</v>
      </c>
      <c r="F575" s="264"/>
      <c r="G575" s="168">
        <f t="shared" si="353"/>
        <v>0</v>
      </c>
      <c r="H575" s="262" t="s">
        <v>216</v>
      </c>
      <c r="I575" s="263"/>
      <c r="J575" s="264" t="s">
        <v>216</v>
      </c>
      <c r="K575" s="104">
        <f t="shared" si="336"/>
        <v>0</v>
      </c>
      <c r="L575" s="104">
        <f t="shared" si="339"/>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47"/>
      <c r="B576" s="752" t="s">
        <v>661</v>
      </c>
      <c r="C576" s="741"/>
      <c r="D576" s="237" t="s">
        <v>662</v>
      </c>
      <c r="E576" s="238">
        <v>0</v>
      </c>
      <c r="F576" s="239">
        <f t="shared" ref="F576:G576" si="354">SUM(F577:F579)</f>
        <v>0</v>
      </c>
      <c r="G576" s="240">
        <f t="shared" si="354"/>
        <v>0</v>
      </c>
      <c r="H576" s="241" t="s">
        <v>621</v>
      </c>
      <c r="I576" s="242"/>
      <c r="J576" s="242" t="s">
        <v>621</v>
      </c>
      <c r="K576" s="104">
        <f t="shared" si="336"/>
        <v>0</v>
      </c>
      <c r="L576" s="104">
        <f t="shared" si="339"/>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8"/>
      <c r="B577" s="259"/>
      <c r="C577" s="274" t="s">
        <v>556</v>
      </c>
      <c r="D577" s="261" t="s">
        <v>663</v>
      </c>
      <c r="E577" s="277">
        <v>0</v>
      </c>
      <c r="F577" s="264"/>
      <c r="G577" s="168">
        <f t="shared" ref="G577:G579" si="355">SUM(F577,E577)</f>
        <v>0</v>
      </c>
      <c r="H577" s="280" t="s">
        <v>621</v>
      </c>
      <c r="I577" s="263"/>
      <c r="J577" s="281" t="s">
        <v>621</v>
      </c>
      <c r="K577" s="104">
        <f t="shared" si="336"/>
        <v>0</v>
      </c>
      <c r="L577" s="104">
        <f t="shared" si="339"/>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12.75" hidden="1" customHeight="1" x14ac:dyDescent="0.2">
      <c r="A578" s="258"/>
      <c r="B578" s="259"/>
      <c r="C578" s="274" t="s">
        <v>558</v>
      </c>
      <c r="D578" s="261" t="s">
        <v>664</v>
      </c>
      <c r="E578" s="277">
        <v>0</v>
      </c>
      <c r="F578" s="264"/>
      <c r="G578" s="168">
        <f t="shared" si="355"/>
        <v>0</v>
      </c>
      <c r="H578" s="262" t="s">
        <v>621</v>
      </c>
      <c r="I578" s="263"/>
      <c r="J578" s="264" t="s">
        <v>621</v>
      </c>
      <c r="K578" s="104">
        <f t="shared" si="336"/>
        <v>0</v>
      </c>
      <c r="L578" s="104">
        <f t="shared" si="339"/>
        <v>0</v>
      </c>
      <c r="M578" s="265"/>
      <c r="N578" s="265"/>
      <c r="O578" s="265"/>
      <c r="P578" s="265"/>
      <c r="Q578" s="265"/>
      <c r="R578" s="265"/>
      <c r="S578" s="265"/>
      <c r="T578" s="265"/>
      <c r="U578" s="265"/>
      <c r="V578" s="265"/>
      <c r="W578" s="265"/>
      <c r="X578" s="265"/>
      <c r="Y578" s="265"/>
      <c r="Z578" s="265"/>
      <c r="AA578" s="265"/>
      <c r="AB578" s="265"/>
      <c r="AC578" s="265"/>
      <c r="AD578" s="265"/>
      <c r="AE578" s="265"/>
      <c r="AF578" s="265"/>
      <c r="AG578" s="265"/>
      <c r="AH578" s="265"/>
      <c r="AI578" s="265"/>
      <c r="AJ578" s="265"/>
    </row>
    <row r="579" spans="1:36" ht="12.75" hidden="1" customHeight="1" x14ac:dyDescent="0.2">
      <c r="A579" s="268"/>
      <c r="B579" s="269"/>
      <c r="C579" s="270" t="s">
        <v>560</v>
      </c>
      <c r="D579" s="261" t="s">
        <v>665</v>
      </c>
      <c r="E579" s="277">
        <v>0</v>
      </c>
      <c r="F579" s="264"/>
      <c r="G579" s="168">
        <f t="shared" si="355"/>
        <v>0</v>
      </c>
      <c r="H579" s="271" t="s">
        <v>216</v>
      </c>
      <c r="I579" s="272"/>
      <c r="J579" s="273" t="s">
        <v>216</v>
      </c>
      <c r="K579" s="104">
        <f t="shared" si="336"/>
        <v>0</v>
      </c>
      <c r="L579" s="104">
        <f t="shared" si="339"/>
        <v>0</v>
      </c>
      <c r="M579" s="265"/>
      <c r="N579" s="265"/>
      <c r="O579" s="265"/>
      <c r="P579" s="265"/>
      <c r="Q579" s="265"/>
      <c r="R579" s="265"/>
      <c r="S579" s="265"/>
      <c r="T579" s="265"/>
      <c r="U579" s="265"/>
      <c r="V579" s="265"/>
      <c r="W579" s="265"/>
      <c r="X579" s="265"/>
      <c r="Y579" s="265"/>
      <c r="Z579" s="265"/>
      <c r="AA579" s="265"/>
      <c r="AB579" s="265"/>
      <c r="AC579" s="265"/>
      <c r="AD579" s="265"/>
      <c r="AE579" s="265"/>
      <c r="AF579" s="265"/>
      <c r="AG579" s="265"/>
      <c r="AH579" s="265"/>
      <c r="AI579" s="265"/>
      <c r="AJ579" s="265"/>
    </row>
    <row r="580" spans="1:36" ht="26.25" hidden="1" customHeight="1" x14ac:dyDescent="0.2">
      <c r="A580" s="753"/>
      <c r="B580" s="739"/>
      <c r="C580" s="747"/>
      <c r="D580" s="282"/>
      <c r="E580" s="283"/>
      <c r="F580" s="284"/>
      <c r="G580" s="168"/>
      <c r="H580" s="285"/>
      <c r="I580" s="286"/>
      <c r="J580" s="286"/>
      <c r="K580" s="104">
        <f t="shared" si="336"/>
        <v>0</v>
      </c>
      <c r="L580" s="104">
        <f t="shared" si="339"/>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5"/>
      <c r="B581" s="194"/>
      <c r="C581" s="250"/>
      <c r="D581" s="251"/>
      <c r="E581" s="252"/>
      <c r="F581" s="252"/>
      <c r="G581" s="168"/>
      <c r="H581" s="253"/>
      <c r="I581" s="254"/>
      <c r="J581" s="254"/>
      <c r="K581" s="104">
        <f t="shared" si="336"/>
        <v>0</v>
      </c>
      <c r="L581" s="104">
        <f t="shared" si="339"/>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t="s">
        <v>704</v>
      </c>
      <c r="B582" s="288"/>
      <c r="C582" s="289"/>
      <c r="D582" s="290"/>
      <c r="E582" s="291">
        <v>447185.1</v>
      </c>
      <c r="F582" s="292">
        <f t="shared" ref="F582:J582" si="356">SUM(F586,F631,F662,F868,F921)</f>
        <v>-177.69000000000051</v>
      </c>
      <c r="G582" s="293">
        <f t="shared" si="356"/>
        <v>447007.41</v>
      </c>
      <c r="H582" s="294">
        <f t="shared" si="356"/>
        <v>-82</v>
      </c>
      <c r="I582" s="295">
        <f t="shared" si="356"/>
        <v>11976</v>
      </c>
      <c r="J582" s="295">
        <f t="shared" si="356"/>
        <v>-84</v>
      </c>
      <c r="K582" s="104">
        <f t="shared" si="336"/>
        <v>894014.82</v>
      </c>
      <c r="L582" s="104">
        <f t="shared" si="339"/>
        <v>447007.41</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6"/>
      <c r="B583" s="297" t="s">
        <v>705</v>
      </c>
      <c r="C583" s="298"/>
      <c r="D583" s="299"/>
      <c r="E583" s="300"/>
      <c r="F583" s="301"/>
      <c r="G583" s="302"/>
      <c r="H583" s="303"/>
      <c r="I583" s="304"/>
      <c r="J583" s="304"/>
      <c r="K583" s="104">
        <f t="shared" si="336"/>
        <v>0</v>
      </c>
      <c r="L583" s="104">
        <f t="shared" si="339"/>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c r="B584" s="305" t="s">
        <v>706</v>
      </c>
      <c r="C584" s="306"/>
      <c r="D584" s="307"/>
      <c r="E584" s="308">
        <v>182934</v>
      </c>
      <c r="F584" s="309">
        <f t="shared" ref="F584:J584" si="357">SUM(F591,F613,F628,F634,F642,F665,F724,F766,F835,F870,F905,F923,F928,F966)</f>
        <v>5550.3099999999995</v>
      </c>
      <c r="G584" s="310">
        <f t="shared" si="357"/>
        <v>188484.31</v>
      </c>
      <c r="H584" s="311">
        <f t="shared" si="357"/>
        <v>5632</v>
      </c>
      <c r="I584" s="312">
        <f t="shared" si="357"/>
        <v>5738</v>
      </c>
      <c r="J584" s="312">
        <f t="shared" si="357"/>
        <v>5772</v>
      </c>
      <c r="K584" s="104">
        <f t="shared" si="336"/>
        <v>376968.62</v>
      </c>
      <c r="L584" s="104">
        <f t="shared" si="339"/>
        <v>188484.31</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c r="B585" s="305" t="s">
        <v>707</v>
      </c>
      <c r="C585" s="306"/>
      <c r="D585" s="307"/>
      <c r="E585" s="313">
        <v>264251.09999999998</v>
      </c>
      <c r="F585" s="314">
        <f t="shared" ref="F585:J585" si="358">SUM(F597,F614,F635,F643,F666,F725,F767,F836,F871,F924,F929,F967,F906)</f>
        <v>-5728</v>
      </c>
      <c r="G585" s="310">
        <f t="shared" si="358"/>
        <v>258523.1</v>
      </c>
      <c r="H585" s="311">
        <f t="shared" si="358"/>
        <v>-5714</v>
      </c>
      <c r="I585" s="312">
        <f t="shared" si="358"/>
        <v>-234</v>
      </c>
      <c r="J585" s="312">
        <f t="shared" si="358"/>
        <v>-5848</v>
      </c>
      <c r="K585" s="104">
        <f t="shared" si="336"/>
        <v>517046.19999999995</v>
      </c>
      <c r="L585" s="104">
        <f t="shared" si="339"/>
        <v>258523.1</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7" t="s">
        <v>708</v>
      </c>
      <c r="B586" s="288"/>
      <c r="C586" s="289"/>
      <c r="D586" s="290"/>
      <c r="E586" s="315">
        <v>34494.699999999997</v>
      </c>
      <c r="F586" s="316">
        <f t="shared" ref="F586:J586" si="359">SUM(F587,F611,F626)</f>
        <v>0</v>
      </c>
      <c r="G586" s="293">
        <f t="shared" si="359"/>
        <v>34494.699999999997</v>
      </c>
      <c r="H586" s="294">
        <f t="shared" si="359"/>
        <v>0</v>
      </c>
      <c r="I586" s="295">
        <f t="shared" si="359"/>
        <v>0</v>
      </c>
      <c r="J586" s="295">
        <f t="shared" si="359"/>
        <v>0</v>
      </c>
      <c r="K586" s="104">
        <f t="shared" si="336"/>
        <v>68989.399999999994</v>
      </c>
      <c r="L586" s="104">
        <f t="shared" si="339"/>
        <v>34494.699999999997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7" t="s">
        <v>709</v>
      </c>
      <c r="B587" s="288"/>
      <c r="C587" s="289"/>
      <c r="D587" s="290"/>
      <c r="E587" s="315">
        <v>31196.5</v>
      </c>
      <c r="F587" s="316">
        <f t="shared" ref="F587:J588" si="360">SUM(F588)</f>
        <v>0</v>
      </c>
      <c r="G587" s="293">
        <f t="shared" si="360"/>
        <v>31196.5</v>
      </c>
      <c r="H587" s="294">
        <f t="shared" si="360"/>
        <v>0</v>
      </c>
      <c r="I587" s="295">
        <f t="shared" si="360"/>
        <v>0</v>
      </c>
      <c r="J587" s="295">
        <f t="shared" si="360"/>
        <v>0</v>
      </c>
      <c r="K587" s="104">
        <f t="shared" si="336"/>
        <v>62393</v>
      </c>
      <c r="L587" s="104">
        <f t="shared" si="339"/>
        <v>31196.5</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7" t="s">
        <v>710</v>
      </c>
      <c r="B588" s="318"/>
      <c r="C588" s="319"/>
      <c r="D588" s="320"/>
      <c r="E588" s="321">
        <v>31196.5</v>
      </c>
      <c r="F588" s="322">
        <f t="shared" si="360"/>
        <v>0</v>
      </c>
      <c r="G588" s="323">
        <f t="shared" si="360"/>
        <v>31196.5</v>
      </c>
      <c r="H588" s="324">
        <f t="shared" si="360"/>
        <v>0</v>
      </c>
      <c r="I588" s="325">
        <f t="shared" si="360"/>
        <v>0</v>
      </c>
      <c r="J588" s="325">
        <f t="shared" si="360"/>
        <v>0</v>
      </c>
      <c r="K588" s="104">
        <f t="shared" si="336"/>
        <v>62393</v>
      </c>
      <c r="L588" s="104">
        <f t="shared" si="339"/>
        <v>31196.5</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6" t="s">
        <v>711</v>
      </c>
      <c r="B589" s="327"/>
      <c r="C589" s="328"/>
      <c r="D589" s="329">
        <v>51020103</v>
      </c>
      <c r="E589" s="330">
        <v>31196.5</v>
      </c>
      <c r="F589" s="331">
        <f t="shared" ref="F589:J589" si="361">SUM(F591,F597)</f>
        <v>0</v>
      </c>
      <c r="G589" s="332">
        <f t="shared" si="361"/>
        <v>31196.5</v>
      </c>
      <c r="H589" s="333">
        <f t="shared" si="361"/>
        <v>0</v>
      </c>
      <c r="I589" s="334">
        <f t="shared" si="361"/>
        <v>0</v>
      </c>
      <c r="J589" s="334">
        <f t="shared" si="361"/>
        <v>0</v>
      </c>
      <c r="K589" s="104">
        <f t="shared" si="336"/>
        <v>62393</v>
      </c>
      <c r="L589" s="104">
        <f t="shared" si="339"/>
        <v>31196.5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5" t="s">
        <v>705</v>
      </c>
      <c r="B590" s="336"/>
      <c r="C590" s="707"/>
      <c r="D590" s="338"/>
      <c r="E590" s="339"/>
      <c r="F590" s="340"/>
      <c r="G590" s="341"/>
      <c r="H590" s="342">
        <f>ROUND(F590*H$7, )</f>
        <v>0</v>
      </c>
      <c r="I590" s="343">
        <f t="shared" ref="I590:J590" si="362">ROUND(H590*I$7, )</f>
        <v>0</v>
      </c>
      <c r="J590" s="343">
        <f t="shared" si="362"/>
        <v>0</v>
      </c>
      <c r="K590" s="104">
        <f t="shared" si="336"/>
        <v>0</v>
      </c>
      <c r="L590" s="104">
        <f t="shared" si="339"/>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5" t="s">
        <v>706</v>
      </c>
      <c r="B591" s="336"/>
      <c r="C591" s="707"/>
      <c r="D591" s="344"/>
      <c r="E591" s="345">
        <v>30459</v>
      </c>
      <c r="F591" s="346">
        <f t="shared" ref="F591:G591" si="363">F592+F594+F595+F596</f>
        <v>0</v>
      </c>
      <c r="G591" s="341">
        <f t="shared" si="363"/>
        <v>30459</v>
      </c>
      <c r="H591" s="347">
        <f t="shared" ref="H591:J591" si="364">SUM(H592,H609)</f>
        <v>0</v>
      </c>
      <c r="I591" s="348">
        <f t="shared" si="364"/>
        <v>0</v>
      </c>
      <c r="J591" s="348">
        <f t="shared" si="364"/>
        <v>0</v>
      </c>
      <c r="K591" s="104">
        <f t="shared" si="336"/>
        <v>60918</v>
      </c>
      <c r="L591" s="104">
        <f t="shared" si="339"/>
        <v>30459</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5"/>
      <c r="B592" s="754" t="s">
        <v>712</v>
      </c>
      <c r="C592" s="747"/>
      <c r="D592" s="344"/>
      <c r="E592" s="345">
        <v>31012</v>
      </c>
      <c r="F592" s="346"/>
      <c r="G592" s="341">
        <f t="shared" ref="G592:G596" si="365">SUM(F592,E592)</f>
        <v>31012</v>
      </c>
      <c r="H592" s="349">
        <f>ROUND(F592*H$7, )</f>
        <v>0</v>
      </c>
      <c r="I592" s="350">
        <f>ROUND(F592*I$7, )</f>
        <v>0</v>
      </c>
      <c r="J592" s="350">
        <f>ROUND(F592*J$7, )</f>
        <v>0</v>
      </c>
      <c r="K592" s="104">
        <f t="shared" si="336"/>
        <v>62024</v>
      </c>
      <c r="L592" s="104">
        <f t="shared" si="339"/>
        <v>31012</v>
      </c>
      <c r="M592" s="351">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5"/>
      <c r="B593" s="352" t="s">
        <v>713</v>
      </c>
      <c r="C593" s="353"/>
      <c r="D593" s="344"/>
      <c r="E593" s="345">
        <v>0</v>
      </c>
      <c r="F593" s="346"/>
      <c r="G593" s="341">
        <f t="shared" si="365"/>
        <v>0</v>
      </c>
      <c r="H593" s="349"/>
      <c r="I593" s="350"/>
      <c r="J593" s="350"/>
      <c r="K593" s="104">
        <f t="shared" si="336"/>
        <v>0</v>
      </c>
      <c r="L593" s="104">
        <f t="shared" si="339"/>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5"/>
      <c r="B594" s="754" t="s">
        <v>714</v>
      </c>
      <c r="C594" s="747"/>
      <c r="D594" s="338"/>
      <c r="E594" s="345">
        <v>0</v>
      </c>
      <c r="F594" s="346"/>
      <c r="G594" s="341">
        <f t="shared" si="365"/>
        <v>0</v>
      </c>
      <c r="H594" s="354"/>
      <c r="I594" s="355"/>
      <c r="J594" s="355"/>
      <c r="K594" s="104">
        <f t="shared" si="336"/>
        <v>0</v>
      </c>
      <c r="L594" s="104">
        <f t="shared" si="339"/>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5"/>
      <c r="B595" s="754" t="s">
        <v>715</v>
      </c>
      <c r="C595" s="747"/>
      <c r="D595" s="338"/>
      <c r="E595" s="345">
        <v>100</v>
      </c>
      <c r="F595" s="346"/>
      <c r="G595" s="341">
        <f t="shared" si="365"/>
        <v>100</v>
      </c>
      <c r="H595" s="354"/>
      <c r="I595" s="355"/>
      <c r="J595" s="355"/>
      <c r="K595" s="104"/>
      <c r="L595" s="104">
        <f t="shared" si="339"/>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5"/>
      <c r="B596" s="754" t="s">
        <v>716</v>
      </c>
      <c r="C596" s="747"/>
      <c r="D596" s="344"/>
      <c r="E596" s="687">
        <v>-653</v>
      </c>
      <c r="F596" s="687"/>
      <c r="G596" s="341">
        <f t="shared" si="365"/>
        <v>-653</v>
      </c>
      <c r="H596" s="349"/>
      <c r="I596" s="350"/>
      <c r="J596" s="350"/>
      <c r="K596" s="104">
        <f t="shared" ref="K596:K600" si="366">SUM(E596:G596)</f>
        <v>-1306</v>
      </c>
      <c r="L596" s="104">
        <f t="shared" si="339"/>
        <v>-653</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t="s">
        <v>707</v>
      </c>
      <c r="B597" s="336"/>
      <c r="C597" s="707"/>
      <c r="D597" s="344"/>
      <c r="E597" s="356">
        <v>737.5</v>
      </c>
      <c r="F597" s="357">
        <f t="shared" ref="F597:G597" si="367">SUM(F599,F601,F602,F603,F605)</f>
        <v>0</v>
      </c>
      <c r="G597" s="341">
        <f t="shared" si="367"/>
        <v>737.5</v>
      </c>
      <c r="H597" s="358">
        <f t="shared" ref="H597:J597" si="368">SUM(H599:H606,H610)</f>
        <v>0</v>
      </c>
      <c r="I597" s="359">
        <f t="shared" si="368"/>
        <v>0</v>
      </c>
      <c r="J597" s="359">
        <f t="shared" si="368"/>
        <v>0</v>
      </c>
      <c r="K597" s="104">
        <f t="shared" si="366"/>
        <v>1475</v>
      </c>
      <c r="L597" s="104">
        <f t="shared" si="339"/>
        <v>737.5</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60" t="s">
        <v>717</v>
      </c>
      <c r="C598" s="707"/>
      <c r="D598" s="338"/>
      <c r="E598" s="339"/>
      <c r="F598" s="340"/>
      <c r="G598" s="341"/>
      <c r="H598" s="342"/>
      <c r="I598" s="343"/>
      <c r="J598" s="343"/>
      <c r="K598" s="104">
        <f t="shared" si="366"/>
        <v>0</v>
      </c>
      <c r="L598" s="104">
        <f t="shared" si="339"/>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5"/>
      <c r="B599" s="360" t="s">
        <v>718</v>
      </c>
      <c r="C599" s="707"/>
      <c r="D599" s="344"/>
      <c r="E599" s="345">
        <v>360.5</v>
      </c>
      <c r="F599" s="346"/>
      <c r="G599" s="341">
        <f t="shared" ref="G599:G606" si="369">SUM(F599,E599)</f>
        <v>360.5</v>
      </c>
      <c r="H599" s="349"/>
      <c r="I599" s="350"/>
      <c r="J599" s="350"/>
      <c r="K599" s="104">
        <f t="shared" si="366"/>
        <v>721</v>
      </c>
      <c r="L599" s="104">
        <f t="shared" si="339"/>
        <v>360.5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352" t="s">
        <v>719</v>
      </c>
      <c r="C600" s="353"/>
      <c r="D600" s="344"/>
      <c r="E600" s="345">
        <v>0</v>
      </c>
      <c r="F600" s="346"/>
      <c r="G600" s="341">
        <f t="shared" si="369"/>
        <v>0</v>
      </c>
      <c r="H600" s="349"/>
      <c r="I600" s="350"/>
      <c r="J600" s="350"/>
      <c r="K600" s="104">
        <f t="shared" si="366"/>
        <v>0</v>
      </c>
      <c r="L600" s="104">
        <f t="shared" si="339"/>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5"/>
      <c r="B601" s="754" t="s">
        <v>720</v>
      </c>
      <c r="C601" s="747"/>
      <c r="D601" s="344"/>
      <c r="E601" s="345">
        <v>185</v>
      </c>
      <c r="F601" s="346"/>
      <c r="G601" s="341">
        <f t="shared" si="369"/>
        <v>185</v>
      </c>
      <c r="H601" s="349"/>
      <c r="I601" s="350"/>
      <c r="J601" s="350"/>
      <c r="K601" s="104"/>
      <c r="L601" s="104">
        <f t="shared" si="339"/>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55" t="s">
        <v>721</v>
      </c>
      <c r="C602" s="741"/>
      <c r="D602" s="338"/>
      <c r="E602" s="345">
        <v>0</v>
      </c>
      <c r="F602" s="346"/>
      <c r="G602" s="341">
        <f t="shared" si="369"/>
        <v>0</v>
      </c>
      <c r="H602" s="349"/>
      <c r="I602" s="350"/>
      <c r="J602" s="350"/>
      <c r="K602" s="104">
        <f t="shared" ref="K602:K770" si="370">SUM(E602:G602)</f>
        <v>0</v>
      </c>
      <c r="L602" s="104">
        <f t="shared" si="339"/>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5"/>
      <c r="B603" s="754" t="s">
        <v>722</v>
      </c>
      <c r="C603" s="747"/>
      <c r="D603" s="338"/>
      <c r="E603" s="345">
        <v>0</v>
      </c>
      <c r="F603" s="346"/>
      <c r="G603" s="341">
        <f t="shared" si="369"/>
        <v>0</v>
      </c>
      <c r="H603" s="349"/>
      <c r="I603" s="350"/>
      <c r="J603" s="350"/>
      <c r="K603" s="104">
        <f t="shared" si="370"/>
        <v>0</v>
      </c>
      <c r="L603" s="104">
        <f t="shared" si="339"/>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54" t="s">
        <v>714</v>
      </c>
      <c r="C604" s="747"/>
      <c r="D604" s="338"/>
      <c r="E604" s="361">
        <v>0</v>
      </c>
      <c r="F604" s="361"/>
      <c r="G604" s="341">
        <f t="shared" si="369"/>
        <v>0</v>
      </c>
      <c r="H604" s="349"/>
      <c r="I604" s="350"/>
      <c r="J604" s="350"/>
      <c r="K604" s="104">
        <f t="shared" si="370"/>
        <v>0</v>
      </c>
      <c r="L604" s="104">
        <f t="shared" si="339"/>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35"/>
      <c r="B605" s="754" t="s">
        <v>976</v>
      </c>
      <c r="C605" s="747"/>
      <c r="D605" s="338"/>
      <c r="E605" s="676">
        <v>192</v>
      </c>
      <c r="F605" s="676"/>
      <c r="G605" s="341">
        <f t="shared" si="369"/>
        <v>192</v>
      </c>
      <c r="H605" s="349"/>
      <c r="I605" s="350"/>
      <c r="J605" s="350"/>
      <c r="K605" s="104">
        <f t="shared" si="370"/>
        <v>384</v>
      </c>
      <c r="L605" s="104">
        <f t="shared" si="339"/>
        <v>192</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754" t="s">
        <v>716</v>
      </c>
      <c r="C606" s="747"/>
      <c r="D606" s="338"/>
      <c r="E606" s="361">
        <v>0</v>
      </c>
      <c r="F606" s="361"/>
      <c r="G606" s="341">
        <f t="shared" si="369"/>
        <v>0</v>
      </c>
      <c r="H606" s="349"/>
      <c r="I606" s="350"/>
      <c r="J606" s="350"/>
      <c r="K606" s="104">
        <f t="shared" si="370"/>
        <v>0</v>
      </c>
      <c r="L606" s="104">
        <f t="shared" si="339"/>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760" t="s">
        <v>723</v>
      </c>
      <c r="C607" s="739"/>
      <c r="D607" s="362"/>
      <c r="E607" s="363"/>
      <c r="F607" s="363"/>
      <c r="G607" s="341"/>
      <c r="H607" s="364"/>
      <c r="I607" s="365"/>
      <c r="J607" s="365"/>
      <c r="K607" s="104">
        <f t="shared" si="370"/>
        <v>0</v>
      </c>
      <c r="L607" s="104">
        <f t="shared" si="339"/>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7" t="s">
        <v>716</v>
      </c>
      <c r="B608" s="318"/>
      <c r="C608" s="319"/>
      <c r="D608" s="366"/>
      <c r="E608" s="367">
        <v>0</v>
      </c>
      <c r="F608" s="368">
        <f t="shared" ref="F608:J608" si="371">SUM(F609:F610)</f>
        <v>0</v>
      </c>
      <c r="G608" s="369">
        <f t="shared" si="371"/>
        <v>0</v>
      </c>
      <c r="H608" s="370">
        <f t="shared" si="371"/>
        <v>0</v>
      </c>
      <c r="I608" s="371">
        <f t="shared" si="371"/>
        <v>0</v>
      </c>
      <c r="J608" s="371">
        <f t="shared" si="371"/>
        <v>0</v>
      </c>
      <c r="K608" s="104">
        <f t="shared" si="370"/>
        <v>0</v>
      </c>
      <c r="L608" s="104">
        <f t="shared" si="339"/>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5"/>
      <c r="B609" s="336"/>
      <c r="C609" s="707" t="s">
        <v>706</v>
      </c>
      <c r="D609" s="338"/>
      <c r="E609" s="345">
        <v>0</v>
      </c>
      <c r="F609" s="346"/>
      <c r="G609" s="341">
        <f t="shared" ref="G609:G610" si="372">SUM(F609,E609)</f>
        <v>0</v>
      </c>
      <c r="H609" s="349"/>
      <c r="I609" s="350"/>
      <c r="J609" s="350"/>
      <c r="K609" s="104">
        <f t="shared" si="370"/>
        <v>0</v>
      </c>
      <c r="L609" s="104">
        <f t="shared" si="339"/>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35"/>
      <c r="B610" s="336"/>
      <c r="C610" s="707" t="s">
        <v>707</v>
      </c>
      <c r="D610" s="338"/>
      <c r="E610" s="345">
        <v>0</v>
      </c>
      <c r="F610" s="346"/>
      <c r="G610" s="341">
        <f t="shared" si="372"/>
        <v>0</v>
      </c>
      <c r="H610" s="349"/>
      <c r="I610" s="350"/>
      <c r="J610" s="350"/>
      <c r="K610" s="104">
        <f t="shared" si="370"/>
        <v>0</v>
      </c>
      <c r="L610" s="104">
        <f t="shared" si="339"/>
        <v>0</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87" t="s">
        <v>724</v>
      </c>
      <c r="B611" s="288"/>
      <c r="C611" s="289"/>
      <c r="D611" s="290"/>
      <c r="E611" s="315">
        <v>2321</v>
      </c>
      <c r="F611" s="316">
        <f t="shared" ref="F611:J611" si="373">SUM(F615,F620,F623)</f>
        <v>0</v>
      </c>
      <c r="G611" s="293">
        <f t="shared" si="373"/>
        <v>2321</v>
      </c>
      <c r="H611" s="294">
        <f t="shared" si="373"/>
        <v>0</v>
      </c>
      <c r="I611" s="295">
        <f t="shared" si="373"/>
        <v>0</v>
      </c>
      <c r="J611" s="295">
        <f t="shared" si="373"/>
        <v>0</v>
      </c>
      <c r="K611" s="104">
        <f t="shared" si="370"/>
        <v>4642</v>
      </c>
      <c r="L611" s="104">
        <f t="shared" si="339"/>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2"/>
      <c r="B612" s="373" t="s">
        <v>725</v>
      </c>
      <c r="C612" s="374"/>
      <c r="D612" s="375"/>
      <c r="E612" s="376">
        <v>2321</v>
      </c>
      <c r="F612" s="377">
        <f t="shared" ref="F612:J612" si="374">SUM(F614,F613)</f>
        <v>0</v>
      </c>
      <c r="G612" s="378">
        <f t="shared" si="374"/>
        <v>2321</v>
      </c>
      <c r="H612" s="379">
        <f t="shared" si="374"/>
        <v>0</v>
      </c>
      <c r="I612" s="380">
        <f t="shared" si="374"/>
        <v>0</v>
      </c>
      <c r="J612" s="380">
        <f t="shared" si="374"/>
        <v>0</v>
      </c>
      <c r="K612" s="104">
        <f t="shared" si="370"/>
        <v>4642</v>
      </c>
      <c r="L612" s="104">
        <f t="shared" si="339"/>
        <v>2321</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2"/>
      <c r="B613" s="373" t="s">
        <v>706</v>
      </c>
      <c r="C613" s="374"/>
      <c r="D613" s="375"/>
      <c r="E613" s="376">
        <v>2318</v>
      </c>
      <c r="F613" s="377">
        <f t="shared" ref="F613:J614" si="375">SUM(F618,F621,F624)</f>
        <v>0</v>
      </c>
      <c r="G613" s="378">
        <f t="shared" si="375"/>
        <v>2318</v>
      </c>
      <c r="H613" s="379">
        <f t="shared" si="375"/>
        <v>0</v>
      </c>
      <c r="I613" s="380">
        <f t="shared" si="375"/>
        <v>0</v>
      </c>
      <c r="J613" s="380">
        <f t="shared" si="375"/>
        <v>0</v>
      </c>
      <c r="K613" s="104">
        <f t="shared" si="370"/>
        <v>4636</v>
      </c>
      <c r="L613" s="104">
        <f t="shared" si="339"/>
        <v>2318</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72"/>
      <c r="B614" s="373" t="s">
        <v>707</v>
      </c>
      <c r="C614" s="374"/>
      <c r="D614" s="381"/>
      <c r="E614" s="382">
        <v>3</v>
      </c>
      <c r="F614" s="383">
        <f t="shared" si="375"/>
        <v>0</v>
      </c>
      <c r="G614" s="384">
        <f t="shared" si="375"/>
        <v>3</v>
      </c>
      <c r="H614" s="385">
        <f t="shared" si="375"/>
        <v>0</v>
      </c>
      <c r="I614" s="386">
        <f t="shared" si="375"/>
        <v>0</v>
      </c>
      <c r="J614" s="386">
        <f t="shared" si="375"/>
        <v>0</v>
      </c>
      <c r="K614" s="104">
        <f t="shared" si="370"/>
        <v>6</v>
      </c>
      <c r="L614" s="104">
        <f t="shared" si="339"/>
        <v>3</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87" t="s">
        <v>726</v>
      </c>
      <c r="B615" s="388"/>
      <c r="C615" s="389"/>
      <c r="D615" s="390" t="s">
        <v>727</v>
      </c>
      <c r="E615" s="367">
        <v>0</v>
      </c>
      <c r="F615" s="368">
        <f t="shared" ref="F615:J615" si="376">SUM(F618:F619)</f>
        <v>0</v>
      </c>
      <c r="G615" s="369">
        <f t="shared" si="376"/>
        <v>0</v>
      </c>
      <c r="H615" s="391">
        <f t="shared" si="376"/>
        <v>0</v>
      </c>
      <c r="I615" s="392">
        <f t="shared" si="376"/>
        <v>0</v>
      </c>
      <c r="J615" s="392">
        <f t="shared" si="376"/>
        <v>0</v>
      </c>
      <c r="K615" s="104">
        <f t="shared" si="370"/>
        <v>0</v>
      </c>
      <c r="L615" s="104">
        <f t="shared" si="339"/>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93" t="s">
        <v>728</v>
      </c>
      <c r="D616" s="344"/>
      <c r="E616" s="394">
        <v>0</v>
      </c>
      <c r="F616" s="394"/>
      <c r="G616" s="341">
        <f t="shared" ref="G616:G618" si="377">SUM(F616,E616)</f>
        <v>0</v>
      </c>
      <c r="H616" s="104">
        <v>-176</v>
      </c>
      <c r="I616" s="104">
        <v>-88</v>
      </c>
      <c r="J616" s="11"/>
      <c r="K616" s="104">
        <f t="shared" si="370"/>
        <v>0</v>
      </c>
      <c r="L616" s="104">
        <f t="shared" si="339"/>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5"/>
      <c r="B617" s="336"/>
      <c r="C617" s="395" t="s">
        <v>729</v>
      </c>
      <c r="D617" s="344"/>
      <c r="E617" s="356">
        <v>0</v>
      </c>
      <c r="F617" s="357"/>
      <c r="G617" s="341">
        <f t="shared" si="377"/>
        <v>0</v>
      </c>
      <c r="H617" s="104">
        <v>-176</v>
      </c>
      <c r="I617" s="104">
        <v>-88</v>
      </c>
      <c r="J617" s="11"/>
      <c r="K617" s="104">
        <f t="shared" si="370"/>
        <v>0</v>
      </c>
      <c r="L617" s="104">
        <f t="shared" si="339"/>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5"/>
      <c r="B618" s="336"/>
      <c r="C618" s="707" t="s">
        <v>706</v>
      </c>
      <c r="D618" s="344"/>
      <c r="E618" s="166">
        <v>0</v>
      </c>
      <c r="F618" s="167"/>
      <c r="G618" s="341">
        <f t="shared" si="377"/>
        <v>0</v>
      </c>
      <c r="H618" s="175">
        <f t="shared" ref="H618:H619" si="378">ROUND(F618*H$7, )</f>
        <v>0</v>
      </c>
      <c r="I618" s="176">
        <f>ROUND(F618*I$7, )</f>
        <v>0</v>
      </c>
      <c r="J618" s="176">
        <f>ROUND(F618*J$7, )</f>
        <v>0</v>
      </c>
      <c r="K618" s="104">
        <f t="shared" si="370"/>
        <v>0</v>
      </c>
      <c r="L618" s="104">
        <f t="shared" si="339"/>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35"/>
      <c r="B619" s="336"/>
      <c r="C619" s="707" t="s">
        <v>707</v>
      </c>
      <c r="D619" s="338"/>
      <c r="E619" s="339"/>
      <c r="F619" s="340"/>
      <c r="G619" s="341"/>
      <c r="H619" s="342">
        <f t="shared" si="378"/>
        <v>0</v>
      </c>
      <c r="I619" s="343">
        <f t="shared" ref="I619:J619" si="379">ROUND(H619*I$7, )</f>
        <v>0</v>
      </c>
      <c r="J619" s="343">
        <f t="shared" si="379"/>
        <v>0</v>
      </c>
      <c r="K619" s="104">
        <f t="shared" si="370"/>
        <v>0</v>
      </c>
      <c r="L619" s="104">
        <f t="shared" si="339"/>
        <v>0</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96" t="s">
        <v>730</v>
      </c>
      <c r="B620" s="397"/>
      <c r="C620" s="398"/>
      <c r="D620" s="320">
        <v>540210</v>
      </c>
      <c r="E620" s="321">
        <v>2321</v>
      </c>
      <c r="F620" s="322">
        <f t="shared" ref="F620:J620" si="380">SUM(F621:F622)</f>
        <v>0</v>
      </c>
      <c r="G620" s="323">
        <f t="shared" si="380"/>
        <v>2321</v>
      </c>
      <c r="H620" s="399">
        <f t="shared" si="380"/>
        <v>0</v>
      </c>
      <c r="I620" s="400">
        <f t="shared" si="380"/>
        <v>0</v>
      </c>
      <c r="J620" s="400">
        <f t="shared" si="380"/>
        <v>0</v>
      </c>
      <c r="K620" s="104">
        <f t="shared" si="370"/>
        <v>4642</v>
      </c>
      <c r="L620" s="104">
        <f t="shared" si="339"/>
        <v>2321</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35"/>
      <c r="B621" s="336"/>
      <c r="C621" s="707" t="s">
        <v>706</v>
      </c>
      <c r="D621" s="344"/>
      <c r="E621" s="166">
        <v>2318</v>
      </c>
      <c r="F621" s="167"/>
      <c r="G621" s="341">
        <f t="shared" ref="G621:G622" si="381">SUM(F621,E621)</f>
        <v>2318</v>
      </c>
      <c r="H621" s="175">
        <f t="shared" ref="H621:H622" si="382">ROUND(F621*H$7, )</f>
        <v>0</v>
      </c>
      <c r="I621" s="176">
        <f>ROUND(F621*I$7, )</f>
        <v>0</v>
      </c>
      <c r="J621" s="176">
        <f>ROUND(F621*J$7, )</f>
        <v>0</v>
      </c>
      <c r="K621" s="104">
        <f t="shared" si="370"/>
        <v>4636</v>
      </c>
      <c r="L621" s="104">
        <f t="shared" si="339"/>
        <v>2318</v>
      </c>
      <c r="M621" s="351">
        <v>0.1</v>
      </c>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5"/>
      <c r="B622" s="336"/>
      <c r="C622" s="707" t="s">
        <v>707</v>
      </c>
      <c r="D622" s="344"/>
      <c r="E622" s="345">
        <v>3</v>
      </c>
      <c r="F622" s="346"/>
      <c r="G622" s="341">
        <f t="shared" si="381"/>
        <v>3</v>
      </c>
      <c r="H622" s="342">
        <f t="shared" si="382"/>
        <v>0</v>
      </c>
      <c r="I622" s="343">
        <f t="shared" ref="I622:J622" si="383">ROUND(H622*I$7, )</f>
        <v>0</v>
      </c>
      <c r="J622" s="343">
        <f t="shared" si="383"/>
        <v>0</v>
      </c>
      <c r="K622" s="104">
        <f t="shared" si="370"/>
        <v>6</v>
      </c>
      <c r="L622" s="104">
        <f t="shared" si="339"/>
        <v>3</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96" t="s">
        <v>731</v>
      </c>
      <c r="B623" s="397"/>
      <c r="C623" s="398"/>
      <c r="D623" s="401"/>
      <c r="E623" s="321">
        <v>0</v>
      </c>
      <c r="F623" s="322">
        <f t="shared" ref="F623:J623" si="384">SUM(F624:F625)</f>
        <v>0</v>
      </c>
      <c r="G623" s="323">
        <f t="shared" si="384"/>
        <v>0</v>
      </c>
      <c r="H623" s="324">
        <f t="shared" si="384"/>
        <v>0</v>
      </c>
      <c r="I623" s="325">
        <f t="shared" si="384"/>
        <v>0</v>
      </c>
      <c r="J623" s="325">
        <f t="shared" si="384"/>
        <v>0</v>
      </c>
      <c r="K623" s="104">
        <f t="shared" si="370"/>
        <v>0</v>
      </c>
      <c r="L623" s="104">
        <f t="shared" si="339"/>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5"/>
      <c r="B624" s="336"/>
      <c r="C624" s="707" t="s">
        <v>706</v>
      </c>
      <c r="D624" s="338"/>
      <c r="E624" s="345">
        <v>0</v>
      </c>
      <c r="F624" s="346"/>
      <c r="G624" s="341">
        <f>SUM(F624,E624)</f>
        <v>0</v>
      </c>
      <c r="H624" s="349">
        <f t="shared" ref="H624:H625" si="385">ROUND(F624*H$7, )</f>
        <v>0</v>
      </c>
      <c r="I624" s="350">
        <f t="shared" ref="I624:J625" si="386">ROUND(H624*I$7, )</f>
        <v>0</v>
      </c>
      <c r="J624" s="350">
        <f t="shared" si="386"/>
        <v>0</v>
      </c>
      <c r="K624" s="104">
        <f t="shared" si="370"/>
        <v>0</v>
      </c>
      <c r="L624" s="104">
        <f t="shared" si="339"/>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35"/>
      <c r="B625" s="336"/>
      <c r="C625" s="707" t="s">
        <v>707</v>
      </c>
      <c r="D625" s="338"/>
      <c r="E625" s="339"/>
      <c r="F625" s="340"/>
      <c r="G625" s="341"/>
      <c r="H625" s="342">
        <f t="shared" si="385"/>
        <v>0</v>
      </c>
      <c r="I625" s="343">
        <f t="shared" si="386"/>
        <v>0</v>
      </c>
      <c r="J625" s="343">
        <f t="shared" si="386"/>
        <v>0</v>
      </c>
      <c r="K625" s="104">
        <f t="shared" si="370"/>
        <v>0</v>
      </c>
      <c r="L625" s="104">
        <f t="shared" si="339"/>
        <v>0</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7" t="s">
        <v>732</v>
      </c>
      <c r="B626" s="288"/>
      <c r="C626" s="289"/>
      <c r="D626" s="290"/>
      <c r="E626" s="315">
        <v>977.2</v>
      </c>
      <c r="F626" s="316">
        <f t="shared" ref="F626:J626" si="387">SUM(F628)</f>
        <v>0</v>
      </c>
      <c r="G626" s="293">
        <f t="shared" si="387"/>
        <v>977.2</v>
      </c>
      <c r="H626" s="294">
        <f t="shared" si="387"/>
        <v>0</v>
      </c>
      <c r="I626" s="295">
        <f t="shared" si="387"/>
        <v>0</v>
      </c>
      <c r="J626" s="295">
        <f t="shared" si="387"/>
        <v>0</v>
      </c>
      <c r="K626" s="104">
        <f t="shared" si="370"/>
        <v>1954.4</v>
      </c>
      <c r="L626" s="104">
        <f t="shared" si="339"/>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02"/>
      <c r="B627" s="403" t="s">
        <v>725</v>
      </c>
      <c r="C627" s="404"/>
      <c r="D627" s="405"/>
      <c r="E627" s="406"/>
      <c r="F627" s="407"/>
      <c r="G627" s="408"/>
      <c r="H627" s="409"/>
      <c r="I627" s="410"/>
      <c r="J627" s="410"/>
      <c r="K627" s="104">
        <f t="shared" si="370"/>
        <v>0</v>
      </c>
      <c r="L627" s="104">
        <f t="shared" si="339"/>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72"/>
      <c r="B628" s="373" t="s">
        <v>706</v>
      </c>
      <c r="C628" s="374"/>
      <c r="D628" s="375"/>
      <c r="E628" s="376">
        <v>977.2</v>
      </c>
      <c r="F628" s="377">
        <f t="shared" ref="F628:G628" si="388">SUM(F629:F630)</f>
        <v>0</v>
      </c>
      <c r="G628" s="378">
        <f t="shared" si="388"/>
        <v>977.2</v>
      </c>
      <c r="H628" s="379">
        <f t="shared" ref="H628:J628" si="389">SUM(H630)</f>
        <v>0</v>
      </c>
      <c r="I628" s="380">
        <f t="shared" si="389"/>
        <v>0</v>
      </c>
      <c r="J628" s="380">
        <f t="shared" si="389"/>
        <v>0</v>
      </c>
      <c r="K628" s="104">
        <f t="shared" si="370"/>
        <v>1954.4</v>
      </c>
      <c r="L628" s="104">
        <f t="shared" si="339"/>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411" t="s">
        <v>733</v>
      </c>
      <c r="B629" s="412"/>
      <c r="C629" s="705"/>
      <c r="D629" s="414"/>
      <c r="E629" s="415">
        <v>977.2</v>
      </c>
      <c r="F629" s="416"/>
      <c r="G629" s="341">
        <f t="shared" ref="G629:G630" si="390">SUM(F629,E629)</f>
        <v>977.2</v>
      </c>
      <c r="H629" s="175">
        <f t="shared" ref="H629:H630" si="391">ROUND(F629*H$7, )</f>
        <v>0</v>
      </c>
      <c r="I629" s="176">
        <f t="shared" ref="I629:I630" si="392">ROUND(F629*I$7, )</f>
        <v>0</v>
      </c>
      <c r="J629" s="176">
        <f t="shared" ref="J629:J630" si="393">ROUND(F629*J$7, )</f>
        <v>0</v>
      </c>
      <c r="K629" s="104">
        <f t="shared" si="370"/>
        <v>1954.4</v>
      </c>
      <c r="L629" s="104">
        <f t="shared" si="339"/>
        <v>977.2</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11" t="s">
        <v>716</v>
      </c>
      <c r="B630" s="412"/>
      <c r="C630" s="705"/>
      <c r="D630" s="414"/>
      <c r="E630" s="415">
        <v>0</v>
      </c>
      <c r="F630" s="416"/>
      <c r="G630" s="341">
        <f t="shared" si="390"/>
        <v>0</v>
      </c>
      <c r="H630" s="175">
        <f t="shared" si="391"/>
        <v>0</v>
      </c>
      <c r="I630" s="176">
        <f t="shared" si="392"/>
        <v>0</v>
      </c>
      <c r="J630" s="176">
        <f t="shared" si="393"/>
        <v>0</v>
      </c>
      <c r="K630" s="104">
        <f t="shared" si="370"/>
        <v>0</v>
      </c>
      <c r="L630" s="104">
        <f t="shared" si="339"/>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7" t="s">
        <v>734</v>
      </c>
      <c r="B631" s="288"/>
      <c r="C631" s="289"/>
      <c r="D631" s="290"/>
      <c r="E631" s="315">
        <v>4785</v>
      </c>
      <c r="F631" s="316">
        <f t="shared" ref="F631:J631" si="394">SUM(F632,F640)</f>
        <v>0</v>
      </c>
      <c r="G631" s="293">
        <f t="shared" si="394"/>
        <v>4785</v>
      </c>
      <c r="H631" s="294">
        <f t="shared" si="394"/>
        <v>0</v>
      </c>
      <c r="I631" s="295">
        <f t="shared" si="394"/>
        <v>0</v>
      </c>
      <c r="J631" s="295">
        <f t="shared" si="394"/>
        <v>0</v>
      </c>
      <c r="K631" s="104">
        <f t="shared" si="370"/>
        <v>9570</v>
      </c>
      <c r="L631" s="104">
        <f t="shared" si="339"/>
        <v>4785</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87" t="s">
        <v>735</v>
      </c>
      <c r="B632" s="288"/>
      <c r="C632" s="289"/>
      <c r="D632" s="290"/>
      <c r="E632" s="315">
        <v>400</v>
      </c>
      <c r="F632" s="316">
        <f t="shared" ref="F632:J632" si="395">SUM(F634,F635)</f>
        <v>0</v>
      </c>
      <c r="G632" s="293">
        <f t="shared" si="395"/>
        <v>400</v>
      </c>
      <c r="H632" s="294">
        <f t="shared" si="395"/>
        <v>0</v>
      </c>
      <c r="I632" s="295">
        <f t="shared" si="395"/>
        <v>0</v>
      </c>
      <c r="J632" s="295">
        <f t="shared" si="395"/>
        <v>0</v>
      </c>
      <c r="K632" s="104">
        <f t="shared" si="370"/>
        <v>800</v>
      </c>
      <c r="L632" s="104">
        <f t="shared" si="339"/>
        <v>400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402"/>
      <c r="B633" s="403" t="s">
        <v>725</v>
      </c>
      <c r="C633" s="404"/>
      <c r="D633" s="405"/>
      <c r="E633" s="406"/>
      <c r="F633" s="407"/>
      <c r="G633" s="408"/>
      <c r="H633" s="409"/>
      <c r="I633" s="410"/>
      <c r="J633" s="410"/>
      <c r="K633" s="104">
        <f t="shared" si="370"/>
        <v>0</v>
      </c>
      <c r="L633" s="104">
        <f t="shared" si="339"/>
        <v>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2"/>
      <c r="B634" s="373" t="s">
        <v>706</v>
      </c>
      <c r="C634" s="374"/>
      <c r="D634" s="375"/>
      <c r="E634" s="376">
        <v>346.8</v>
      </c>
      <c r="F634" s="377">
        <f t="shared" ref="F634:J635" si="396">SUM(F638)</f>
        <v>0</v>
      </c>
      <c r="G634" s="378">
        <f t="shared" si="396"/>
        <v>346.8</v>
      </c>
      <c r="H634" s="379">
        <f t="shared" si="396"/>
        <v>0</v>
      </c>
      <c r="I634" s="380">
        <f t="shared" si="396"/>
        <v>0</v>
      </c>
      <c r="J634" s="380">
        <f t="shared" si="396"/>
        <v>0</v>
      </c>
      <c r="K634" s="104">
        <f t="shared" si="370"/>
        <v>693.6</v>
      </c>
      <c r="L634" s="104">
        <f t="shared" si="339"/>
        <v>346.8</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72"/>
      <c r="B635" s="373" t="s">
        <v>707</v>
      </c>
      <c r="C635" s="374"/>
      <c r="D635" s="375"/>
      <c r="E635" s="417">
        <v>53.2</v>
      </c>
      <c r="F635" s="418">
        <f t="shared" si="396"/>
        <v>0</v>
      </c>
      <c r="G635" s="384">
        <f t="shared" si="396"/>
        <v>53.2</v>
      </c>
      <c r="H635" s="385">
        <f t="shared" si="396"/>
        <v>0</v>
      </c>
      <c r="I635" s="386">
        <f t="shared" si="396"/>
        <v>0</v>
      </c>
      <c r="J635" s="386">
        <f t="shared" si="396"/>
        <v>0</v>
      </c>
      <c r="K635" s="104">
        <f t="shared" si="370"/>
        <v>106.4</v>
      </c>
      <c r="L635" s="104">
        <f t="shared" si="339"/>
        <v>53.2</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17" t="s">
        <v>736</v>
      </c>
      <c r="B636" s="318"/>
      <c r="C636" s="319"/>
      <c r="D636" s="320">
        <v>600202</v>
      </c>
      <c r="E636" s="321">
        <v>400</v>
      </c>
      <c r="F636" s="322">
        <f t="shared" ref="F636:J636" si="397">SUM(F637)</f>
        <v>0</v>
      </c>
      <c r="G636" s="323">
        <f t="shared" si="397"/>
        <v>400</v>
      </c>
      <c r="H636" s="324">
        <f t="shared" si="397"/>
        <v>0</v>
      </c>
      <c r="I636" s="325">
        <f t="shared" si="397"/>
        <v>0</v>
      </c>
      <c r="J636" s="325">
        <f t="shared" si="397"/>
        <v>0</v>
      </c>
      <c r="K636" s="104">
        <f t="shared" si="370"/>
        <v>800</v>
      </c>
      <c r="L636" s="104">
        <f t="shared" si="339"/>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26" t="s">
        <v>737</v>
      </c>
      <c r="B637" s="327"/>
      <c r="C637" s="328"/>
      <c r="D637" s="329"/>
      <c r="E637" s="330">
        <v>400</v>
      </c>
      <c r="F637" s="331">
        <f t="shared" ref="F637:J637" si="398">SUM(F638:F639)</f>
        <v>0</v>
      </c>
      <c r="G637" s="332">
        <f t="shared" si="398"/>
        <v>400</v>
      </c>
      <c r="H637" s="333">
        <f t="shared" si="398"/>
        <v>0</v>
      </c>
      <c r="I637" s="334">
        <f t="shared" si="398"/>
        <v>0</v>
      </c>
      <c r="J637" s="334">
        <f t="shared" si="398"/>
        <v>0</v>
      </c>
      <c r="K637" s="104">
        <f t="shared" si="370"/>
        <v>800</v>
      </c>
      <c r="L637" s="104">
        <f t="shared" si="339"/>
        <v>400</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35"/>
      <c r="B638" s="336"/>
      <c r="C638" s="707" t="s">
        <v>706</v>
      </c>
      <c r="D638" s="344"/>
      <c r="E638" s="166">
        <v>346.8</v>
      </c>
      <c r="F638" s="167"/>
      <c r="G638" s="341">
        <f t="shared" ref="G638:G639" si="399">SUM(F638,E638)</f>
        <v>346.8</v>
      </c>
      <c r="H638" s="175">
        <f>ROUND(F638*H$7, )</f>
        <v>0</v>
      </c>
      <c r="I638" s="176">
        <f>ROUND(F638*I$7, )</f>
        <v>0</v>
      </c>
      <c r="J638" s="176">
        <f>ROUND(F638*J$7, )</f>
        <v>0</v>
      </c>
      <c r="K638" s="104">
        <f t="shared" si="370"/>
        <v>693.6</v>
      </c>
      <c r="L638" s="104">
        <f t="shared" si="339"/>
        <v>346.8</v>
      </c>
      <c r="M638" s="351">
        <v>0.1</v>
      </c>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35"/>
      <c r="B639" s="336"/>
      <c r="C639" s="707" t="s">
        <v>707</v>
      </c>
      <c r="D639" s="344"/>
      <c r="E639" s="345">
        <v>53.2</v>
      </c>
      <c r="F639" s="346"/>
      <c r="G639" s="341">
        <f t="shared" si="399"/>
        <v>53.2</v>
      </c>
      <c r="H639" s="342"/>
      <c r="I639" s="343"/>
      <c r="J639" s="343"/>
      <c r="K639" s="104">
        <f t="shared" si="370"/>
        <v>106.4</v>
      </c>
      <c r="L639" s="104">
        <f t="shared" si="339"/>
        <v>53.2</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87" t="s">
        <v>738</v>
      </c>
      <c r="B640" s="288"/>
      <c r="C640" s="289"/>
      <c r="D640" s="290"/>
      <c r="E640" s="315">
        <v>4385</v>
      </c>
      <c r="F640" s="316">
        <f t="shared" ref="F640:J640" si="400">SUM(F644,F650,F660)</f>
        <v>0</v>
      </c>
      <c r="G640" s="293">
        <f t="shared" si="400"/>
        <v>4385</v>
      </c>
      <c r="H640" s="294">
        <f t="shared" si="400"/>
        <v>0</v>
      </c>
      <c r="I640" s="295">
        <f t="shared" si="400"/>
        <v>0</v>
      </c>
      <c r="J640" s="295">
        <f t="shared" si="400"/>
        <v>0</v>
      </c>
      <c r="K640" s="104">
        <f t="shared" si="370"/>
        <v>8770</v>
      </c>
      <c r="L640" s="104">
        <f t="shared" si="339"/>
        <v>4385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2"/>
      <c r="B641" s="373" t="s">
        <v>725</v>
      </c>
      <c r="C641" s="374"/>
      <c r="D641" s="375"/>
      <c r="E641" s="376">
        <v>4385</v>
      </c>
      <c r="F641" s="377">
        <f t="shared" ref="F641:J641" si="401">SUM(F642:F643)</f>
        <v>0</v>
      </c>
      <c r="G641" s="378">
        <f t="shared" si="401"/>
        <v>4385</v>
      </c>
      <c r="H641" s="379">
        <f t="shared" si="401"/>
        <v>0</v>
      </c>
      <c r="I641" s="380">
        <f t="shared" si="401"/>
        <v>0</v>
      </c>
      <c r="J641" s="380">
        <f t="shared" si="401"/>
        <v>0</v>
      </c>
      <c r="K641" s="104">
        <f t="shared" si="370"/>
        <v>8770</v>
      </c>
      <c r="L641" s="104">
        <f t="shared" si="339"/>
        <v>4385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2"/>
      <c r="B642" s="373" t="s">
        <v>706</v>
      </c>
      <c r="C642" s="374"/>
      <c r="D642" s="375"/>
      <c r="E642" s="376">
        <v>370</v>
      </c>
      <c r="F642" s="377">
        <f t="shared" ref="F642:J642" si="402">SUM(F646,F652,F655,F658)</f>
        <v>0</v>
      </c>
      <c r="G642" s="378">
        <f t="shared" si="402"/>
        <v>370</v>
      </c>
      <c r="H642" s="379">
        <f t="shared" si="402"/>
        <v>0</v>
      </c>
      <c r="I642" s="380">
        <f t="shared" si="402"/>
        <v>0</v>
      </c>
      <c r="J642" s="380">
        <f t="shared" si="402"/>
        <v>0</v>
      </c>
      <c r="K642" s="104">
        <f t="shared" si="370"/>
        <v>740</v>
      </c>
      <c r="L642" s="104">
        <f t="shared" si="339"/>
        <v>370</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72"/>
      <c r="B643" s="373" t="s">
        <v>707</v>
      </c>
      <c r="C643" s="374"/>
      <c r="D643" s="375"/>
      <c r="E643" s="376">
        <v>4015</v>
      </c>
      <c r="F643" s="377">
        <f t="shared" ref="F643:J643" si="403">SUM(F647,F653,F656,F659,F661)</f>
        <v>0</v>
      </c>
      <c r="G643" s="378">
        <f t="shared" si="403"/>
        <v>4015</v>
      </c>
      <c r="H643" s="379">
        <f t="shared" si="403"/>
        <v>0</v>
      </c>
      <c r="I643" s="380">
        <f t="shared" si="403"/>
        <v>0</v>
      </c>
      <c r="J643" s="380">
        <f t="shared" si="403"/>
        <v>0</v>
      </c>
      <c r="K643" s="104">
        <f t="shared" si="370"/>
        <v>8030</v>
      </c>
      <c r="L643" s="104">
        <f t="shared" si="339"/>
        <v>4015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419" t="s">
        <v>739</v>
      </c>
      <c r="B644" s="420"/>
      <c r="C644" s="421"/>
      <c r="D644" s="422" t="s">
        <v>740</v>
      </c>
      <c r="E644" s="321">
        <v>4385</v>
      </c>
      <c r="F644" s="322">
        <f t="shared" ref="F644:J644" si="404">SUM(F645)</f>
        <v>0</v>
      </c>
      <c r="G644" s="323">
        <f t="shared" si="404"/>
        <v>4385</v>
      </c>
      <c r="H644" s="324">
        <f t="shared" si="404"/>
        <v>0</v>
      </c>
      <c r="I644" s="325">
        <f t="shared" si="404"/>
        <v>0</v>
      </c>
      <c r="J644" s="325">
        <f t="shared" si="404"/>
        <v>0</v>
      </c>
      <c r="K644" s="104">
        <f t="shared" si="370"/>
        <v>8770</v>
      </c>
      <c r="L644" s="104">
        <f t="shared" si="339"/>
        <v>4385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61" t="s">
        <v>741</v>
      </c>
      <c r="B645" s="739"/>
      <c r="C645" s="747"/>
      <c r="D645" s="329" t="s">
        <v>742</v>
      </c>
      <c r="E645" s="330">
        <v>4385</v>
      </c>
      <c r="F645" s="331">
        <f t="shared" ref="F645:J645" si="405">SUM(F646:F647)</f>
        <v>0</v>
      </c>
      <c r="G645" s="332">
        <f t="shared" si="405"/>
        <v>4385</v>
      </c>
      <c r="H645" s="333">
        <f t="shared" si="405"/>
        <v>0</v>
      </c>
      <c r="I645" s="334">
        <f t="shared" si="405"/>
        <v>0</v>
      </c>
      <c r="J645" s="334">
        <f t="shared" si="405"/>
        <v>0</v>
      </c>
      <c r="K645" s="104">
        <f t="shared" si="370"/>
        <v>8770</v>
      </c>
      <c r="L645" s="104">
        <f t="shared" si="339"/>
        <v>4385</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35"/>
      <c r="B646" s="336"/>
      <c r="C646" s="707" t="s">
        <v>706</v>
      </c>
      <c r="D646" s="344"/>
      <c r="E646" s="166">
        <v>370</v>
      </c>
      <c r="F646" s="167"/>
      <c r="G646" s="341">
        <f t="shared" ref="G646:G647" si="406">SUM(F646,E646)</f>
        <v>370</v>
      </c>
      <c r="H646" s="175">
        <f t="shared" ref="H646:H653" si="407">ROUND(F646*H$7, )</f>
        <v>0</v>
      </c>
      <c r="I646" s="176">
        <f>ROUND(F646*I$7, )</f>
        <v>0</v>
      </c>
      <c r="J646" s="176">
        <f>ROUND(F646*J$7, )</f>
        <v>0</v>
      </c>
      <c r="K646" s="104">
        <f t="shared" si="370"/>
        <v>740</v>
      </c>
      <c r="L646" s="104">
        <f t="shared" si="339"/>
        <v>370</v>
      </c>
      <c r="M646" s="423">
        <v>0.1</v>
      </c>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5"/>
      <c r="B647" s="336"/>
      <c r="C647" s="707" t="s">
        <v>707</v>
      </c>
      <c r="D647" s="344"/>
      <c r="E647" s="345">
        <v>4015</v>
      </c>
      <c r="F647" s="345"/>
      <c r="G647" s="341">
        <f t="shared" si="406"/>
        <v>4015</v>
      </c>
      <c r="H647" s="349">
        <f t="shared" si="407"/>
        <v>0</v>
      </c>
      <c r="I647" s="350">
        <f t="shared" ref="I647:J653" si="408">ROUND(H647*I$7, )</f>
        <v>0</v>
      </c>
      <c r="J647" s="350">
        <f t="shared" si="408"/>
        <v>0</v>
      </c>
      <c r="K647" s="104">
        <f t="shared" si="370"/>
        <v>8030</v>
      </c>
      <c r="L647" s="104">
        <f t="shared" si="339"/>
        <v>4015</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35"/>
      <c r="B648" s="336"/>
      <c r="C648" s="707" t="s">
        <v>705</v>
      </c>
      <c r="D648" s="338"/>
      <c r="E648" s="339"/>
      <c r="F648" s="340"/>
      <c r="G648" s="341"/>
      <c r="H648" s="342">
        <f t="shared" si="407"/>
        <v>0</v>
      </c>
      <c r="I648" s="343">
        <f t="shared" si="408"/>
        <v>0</v>
      </c>
      <c r="J648" s="343">
        <f t="shared" si="408"/>
        <v>0</v>
      </c>
      <c r="K648" s="104">
        <f t="shared" si="370"/>
        <v>0</v>
      </c>
      <c r="L648" s="104">
        <f t="shared" si="339"/>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35"/>
      <c r="B649" s="336"/>
      <c r="C649" s="424" t="s">
        <v>743</v>
      </c>
      <c r="D649" s="338"/>
      <c r="E649" s="345">
        <v>0</v>
      </c>
      <c r="F649" s="346"/>
      <c r="G649" s="341">
        <f>SUM(F649,E649)</f>
        <v>0</v>
      </c>
      <c r="H649" s="349">
        <f t="shared" si="407"/>
        <v>0</v>
      </c>
      <c r="I649" s="350">
        <f t="shared" si="408"/>
        <v>0</v>
      </c>
      <c r="J649" s="350">
        <f t="shared" si="408"/>
        <v>0</v>
      </c>
      <c r="K649" s="104">
        <f t="shared" si="370"/>
        <v>0</v>
      </c>
      <c r="L649" s="104">
        <f t="shared" si="339"/>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62" t="s">
        <v>744</v>
      </c>
      <c r="B650" s="739"/>
      <c r="C650" s="741"/>
      <c r="D650" s="390"/>
      <c r="E650" s="321">
        <v>0</v>
      </c>
      <c r="F650" s="322">
        <f t="shared" ref="F650:G650" si="409">SUM(F651,F654,F657)</f>
        <v>0</v>
      </c>
      <c r="G650" s="323">
        <f t="shared" si="409"/>
        <v>0</v>
      </c>
      <c r="H650" s="324">
        <f t="shared" si="407"/>
        <v>0</v>
      </c>
      <c r="I650" s="325">
        <f t="shared" si="408"/>
        <v>0</v>
      </c>
      <c r="J650" s="325">
        <f t="shared" si="408"/>
        <v>0</v>
      </c>
      <c r="K650" s="104">
        <f t="shared" si="370"/>
        <v>0</v>
      </c>
      <c r="L650" s="104">
        <f t="shared" si="339"/>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25" t="s">
        <v>745</v>
      </c>
      <c r="B651" s="420"/>
      <c r="C651" s="421"/>
      <c r="D651" s="329" t="s">
        <v>746</v>
      </c>
      <c r="E651" s="367">
        <v>0</v>
      </c>
      <c r="F651" s="368">
        <f t="shared" ref="F651:G651" si="410">SUM(F652:F653)</f>
        <v>0</v>
      </c>
      <c r="G651" s="369">
        <f t="shared" si="410"/>
        <v>0</v>
      </c>
      <c r="H651" s="426">
        <f t="shared" si="407"/>
        <v>0</v>
      </c>
      <c r="I651" s="427">
        <f t="shared" si="408"/>
        <v>0</v>
      </c>
      <c r="J651" s="427">
        <f t="shared" si="408"/>
        <v>0</v>
      </c>
      <c r="K651" s="104">
        <f t="shared" si="370"/>
        <v>0</v>
      </c>
      <c r="L651" s="104">
        <f t="shared" si="339"/>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707" t="s">
        <v>706</v>
      </c>
      <c r="D652" s="344"/>
      <c r="E652" s="361">
        <v>0</v>
      </c>
      <c r="F652" s="361"/>
      <c r="G652" s="341">
        <f t="shared" ref="G652:G653" si="411">SUM(F652,E652)</f>
        <v>0</v>
      </c>
      <c r="H652" s="342">
        <f t="shared" si="407"/>
        <v>0</v>
      </c>
      <c r="I652" s="343">
        <f t="shared" si="408"/>
        <v>0</v>
      </c>
      <c r="J652" s="343">
        <f t="shared" si="408"/>
        <v>0</v>
      </c>
      <c r="K652" s="104">
        <f t="shared" si="370"/>
        <v>0</v>
      </c>
      <c r="L652" s="104">
        <f t="shared" si="339"/>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707" t="s">
        <v>707</v>
      </c>
      <c r="D653" s="338"/>
      <c r="E653" s="345">
        <v>0</v>
      </c>
      <c r="F653" s="346"/>
      <c r="G653" s="341">
        <f t="shared" si="411"/>
        <v>0</v>
      </c>
      <c r="H653" s="342">
        <f t="shared" si="407"/>
        <v>0</v>
      </c>
      <c r="I653" s="343">
        <f t="shared" si="408"/>
        <v>0</v>
      </c>
      <c r="J653" s="343">
        <f t="shared" si="408"/>
        <v>0</v>
      </c>
      <c r="K653" s="104">
        <f t="shared" si="370"/>
        <v>0</v>
      </c>
      <c r="L653" s="104">
        <f t="shared" si="339"/>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62" t="s">
        <v>747</v>
      </c>
      <c r="B654" s="739"/>
      <c r="C654" s="741"/>
      <c r="D654" s="428"/>
      <c r="E654" s="321">
        <v>0</v>
      </c>
      <c r="F654" s="322">
        <f t="shared" ref="F654:J654" si="412">SUM(F655:F656)</f>
        <v>0</v>
      </c>
      <c r="G654" s="323">
        <f t="shared" si="412"/>
        <v>0</v>
      </c>
      <c r="H654" s="324">
        <f t="shared" si="412"/>
        <v>0</v>
      </c>
      <c r="I654" s="325">
        <f t="shared" si="412"/>
        <v>0</v>
      </c>
      <c r="J654" s="325">
        <f t="shared" si="412"/>
        <v>0</v>
      </c>
      <c r="K654" s="104">
        <f t="shared" si="370"/>
        <v>0</v>
      </c>
      <c r="L654" s="104">
        <f t="shared" si="339"/>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707" t="s">
        <v>706</v>
      </c>
      <c r="D655" s="338"/>
      <c r="E655" s="339">
        <v>0</v>
      </c>
      <c r="F655" s="340"/>
      <c r="G655" s="341">
        <f t="shared" ref="G655:G656" si="413">SUM(F655,E655)</f>
        <v>0</v>
      </c>
      <c r="H655" s="342">
        <f>ROUND(F655*H$7, )</f>
        <v>0</v>
      </c>
      <c r="I655" s="343">
        <f t="shared" ref="I655:J655" si="414">ROUND(H655*I$7, )</f>
        <v>0</v>
      </c>
      <c r="J655" s="343">
        <f t="shared" si="414"/>
        <v>0</v>
      </c>
      <c r="K655" s="104">
        <f t="shared" si="370"/>
        <v>0</v>
      </c>
      <c r="L655" s="104">
        <f t="shared" si="339"/>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707" t="s">
        <v>707</v>
      </c>
      <c r="D656" s="338"/>
      <c r="E656" s="345">
        <v>0</v>
      </c>
      <c r="F656" s="346"/>
      <c r="G656" s="341">
        <f t="shared" si="413"/>
        <v>0</v>
      </c>
      <c r="H656" s="349"/>
      <c r="I656" s="350"/>
      <c r="J656" s="350"/>
      <c r="K656" s="104">
        <f t="shared" si="370"/>
        <v>0</v>
      </c>
      <c r="L656" s="104">
        <f t="shared" si="339"/>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62" t="s">
        <v>748</v>
      </c>
      <c r="B657" s="739"/>
      <c r="C657" s="741"/>
      <c r="D657" s="428"/>
      <c r="E657" s="321">
        <v>0</v>
      </c>
      <c r="F657" s="322">
        <f t="shared" ref="F657:J657" si="415">SUM(F658:F659)</f>
        <v>0</v>
      </c>
      <c r="G657" s="323">
        <f t="shared" si="415"/>
        <v>0</v>
      </c>
      <c r="H657" s="399">
        <f t="shared" si="415"/>
        <v>0</v>
      </c>
      <c r="I657" s="400">
        <f t="shared" si="415"/>
        <v>0</v>
      </c>
      <c r="J657" s="400">
        <f t="shared" si="415"/>
        <v>0</v>
      </c>
      <c r="K657" s="104">
        <f t="shared" si="370"/>
        <v>0</v>
      </c>
      <c r="L657" s="104">
        <f t="shared" si="339"/>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707" t="s">
        <v>706</v>
      </c>
      <c r="D658" s="338"/>
      <c r="E658" s="339">
        <v>0</v>
      </c>
      <c r="F658" s="340"/>
      <c r="G658" s="341">
        <f t="shared" ref="G658:G659" si="416">SUM(F658,E658)</f>
        <v>0</v>
      </c>
      <c r="H658" s="342">
        <f t="shared" ref="H658:H659" si="417">ROUND(F658*H$7, )</f>
        <v>0</v>
      </c>
      <c r="I658" s="343">
        <f t="shared" ref="I658:J659" si="418">ROUND(H658*I$7, )</f>
        <v>0</v>
      </c>
      <c r="J658" s="343">
        <f t="shared" si="418"/>
        <v>0</v>
      </c>
      <c r="K658" s="104">
        <f t="shared" si="370"/>
        <v>0</v>
      </c>
      <c r="L658" s="104">
        <f t="shared" si="339"/>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35"/>
      <c r="B659" s="336"/>
      <c r="C659" s="707" t="s">
        <v>707</v>
      </c>
      <c r="D659" s="338"/>
      <c r="E659" s="345">
        <v>0</v>
      </c>
      <c r="F659" s="346"/>
      <c r="G659" s="341">
        <f t="shared" si="416"/>
        <v>0</v>
      </c>
      <c r="H659" s="349">
        <f t="shared" si="417"/>
        <v>0</v>
      </c>
      <c r="I659" s="350">
        <f t="shared" si="418"/>
        <v>0</v>
      </c>
      <c r="J659" s="350">
        <f t="shared" si="418"/>
        <v>0</v>
      </c>
      <c r="K659" s="104">
        <f t="shared" si="370"/>
        <v>0</v>
      </c>
      <c r="L659" s="104">
        <f t="shared" si="339"/>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7" t="s">
        <v>716</v>
      </c>
      <c r="B660" s="318"/>
      <c r="C660" s="319"/>
      <c r="D660" s="366"/>
      <c r="E660" s="367">
        <v>0</v>
      </c>
      <c r="F660" s="368">
        <f t="shared" ref="F660:J660" si="419">SUM(F661)</f>
        <v>0</v>
      </c>
      <c r="G660" s="369">
        <f t="shared" si="419"/>
        <v>0</v>
      </c>
      <c r="H660" s="391">
        <f t="shared" si="419"/>
        <v>0</v>
      </c>
      <c r="I660" s="392">
        <f t="shared" si="419"/>
        <v>0</v>
      </c>
      <c r="J660" s="392">
        <f t="shared" si="419"/>
        <v>0</v>
      </c>
      <c r="K660" s="104">
        <f t="shared" si="370"/>
        <v>0</v>
      </c>
      <c r="L660" s="104">
        <f t="shared" si="339"/>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35"/>
      <c r="B661" s="336"/>
      <c r="C661" s="707" t="s">
        <v>707</v>
      </c>
      <c r="D661" s="338"/>
      <c r="E661" s="345">
        <v>0</v>
      </c>
      <c r="F661" s="346"/>
      <c r="G661" s="341">
        <f>SUM(F661,E661)</f>
        <v>0</v>
      </c>
      <c r="H661" s="349"/>
      <c r="I661" s="350"/>
      <c r="J661" s="350"/>
      <c r="K661" s="104">
        <f t="shared" si="370"/>
        <v>0</v>
      </c>
      <c r="L661" s="104">
        <f t="shared" si="339"/>
        <v>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7" t="s">
        <v>749</v>
      </c>
      <c r="B662" s="288"/>
      <c r="C662" s="289"/>
      <c r="D662" s="290"/>
      <c r="E662" s="315">
        <v>159092.1</v>
      </c>
      <c r="F662" s="316">
        <f t="shared" ref="F662:J662" si="420">SUM(F663,F722,F764,F833)</f>
        <v>-80.690000000000509</v>
      </c>
      <c r="G662" s="293">
        <f t="shared" si="420"/>
        <v>159011.41</v>
      </c>
      <c r="H662" s="294">
        <f t="shared" si="420"/>
        <v>-82</v>
      </c>
      <c r="I662" s="295">
        <f t="shared" si="420"/>
        <v>-83</v>
      </c>
      <c r="J662" s="295">
        <f t="shared" si="420"/>
        <v>-84</v>
      </c>
      <c r="K662" s="104">
        <f t="shared" si="370"/>
        <v>318022.82</v>
      </c>
      <c r="L662" s="104">
        <f t="shared" si="339"/>
        <v>159011.41</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87" t="s">
        <v>750</v>
      </c>
      <c r="B663" s="288"/>
      <c r="C663" s="289"/>
      <c r="D663" s="290"/>
      <c r="E663" s="315">
        <v>6695.2</v>
      </c>
      <c r="F663" s="316">
        <f t="shared" ref="F663:G663" si="421">SUM(F667,F695,F701,F712,F720,F708,F716)</f>
        <v>0</v>
      </c>
      <c r="G663" s="293">
        <f t="shared" si="421"/>
        <v>6695.2</v>
      </c>
      <c r="H663" s="294">
        <f t="shared" ref="H663:J663" si="422">SUM(H667,H695,H701,H712,H720)</f>
        <v>0</v>
      </c>
      <c r="I663" s="295">
        <f t="shared" si="422"/>
        <v>0</v>
      </c>
      <c r="J663" s="295">
        <f t="shared" si="422"/>
        <v>0</v>
      </c>
      <c r="K663" s="104">
        <f t="shared" si="370"/>
        <v>13390.4</v>
      </c>
      <c r="L663" s="104">
        <f t="shared" si="339"/>
        <v>6695.2</v>
      </c>
      <c r="M663" s="11"/>
      <c r="N663" s="77">
        <f>G663-G664</f>
        <v>0</v>
      </c>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2"/>
      <c r="B664" s="373" t="s">
        <v>725</v>
      </c>
      <c r="C664" s="374"/>
      <c r="D664" s="375"/>
      <c r="E664" s="376">
        <v>6695.2</v>
      </c>
      <c r="F664" s="377">
        <f t="shared" ref="F664:J664" si="423">SUM(F665:F666)</f>
        <v>0</v>
      </c>
      <c r="G664" s="378">
        <f t="shared" si="423"/>
        <v>6695.2</v>
      </c>
      <c r="H664" s="379">
        <f t="shared" si="423"/>
        <v>0</v>
      </c>
      <c r="I664" s="380">
        <f t="shared" si="423"/>
        <v>0</v>
      </c>
      <c r="J664" s="380">
        <f t="shared" si="423"/>
        <v>0</v>
      </c>
      <c r="K664" s="104">
        <f t="shared" si="370"/>
        <v>13390.4</v>
      </c>
      <c r="L664" s="104">
        <f t="shared" si="339"/>
        <v>6695.2</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2"/>
      <c r="B665" s="373" t="s">
        <v>706</v>
      </c>
      <c r="C665" s="374"/>
      <c r="D665" s="375"/>
      <c r="E665" s="376">
        <v>6587.7</v>
      </c>
      <c r="F665" s="377">
        <f t="shared" ref="F665:G665" si="424">SUM(F677,F685,F696,F707,F714,F688,F699,F710,F718)</f>
        <v>0</v>
      </c>
      <c r="G665" s="378">
        <f t="shared" si="424"/>
        <v>6587.7</v>
      </c>
      <c r="H665" s="429">
        <f t="shared" ref="H665:J665" si="425">SUM(H677,H685,H696,H707,H714,H721,H688,H699)</f>
        <v>0</v>
      </c>
      <c r="I665" s="430">
        <f t="shared" si="425"/>
        <v>0</v>
      </c>
      <c r="J665" s="430">
        <f t="shared" si="425"/>
        <v>0</v>
      </c>
      <c r="K665" s="104">
        <f t="shared" si="370"/>
        <v>13175.4</v>
      </c>
      <c r="L665" s="104">
        <f t="shared" si="339"/>
        <v>6587.7</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72"/>
      <c r="B666" s="373" t="s">
        <v>707</v>
      </c>
      <c r="C666" s="374"/>
      <c r="D666" s="375"/>
      <c r="E666" s="417">
        <v>107.5</v>
      </c>
      <c r="F666" s="418">
        <f t="shared" ref="F666:G666" si="426">SUM(F678,F686,F697,F721,F694,F700,F711,F715,F719)</f>
        <v>0</v>
      </c>
      <c r="G666" s="384">
        <f t="shared" si="426"/>
        <v>107.5</v>
      </c>
      <c r="H666" s="431">
        <f t="shared" ref="H666:J666" si="427">SUM(H678,H686,H697,H715,H694&lt;H700)</f>
        <v>0</v>
      </c>
      <c r="I666" s="432">
        <f t="shared" si="427"/>
        <v>0</v>
      </c>
      <c r="J666" s="432">
        <f t="shared" si="427"/>
        <v>0</v>
      </c>
      <c r="K666" s="104">
        <f t="shared" si="370"/>
        <v>215</v>
      </c>
      <c r="L666" s="104">
        <f t="shared" si="339"/>
        <v>107.5</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33" t="s">
        <v>751</v>
      </c>
      <c r="B667" s="434"/>
      <c r="C667" s="435"/>
      <c r="D667" s="436">
        <v>65020704</v>
      </c>
      <c r="E667" s="321">
        <v>1799.2</v>
      </c>
      <c r="F667" s="322">
        <f t="shared" ref="F667:J667" si="428">SUM(F668,F679,F687)</f>
        <v>0</v>
      </c>
      <c r="G667" s="323">
        <f t="shared" si="428"/>
        <v>1799.2</v>
      </c>
      <c r="H667" s="324">
        <f t="shared" si="428"/>
        <v>0</v>
      </c>
      <c r="I667" s="325">
        <f t="shared" si="428"/>
        <v>0</v>
      </c>
      <c r="J667" s="325">
        <f t="shared" si="428"/>
        <v>0</v>
      </c>
      <c r="K667" s="104">
        <f t="shared" si="370"/>
        <v>3598.4</v>
      </c>
      <c r="L667" s="104">
        <f t="shared" si="339"/>
        <v>1799.2</v>
      </c>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26" t="s">
        <v>752</v>
      </c>
      <c r="B668" s="327"/>
      <c r="C668" s="328"/>
      <c r="D668" s="329" t="s">
        <v>753</v>
      </c>
      <c r="E668" s="330">
        <v>1661.2</v>
      </c>
      <c r="F668" s="331">
        <f t="shared" ref="F668:G668" si="429">SUM(F669,F675)</f>
        <v>0</v>
      </c>
      <c r="G668" s="332">
        <f t="shared" si="429"/>
        <v>1661.2</v>
      </c>
      <c r="H668" s="333">
        <f t="shared" ref="H668:J668" si="430">SUM(H669:H675)</f>
        <v>0</v>
      </c>
      <c r="I668" s="334">
        <f t="shared" si="430"/>
        <v>0</v>
      </c>
      <c r="J668" s="334">
        <f t="shared" si="430"/>
        <v>0</v>
      </c>
      <c r="K668" s="104">
        <f t="shared" si="370"/>
        <v>3322.4</v>
      </c>
      <c r="L668" s="104">
        <f t="shared" si="339"/>
        <v>1661.2</v>
      </c>
      <c r="M668" s="77">
        <f>G668+G679+G695</f>
        <v>2429.1999999999998</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35" t="s">
        <v>754</v>
      </c>
      <c r="B669" s="336"/>
      <c r="C669" s="707"/>
      <c r="D669" s="344"/>
      <c r="E669" s="345">
        <v>1661.2</v>
      </c>
      <c r="F669" s="346">
        <f>F677+F678</f>
        <v>0</v>
      </c>
      <c r="G669" s="341">
        <f t="shared" ref="G669:G675" si="431">SUM(F669,E669)</f>
        <v>1661.2</v>
      </c>
      <c r="H669" s="175">
        <f>ROUND(F669*H$7, )</f>
        <v>0</v>
      </c>
      <c r="I669" s="176">
        <f>ROUND(F669*I$7, )</f>
        <v>0</v>
      </c>
      <c r="J669" s="176">
        <f>ROUND(F669*J$7, )</f>
        <v>0</v>
      </c>
      <c r="K669" s="104">
        <f t="shared" si="370"/>
        <v>3322.4</v>
      </c>
      <c r="L669" s="104">
        <f t="shared" si="339"/>
        <v>1661.2</v>
      </c>
      <c r="M669" s="77">
        <f>G325</f>
        <v>1007</v>
      </c>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35"/>
      <c r="B670" s="336"/>
      <c r="C670" s="707" t="s">
        <v>266</v>
      </c>
      <c r="D670" s="344"/>
      <c r="E670" s="345">
        <v>445.5</v>
      </c>
      <c r="F670" s="346"/>
      <c r="G670" s="341">
        <f t="shared" si="431"/>
        <v>445.5</v>
      </c>
      <c r="H670" s="175"/>
      <c r="I670" s="176"/>
      <c r="J670" s="176"/>
      <c r="K670" s="104">
        <f t="shared" si="370"/>
        <v>891</v>
      </c>
      <c r="L670" s="104">
        <f t="shared" si="339"/>
        <v>445.5</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5"/>
      <c r="B671" s="336"/>
      <c r="C671" s="707" t="s">
        <v>755</v>
      </c>
      <c r="D671" s="344"/>
      <c r="E671" s="345">
        <v>165.2</v>
      </c>
      <c r="F671" s="346"/>
      <c r="G671" s="341">
        <f t="shared" si="431"/>
        <v>165.2</v>
      </c>
      <c r="H671" s="175"/>
      <c r="I671" s="176"/>
      <c r="J671" s="176"/>
      <c r="K671" s="104">
        <f t="shared" si="370"/>
        <v>330.4</v>
      </c>
      <c r="L671" s="104">
        <f t="shared" si="339"/>
        <v>165.2</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35"/>
      <c r="B672" s="336"/>
      <c r="C672" s="707" t="s">
        <v>756</v>
      </c>
      <c r="D672" s="344"/>
      <c r="E672" s="345">
        <v>1018</v>
      </c>
      <c r="F672" s="346"/>
      <c r="G672" s="341">
        <f t="shared" si="431"/>
        <v>1018</v>
      </c>
      <c r="H672" s="175"/>
      <c r="I672" s="176"/>
      <c r="J672" s="176"/>
      <c r="K672" s="104">
        <f t="shared" si="370"/>
        <v>2036</v>
      </c>
      <c r="L672" s="104">
        <f t="shared" si="339"/>
        <v>1018</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35"/>
      <c r="B673" s="336"/>
      <c r="C673" s="707" t="s">
        <v>757</v>
      </c>
      <c r="D673" s="344"/>
      <c r="E673" s="345">
        <v>0</v>
      </c>
      <c r="F673" s="346"/>
      <c r="G673" s="341">
        <f t="shared" si="431"/>
        <v>0</v>
      </c>
      <c r="H673" s="175"/>
      <c r="I673" s="176"/>
      <c r="J673" s="176"/>
      <c r="K673" s="104">
        <f t="shared" si="370"/>
        <v>0</v>
      </c>
      <c r="L673" s="104">
        <f t="shared" si="339"/>
        <v>0</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5"/>
      <c r="B674" s="336"/>
      <c r="C674" s="707" t="s">
        <v>718</v>
      </c>
      <c r="D674" s="344"/>
      <c r="E674" s="345">
        <v>32.5</v>
      </c>
      <c r="F674" s="346"/>
      <c r="G674" s="341">
        <f t="shared" si="431"/>
        <v>32.5</v>
      </c>
      <c r="H674" s="175"/>
      <c r="I674" s="176"/>
      <c r="J674" s="176"/>
      <c r="K674" s="104">
        <f t="shared" si="370"/>
        <v>65</v>
      </c>
      <c r="L674" s="104">
        <f t="shared" si="339"/>
        <v>32.5</v>
      </c>
      <c r="M674" s="77"/>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35" t="s">
        <v>758</v>
      </c>
      <c r="B675" s="336"/>
      <c r="C675" s="707"/>
      <c r="D675" s="338"/>
      <c r="E675" s="339">
        <v>0</v>
      </c>
      <c r="F675" s="340"/>
      <c r="G675" s="341">
        <f t="shared" si="431"/>
        <v>0</v>
      </c>
      <c r="H675" s="342">
        <f>ROUND(F675*H$7, )</f>
        <v>0</v>
      </c>
      <c r="I675" s="343">
        <f t="shared" ref="I675:J675" si="432">ROUND(H675*I$7, )</f>
        <v>0</v>
      </c>
      <c r="J675" s="343">
        <f t="shared" si="432"/>
        <v>0</v>
      </c>
      <c r="K675" s="104">
        <f t="shared" si="370"/>
        <v>0</v>
      </c>
      <c r="L675" s="104">
        <f t="shared" si="339"/>
        <v>0</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26"/>
      <c r="B676" s="437" t="s">
        <v>705</v>
      </c>
      <c r="C676" s="328"/>
      <c r="D676" s="329"/>
      <c r="E676" s="330">
        <v>1661.2</v>
      </c>
      <c r="F676" s="331">
        <f t="shared" ref="F676:J676" si="433">SUM(F677:F678)</f>
        <v>0</v>
      </c>
      <c r="G676" s="332">
        <f t="shared" si="433"/>
        <v>1661.2</v>
      </c>
      <c r="H676" s="438">
        <f t="shared" si="433"/>
        <v>0</v>
      </c>
      <c r="I676" s="439">
        <f t="shared" si="433"/>
        <v>0</v>
      </c>
      <c r="J676" s="439">
        <f t="shared" si="433"/>
        <v>0</v>
      </c>
      <c r="K676" s="104">
        <f t="shared" si="370"/>
        <v>3322.4</v>
      </c>
      <c r="L676" s="104">
        <f t="shared" si="339"/>
        <v>1661.2</v>
      </c>
      <c r="M676" s="77">
        <f>M668-M669</f>
        <v>1422.1999999999998</v>
      </c>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35"/>
      <c r="B677" s="336"/>
      <c r="C677" s="707" t="s">
        <v>706</v>
      </c>
      <c r="D677" s="344"/>
      <c r="E677" s="345">
        <v>1628.7</v>
      </c>
      <c r="F677" s="346">
        <f>SUM(F670:F673)</f>
        <v>0</v>
      </c>
      <c r="G677" s="341">
        <f t="shared" ref="G677:G678" si="434">SUM(F677,E677)</f>
        <v>1628.7</v>
      </c>
      <c r="H677" s="175">
        <f t="shared" ref="H677:H678" si="435">ROUND(F677*H$7, )</f>
        <v>0</v>
      </c>
      <c r="I677" s="176">
        <f>ROUND(F677*I$7, )</f>
        <v>0</v>
      </c>
      <c r="J677" s="176">
        <f>ROUND(F677*J$7, )</f>
        <v>0</v>
      </c>
      <c r="K677" s="104">
        <f t="shared" si="370"/>
        <v>3257.4</v>
      </c>
      <c r="L677" s="104">
        <f t="shared" si="339"/>
        <v>1628.7</v>
      </c>
      <c r="M677" s="351">
        <v>0.1</v>
      </c>
      <c r="N677" s="440">
        <v>1213</v>
      </c>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5"/>
      <c r="B678" s="336"/>
      <c r="C678" s="707" t="s">
        <v>707</v>
      </c>
      <c r="D678" s="338"/>
      <c r="E678" s="356">
        <v>32.5</v>
      </c>
      <c r="F678" s="357">
        <f>F674</f>
        <v>0</v>
      </c>
      <c r="G678" s="341">
        <f t="shared" si="434"/>
        <v>32.5</v>
      </c>
      <c r="H678" s="342">
        <f t="shared" si="435"/>
        <v>0</v>
      </c>
      <c r="I678" s="343">
        <f t="shared" ref="I678:J678" si="436">ROUND(H678*I$7, )</f>
        <v>0</v>
      </c>
      <c r="J678" s="343">
        <f t="shared" si="436"/>
        <v>0</v>
      </c>
      <c r="K678" s="104">
        <f t="shared" si="370"/>
        <v>65</v>
      </c>
      <c r="L678" s="104">
        <f t="shared" si="339"/>
        <v>32.5</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26" t="s">
        <v>759</v>
      </c>
      <c r="B679" s="327"/>
      <c r="C679" s="328"/>
      <c r="D679" s="329" t="s">
        <v>760</v>
      </c>
      <c r="E679" s="330">
        <v>44</v>
      </c>
      <c r="F679" s="331">
        <f t="shared" ref="F679:G679" si="437">SUM(F680,F683)</f>
        <v>0</v>
      </c>
      <c r="G679" s="332">
        <f t="shared" si="437"/>
        <v>44</v>
      </c>
      <c r="H679" s="438">
        <f t="shared" ref="H679:J679" si="438">SUM(H680:H683)</f>
        <v>0</v>
      </c>
      <c r="I679" s="439">
        <f t="shared" si="438"/>
        <v>0</v>
      </c>
      <c r="J679" s="439">
        <f t="shared" si="438"/>
        <v>0</v>
      </c>
      <c r="K679" s="104">
        <f t="shared" si="370"/>
        <v>88</v>
      </c>
      <c r="L679" s="104">
        <f t="shared" si="339"/>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35" t="s">
        <v>754</v>
      </c>
      <c r="B680" s="336"/>
      <c r="C680" s="707"/>
      <c r="D680" s="344"/>
      <c r="E680" s="356">
        <v>44</v>
      </c>
      <c r="F680" s="357">
        <f>F685</f>
        <v>0</v>
      </c>
      <c r="G680" s="341">
        <f t="shared" ref="G680:G683" si="439">SUM(F680,E680)</f>
        <v>44</v>
      </c>
      <c r="H680" s="175">
        <f>ROUND(F680*H$7, )</f>
        <v>0</v>
      </c>
      <c r="I680" s="176">
        <f>ROUND(F680*I$7, )</f>
        <v>0</v>
      </c>
      <c r="J680" s="176">
        <f>ROUND(F680*J$7, )</f>
        <v>0</v>
      </c>
      <c r="K680" s="104">
        <f t="shared" si="370"/>
        <v>88</v>
      </c>
      <c r="L680" s="104">
        <f t="shared" si="339"/>
        <v>44</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35"/>
      <c r="B681" s="336"/>
      <c r="C681" s="707" t="s">
        <v>266</v>
      </c>
      <c r="D681" s="338"/>
      <c r="E681" s="345">
        <v>0</v>
      </c>
      <c r="F681" s="346"/>
      <c r="G681" s="341">
        <f t="shared" si="439"/>
        <v>0</v>
      </c>
      <c r="H681" s="175"/>
      <c r="I681" s="176"/>
      <c r="J681" s="176"/>
      <c r="K681" s="104">
        <f t="shared" si="370"/>
        <v>0</v>
      </c>
      <c r="L681" s="104">
        <f t="shared" si="339"/>
        <v>0</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35"/>
      <c r="B682" s="336"/>
      <c r="C682" s="707" t="s">
        <v>761</v>
      </c>
      <c r="D682" s="338"/>
      <c r="E682" s="345">
        <v>44</v>
      </c>
      <c r="F682" s="346"/>
      <c r="G682" s="341">
        <f t="shared" si="439"/>
        <v>44</v>
      </c>
      <c r="H682" s="175"/>
      <c r="I682" s="176"/>
      <c r="J682" s="176"/>
      <c r="K682" s="104">
        <f t="shared" si="370"/>
        <v>88</v>
      </c>
      <c r="L682" s="104">
        <f t="shared" si="339"/>
        <v>44</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t="s">
        <v>758</v>
      </c>
      <c r="B683" s="336"/>
      <c r="C683" s="707"/>
      <c r="D683" s="338"/>
      <c r="E683" s="339">
        <v>0</v>
      </c>
      <c r="F683" s="340"/>
      <c r="G683" s="341">
        <f t="shared" si="439"/>
        <v>0</v>
      </c>
      <c r="H683" s="342">
        <f>ROUND(F683*H$7, )</f>
        <v>0</v>
      </c>
      <c r="I683" s="343">
        <f t="shared" ref="I683:J683" si="440">ROUND(H683*I$7, )</f>
        <v>0</v>
      </c>
      <c r="J683" s="343">
        <f t="shared" si="440"/>
        <v>0</v>
      </c>
      <c r="K683" s="104">
        <f t="shared" si="370"/>
        <v>0</v>
      </c>
      <c r="L683" s="104">
        <f t="shared" si="339"/>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c r="B684" s="437" t="s">
        <v>705</v>
      </c>
      <c r="C684" s="328"/>
      <c r="D684" s="329"/>
      <c r="E684" s="330">
        <v>44</v>
      </c>
      <c r="F684" s="331">
        <f t="shared" ref="F684:J684" si="441">SUM(F685:F686)</f>
        <v>0</v>
      </c>
      <c r="G684" s="332">
        <f t="shared" si="441"/>
        <v>44</v>
      </c>
      <c r="H684" s="438">
        <f t="shared" si="441"/>
        <v>0</v>
      </c>
      <c r="I684" s="439">
        <f t="shared" si="441"/>
        <v>0</v>
      </c>
      <c r="J684" s="439">
        <f t="shared" si="441"/>
        <v>0</v>
      </c>
      <c r="K684" s="104">
        <f t="shared" si="370"/>
        <v>88</v>
      </c>
      <c r="L684" s="104">
        <f t="shared" si="339"/>
        <v>44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35"/>
      <c r="B685" s="336"/>
      <c r="C685" s="707" t="s">
        <v>706</v>
      </c>
      <c r="D685" s="344"/>
      <c r="E685" s="345">
        <v>44</v>
      </c>
      <c r="F685" s="346">
        <f t="shared" ref="F685:G685" si="442">SUM(F681:F682)</f>
        <v>0</v>
      </c>
      <c r="G685" s="341">
        <f t="shared" si="442"/>
        <v>44</v>
      </c>
      <c r="H685" s="175">
        <f t="shared" ref="H685:H686" si="443">ROUND(F685*H$7, )</f>
        <v>0</v>
      </c>
      <c r="I685" s="176">
        <f>ROUND(F685*I$7, )</f>
        <v>0</v>
      </c>
      <c r="J685" s="176">
        <f>ROUND(F685*J$7, )</f>
        <v>0</v>
      </c>
      <c r="K685" s="104">
        <f t="shared" si="370"/>
        <v>88</v>
      </c>
      <c r="L685" s="104">
        <f t="shared" si="339"/>
        <v>44</v>
      </c>
      <c r="M685" s="351">
        <v>0.1</v>
      </c>
      <c r="N685" s="440">
        <v>55</v>
      </c>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35"/>
      <c r="B686" s="336"/>
      <c r="C686" s="707" t="s">
        <v>707</v>
      </c>
      <c r="D686" s="338"/>
      <c r="E686" s="339">
        <v>0</v>
      </c>
      <c r="F686" s="340"/>
      <c r="G686" s="341">
        <f>SUM(F686,E686)</f>
        <v>0</v>
      </c>
      <c r="H686" s="342">
        <f t="shared" si="443"/>
        <v>0</v>
      </c>
      <c r="I686" s="343">
        <f t="shared" ref="I686:J686" si="444">ROUND(H686*I$7, )</f>
        <v>0</v>
      </c>
      <c r="J686" s="343">
        <f t="shared" si="444"/>
        <v>0</v>
      </c>
      <c r="K686" s="104">
        <f t="shared" si="370"/>
        <v>0</v>
      </c>
      <c r="L686" s="104">
        <f t="shared" si="339"/>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26" t="s">
        <v>762</v>
      </c>
      <c r="B687" s="327"/>
      <c r="C687" s="328"/>
      <c r="D687" s="441"/>
      <c r="E687" s="330">
        <v>94</v>
      </c>
      <c r="F687" s="331">
        <f t="shared" ref="F687:G687" si="445">SUM(F688,F691)</f>
        <v>0</v>
      </c>
      <c r="G687" s="332">
        <f t="shared" si="445"/>
        <v>94</v>
      </c>
      <c r="H687" s="438">
        <f t="shared" ref="H687:J687" si="446">SUM(H688:H691)</f>
        <v>0</v>
      </c>
      <c r="I687" s="439">
        <f t="shared" si="446"/>
        <v>0</v>
      </c>
      <c r="J687" s="439">
        <f t="shared" si="446"/>
        <v>0</v>
      </c>
      <c r="K687" s="104">
        <f t="shared" si="370"/>
        <v>188</v>
      </c>
      <c r="L687" s="104">
        <f t="shared" si="339"/>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35" t="s">
        <v>754</v>
      </c>
      <c r="B688" s="336"/>
      <c r="C688" s="707"/>
      <c r="D688" s="338"/>
      <c r="E688" s="345">
        <v>94</v>
      </c>
      <c r="F688" s="346">
        <f>F693</f>
        <v>0</v>
      </c>
      <c r="G688" s="341">
        <f t="shared" ref="G688:G691" si="447">SUM(F688,E688)</f>
        <v>94</v>
      </c>
      <c r="H688" s="175">
        <f>ROUND(F688*H$7, )</f>
        <v>0</v>
      </c>
      <c r="I688" s="176">
        <f>ROUND(F688*I$7, )</f>
        <v>0</v>
      </c>
      <c r="J688" s="176">
        <f>ROUND(F688*J$7, )</f>
        <v>0</v>
      </c>
      <c r="K688" s="104">
        <f t="shared" si="370"/>
        <v>188</v>
      </c>
      <c r="L688" s="104">
        <f t="shared" si="339"/>
        <v>94</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35"/>
      <c r="B689" s="336"/>
      <c r="C689" s="707" t="s">
        <v>266</v>
      </c>
      <c r="D689" s="338"/>
      <c r="E689" s="345">
        <v>0</v>
      </c>
      <c r="F689" s="346"/>
      <c r="G689" s="341">
        <f t="shared" si="447"/>
        <v>0</v>
      </c>
      <c r="H689" s="175"/>
      <c r="I689" s="176"/>
      <c r="J689" s="176"/>
      <c r="K689" s="104">
        <f t="shared" si="370"/>
        <v>0</v>
      </c>
      <c r="L689" s="104">
        <f t="shared" si="339"/>
        <v>0</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35"/>
      <c r="B690" s="336"/>
      <c r="C690" s="707" t="s">
        <v>761</v>
      </c>
      <c r="D690" s="338"/>
      <c r="E690" s="345">
        <v>94</v>
      </c>
      <c r="F690" s="346"/>
      <c r="G690" s="341">
        <f t="shared" si="447"/>
        <v>94</v>
      </c>
      <c r="H690" s="175"/>
      <c r="I690" s="176"/>
      <c r="J690" s="176"/>
      <c r="K690" s="104">
        <f t="shared" si="370"/>
        <v>188</v>
      </c>
      <c r="L690" s="104">
        <f t="shared" si="339"/>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t="s">
        <v>758</v>
      </c>
      <c r="B691" s="336"/>
      <c r="C691" s="707"/>
      <c r="D691" s="338"/>
      <c r="E691" s="339">
        <v>0</v>
      </c>
      <c r="F691" s="340"/>
      <c r="G691" s="341">
        <f t="shared" si="447"/>
        <v>0</v>
      </c>
      <c r="H691" s="342">
        <f>ROUND(F691*H$7, )</f>
        <v>0</v>
      </c>
      <c r="I691" s="343">
        <f t="shared" ref="I691:J691" si="448">ROUND(H691*I$7, )</f>
        <v>0</v>
      </c>
      <c r="J691" s="343">
        <f t="shared" si="448"/>
        <v>0</v>
      </c>
      <c r="K691" s="104">
        <f t="shared" si="370"/>
        <v>0</v>
      </c>
      <c r="L691" s="104">
        <f t="shared" si="339"/>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26"/>
      <c r="B692" s="437" t="s">
        <v>705</v>
      </c>
      <c r="C692" s="328"/>
      <c r="D692" s="441"/>
      <c r="E692" s="330">
        <v>94</v>
      </c>
      <c r="F692" s="331">
        <f t="shared" ref="F692:J692" si="449">SUM(F693:F694)</f>
        <v>0</v>
      </c>
      <c r="G692" s="332">
        <f t="shared" si="449"/>
        <v>94</v>
      </c>
      <c r="H692" s="438">
        <f t="shared" si="449"/>
        <v>0</v>
      </c>
      <c r="I692" s="439">
        <f t="shared" si="449"/>
        <v>0</v>
      </c>
      <c r="J692" s="439">
        <f t="shared" si="449"/>
        <v>0</v>
      </c>
      <c r="K692" s="104">
        <f t="shared" si="370"/>
        <v>188</v>
      </c>
      <c r="L692" s="104">
        <f t="shared" si="339"/>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35"/>
      <c r="B693" s="336"/>
      <c r="C693" s="707" t="s">
        <v>706</v>
      </c>
      <c r="D693" s="338"/>
      <c r="E693" s="345">
        <v>94</v>
      </c>
      <c r="F693" s="346">
        <f t="shared" ref="F693:G693" si="450">SUM(F689:F690)</f>
        <v>0</v>
      </c>
      <c r="G693" s="341">
        <f t="shared" si="450"/>
        <v>94</v>
      </c>
      <c r="H693" s="175">
        <f t="shared" ref="H693:H694" si="451">ROUND(F693*H$7, )</f>
        <v>0</v>
      </c>
      <c r="I693" s="176">
        <f>ROUND(F693*I$7, )</f>
        <v>0</v>
      </c>
      <c r="J693" s="176">
        <f>ROUND(F693*J$7, )</f>
        <v>0</v>
      </c>
      <c r="K693" s="104">
        <f t="shared" si="370"/>
        <v>188</v>
      </c>
      <c r="L693" s="104">
        <f t="shared" si="339"/>
        <v>94</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35"/>
      <c r="B694" s="336"/>
      <c r="C694" s="707" t="s">
        <v>707</v>
      </c>
      <c r="D694" s="338"/>
      <c r="E694" s="339">
        <v>0</v>
      </c>
      <c r="F694" s="340"/>
      <c r="G694" s="341">
        <f>SUM(F694,E694)</f>
        <v>0</v>
      </c>
      <c r="H694" s="342">
        <f t="shared" si="451"/>
        <v>0</v>
      </c>
      <c r="I694" s="343">
        <f t="shared" ref="I694:J694" si="452">ROUND(H694*I$7, )</f>
        <v>0</v>
      </c>
      <c r="J694" s="343">
        <f t="shared" si="452"/>
        <v>0</v>
      </c>
      <c r="K694" s="104">
        <f t="shared" si="370"/>
        <v>0</v>
      </c>
      <c r="L694" s="104">
        <f t="shared" si="339"/>
        <v>0</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42" t="s">
        <v>763</v>
      </c>
      <c r="B695" s="739"/>
      <c r="C695" s="747"/>
      <c r="D695" s="329" t="s">
        <v>764</v>
      </c>
      <c r="E695" s="321">
        <v>724</v>
      </c>
      <c r="F695" s="322">
        <f t="shared" ref="F695:J695" si="453">SUM(F696,F697,F698)</f>
        <v>0</v>
      </c>
      <c r="G695" s="323">
        <f t="shared" si="453"/>
        <v>724</v>
      </c>
      <c r="H695" s="399">
        <f t="shared" si="453"/>
        <v>0</v>
      </c>
      <c r="I695" s="400">
        <f t="shared" si="453"/>
        <v>0</v>
      </c>
      <c r="J695" s="400">
        <f t="shared" si="453"/>
        <v>0</v>
      </c>
      <c r="K695" s="104">
        <f t="shared" si="370"/>
        <v>1448</v>
      </c>
      <c r="L695" s="104">
        <f t="shared" si="339"/>
        <v>724</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35"/>
      <c r="B696" s="336"/>
      <c r="C696" s="707" t="s">
        <v>706</v>
      </c>
      <c r="D696" s="344"/>
      <c r="E696" s="345">
        <v>699</v>
      </c>
      <c r="F696" s="346"/>
      <c r="G696" s="341">
        <f t="shared" ref="G696:G697" si="454">SUM(F696,E696)</f>
        <v>699</v>
      </c>
      <c r="H696" s="175">
        <f t="shared" ref="H696:H697" si="455">ROUND(F696*H$7, )</f>
        <v>0</v>
      </c>
      <c r="I696" s="176">
        <f>ROUND(F696*I$7, )</f>
        <v>0</v>
      </c>
      <c r="J696" s="176">
        <f>ROUND(F696*J$7, )</f>
        <v>0</v>
      </c>
      <c r="K696" s="104">
        <f t="shared" si="370"/>
        <v>1398</v>
      </c>
      <c r="L696" s="104">
        <f t="shared" si="339"/>
        <v>699</v>
      </c>
      <c r="M696" s="351">
        <v>0.1</v>
      </c>
      <c r="N696" s="440">
        <v>300</v>
      </c>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35"/>
      <c r="B697" s="336"/>
      <c r="C697" s="707" t="s">
        <v>707</v>
      </c>
      <c r="D697" s="338"/>
      <c r="E697" s="345">
        <v>25</v>
      </c>
      <c r="F697" s="346"/>
      <c r="G697" s="341">
        <f t="shared" si="454"/>
        <v>25</v>
      </c>
      <c r="H697" s="342">
        <f t="shared" si="455"/>
        <v>0</v>
      </c>
      <c r="I697" s="343">
        <f t="shared" ref="I697:J697" si="456">ROUND(H697*I$7, )</f>
        <v>0</v>
      </c>
      <c r="J697" s="343">
        <f t="shared" si="456"/>
        <v>0</v>
      </c>
      <c r="K697" s="104">
        <f t="shared" si="370"/>
        <v>50</v>
      </c>
      <c r="L697" s="104">
        <f t="shared" si="339"/>
        <v>25</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5"/>
      <c r="B698" s="336"/>
      <c r="C698" s="707" t="s">
        <v>716</v>
      </c>
      <c r="D698" s="338"/>
      <c r="E698" s="345">
        <v>0</v>
      </c>
      <c r="F698" s="346">
        <f t="shared" ref="F698:J698" si="457">SUM(F699,F700)</f>
        <v>0</v>
      </c>
      <c r="G698" s="442">
        <f t="shared" si="457"/>
        <v>0</v>
      </c>
      <c r="H698" s="443">
        <f t="shared" si="457"/>
        <v>0</v>
      </c>
      <c r="I698" s="444">
        <f t="shared" si="457"/>
        <v>0</v>
      </c>
      <c r="J698" s="444">
        <f t="shared" si="457"/>
        <v>0</v>
      </c>
      <c r="K698" s="104">
        <f t="shared" si="370"/>
        <v>0</v>
      </c>
      <c r="L698" s="104">
        <f t="shared" si="339"/>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5"/>
      <c r="B699" s="336"/>
      <c r="C699" s="707" t="s">
        <v>706</v>
      </c>
      <c r="D699" s="338"/>
      <c r="E699" s="339">
        <v>0</v>
      </c>
      <c r="F699" s="340"/>
      <c r="G699" s="341">
        <f t="shared" ref="G699:G700" si="458">SUM(F699,E699)</f>
        <v>0</v>
      </c>
      <c r="H699" s="342"/>
      <c r="I699" s="343"/>
      <c r="J699" s="343"/>
      <c r="K699" s="104">
        <f t="shared" si="370"/>
        <v>0</v>
      </c>
      <c r="L699" s="104">
        <f t="shared" si="339"/>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35"/>
      <c r="B700" s="336"/>
      <c r="C700" s="707" t="s">
        <v>707</v>
      </c>
      <c r="D700" s="338"/>
      <c r="E700" s="339">
        <v>0</v>
      </c>
      <c r="F700" s="340"/>
      <c r="G700" s="341">
        <f t="shared" si="458"/>
        <v>0</v>
      </c>
      <c r="H700" s="342"/>
      <c r="I700" s="343"/>
      <c r="J700" s="343"/>
      <c r="K700" s="104">
        <f t="shared" si="370"/>
        <v>0</v>
      </c>
      <c r="L700" s="104">
        <f t="shared" si="339"/>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42" t="s">
        <v>275</v>
      </c>
      <c r="B701" s="739"/>
      <c r="C701" s="741"/>
      <c r="D701" s="320" t="s">
        <v>765</v>
      </c>
      <c r="E701" s="321">
        <v>4121</v>
      </c>
      <c r="F701" s="322">
        <f t="shared" ref="F701:J701" si="459">SUM(F707)</f>
        <v>0</v>
      </c>
      <c r="G701" s="323">
        <f t="shared" si="459"/>
        <v>4121</v>
      </c>
      <c r="H701" s="399">
        <f t="shared" si="459"/>
        <v>0</v>
      </c>
      <c r="I701" s="400">
        <f t="shared" si="459"/>
        <v>0</v>
      </c>
      <c r="J701" s="400">
        <f t="shared" si="459"/>
        <v>0</v>
      </c>
      <c r="K701" s="104">
        <f t="shared" si="370"/>
        <v>8242</v>
      </c>
      <c r="L701" s="104">
        <f t="shared" si="339"/>
        <v>4121</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45"/>
      <c r="B702" s="446" t="s">
        <v>705</v>
      </c>
      <c r="C702" s="702"/>
      <c r="D702" s="448"/>
      <c r="E702" s="449"/>
      <c r="F702" s="450"/>
      <c r="G702" s="451"/>
      <c r="H702" s="452">
        <f t="shared" ref="H702:H705" si="460">ROUND(F702*H$7, )</f>
        <v>0</v>
      </c>
      <c r="I702" s="453">
        <f t="shared" ref="I702:J702" si="461">ROUND(H702*I$7, )</f>
        <v>0</v>
      </c>
      <c r="J702" s="453">
        <f t="shared" si="461"/>
        <v>0</v>
      </c>
      <c r="K702" s="104">
        <f t="shared" si="370"/>
        <v>0</v>
      </c>
      <c r="L702" s="104">
        <f t="shared" si="339"/>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5"/>
      <c r="B703" s="454"/>
      <c r="C703" s="708" t="s">
        <v>766</v>
      </c>
      <c r="D703" s="414"/>
      <c r="E703" s="449">
        <v>0</v>
      </c>
      <c r="F703" s="450"/>
      <c r="G703" s="451">
        <f t="shared" ref="G703:G707" si="462">SUM(F703,E703)</f>
        <v>0</v>
      </c>
      <c r="H703" s="452">
        <f t="shared" si="460"/>
        <v>0</v>
      </c>
      <c r="I703" s="453">
        <f t="shared" ref="I703:I705" si="463">ROUND(F703*I$7, )</f>
        <v>0</v>
      </c>
      <c r="J703" s="453">
        <f t="shared" ref="J703:J705" si="464">ROUND(F703*J$7, )</f>
        <v>0</v>
      </c>
      <c r="K703" s="104">
        <f t="shared" si="370"/>
        <v>0</v>
      </c>
      <c r="L703" s="104">
        <f t="shared" si="339"/>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45"/>
      <c r="B704" s="454"/>
      <c r="C704" s="708" t="s">
        <v>767</v>
      </c>
      <c r="D704" s="414"/>
      <c r="E704" s="449">
        <v>0</v>
      </c>
      <c r="F704" s="450"/>
      <c r="G704" s="451">
        <f t="shared" si="462"/>
        <v>0</v>
      </c>
      <c r="H704" s="452">
        <f t="shared" si="460"/>
        <v>0</v>
      </c>
      <c r="I704" s="453">
        <f t="shared" si="463"/>
        <v>0</v>
      </c>
      <c r="J704" s="453">
        <f t="shared" si="464"/>
        <v>0</v>
      </c>
      <c r="K704" s="104">
        <f t="shared" si="370"/>
        <v>0</v>
      </c>
      <c r="L704" s="104">
        <f t="shared" si="339"/>
        <v>0</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45"/>
      <c r="B705" s="454"/>
      <c r="C705" s="708" t="s">
        <v>275</v>
      </c>
      <c r="D705" s="414"/>
      <c r="E705" s="345">
        <v>4121</v>
      </c>
      <c r="F705" s="345"/>
      <c r="G705" s="451">
        <f t="shared" si="462"/>
        <v>4121</v>
      </c>
      <c r="H705" s="452">
        <f t="shared" si="460"/>
        <v>0</v>
      </c>
      <c r="I705" s="453">
        <f t="shared" si="463"/>
        <v>0</v>
      </c>
      <c r="J705" s="453">
        <f t="shared" si="464"/>
        <v>0</v>
      </c>
      <c r="K705" s="104">
        <f t="shared" si="370"/>
        <v>8242</v>
      </c>
      <c r="L705" s="104">
        <f t="shared" si="339"/>
        <v>4121</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35"/>
      <c r="B706" s="336"/>
      <c r="C706" s="707" t="s">
        <v>716</v>
      </c>
      <c r="D706" s="338"/>
      <c r="E706" s="361">
        <v>0</v>
      </c>
      <c r="F706" s="361"/>
      <c r="G706" s="442">
        <f t="shared" si="462"/>
        <v>0</v>
      </c>
      <c r="H706" s="443">
        <f t="shared" ref="H706:J706" si="465">SUM(H707,H708)</f>
        <v>0</v>
      </c>
      <c r="I706" s="444">
        <f t="shared" si="465"/>
        <v>0</v>
      </c>
      <c r="J706" s="444">
        <f t="shared" si="465"/>
        <v>0</v>
      </c>
      <c r="K706" s="104">
        <f t="shared" si="370"/>
        <v>0</v>
      </c>
      <c r="L706" s="104">
        <f t="shared" si="339"/>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35"/>
      <c r="B707" s="336"/>
      <c r="C707" s="707" t="s">
        <v>706</v>
      </c>
      <c r="D707" s="344"/>
      <c r="E707" s="345">
        <v>4121</v>
      </c>
      <c r="F707" s="346">
        <f>F705</f>
        <v>0</v>
      </c>
      <c r="G707" s="341">
        <f t="shared" si="462"/>
        <v>4121</v>
      </c>
      <c r="H707" s="349">
        <f>ROUND(F707*H$7, )</f>
        <v>0</v>
      </c>
      <c r="I707" s="350">
        <f>ROUND(F707*I$7, )</f>
        <v>0</v>
      </c>
      <c r="J707" s="350">
        <f>ROUND(F707*J$7, )</f>
        <v>0</v>
      </c>
      <c r="K707" s="104">
        <f t="shared" si="370"/>
        <v>8242</v>
      </c>
      <c r="L707" s="104">
        <f t="shared" si="339"/>
        <v>4121</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42" t="s">
        <v>761</v>
      </c>
      <c r="B708" s="739"/>
      <c r="C708" s="741"/>
      <c r="D708" s="366"/>
      <c r="E708" s="367">
        <v>0</v>
      </c>
      <c r="F708" s="368">
        <f t="shared" ref="F708:J708" si="466">SUM(F710:F711)</f>
        <v>0</v>
      </c>
      <c r="G708" s="369">
        <f t="shared" si="466"/>
        <v>0</v>
      </c>
      <c r="H708" s="370">
        <f t="shared" si="466"/>
        <v>0</v>
      </c>
      <c r="I708" s="371">
        <f t="shared" si="466"/>
        <v>0</v>
      </c>
      <c r="J708" s="371">
        <f t="shared" si="466"/>
        <v>0</v>
      </c>
      <c r="K708" s="104">
        <f t="shared" si="370"/>
        <v>0</v>
      </c>
      <c r="L708" s="104">
        <f t="shared" si="339"/>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45"/>
      <c r="B709" s="446" t="s">
        <v>705</v>
      </c>
      <c r="C709" s="702"/>
      <c r="D709" s="448"/>
      <c r="E709" s="449">
        <v>0</v>
      </c>
      <c r="F709" s="450"/>
      <c r="G709" s="451">
        <f t="shared" ref="G709:G711" si="467">SUM(F709,E709)</f>
        <v>0</v>
      </c>
      <c r="H709" s="452">
        <f t="shared" ref="H709:H711" si="468">ROUND(F709*H$7, )</f>
        <v>0</v>
      </c>
      <c r="I709" s="453">
        <f t="shared" ref="I709:J711" si="469">ROUND(H709*I$7, )</f>
        <v>0</v>
      </c>
      <c r="J709" s="453">
        <f t="shared" si="469"/>
        <v>0</v>
      </c>
      <c r="K709" s="104">
        <f t="shared" si="370"/>
        <v>0</v>
      </c>
      <c r="L709" s="104">
        <f t="shared" si="339"/>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5"/>
      <c r="B710" s="336"/>
      <c r="C710" s="707" t="s">
        <v>706</v>
      </c>
      <c r="D710" s="338"/>
      <c r="E710" s="166">
        <v>0</v>
      </c>
      <c r="F710" s="167"/>
      <c r="G710" s="341">
        <f t="shared" si="467"/>
        <v>0</v>
      </c>
      <c r="H710" s="455">
        <f t="shared" si="468"/>
        <v>0</v>
      </c>
      <c r="I710" s="456">
        <f t="shared" si="469"/>
        <v>0</v>
      </c>
      <c r="J710" s="456">
        <f t="shared" si="469"/>
        <v>0</v>
      </c>
      <c r="K710" s="104">
        <f t="shared" si="370"/>
        <v>0</v>
      </c>
      <c r="L710" s="104">
        <f t="shared" si="339"/>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707" t="s">
        <v>707</v>
      </c>
      <c r="D711" s="338"/>
      <c r="E711" s="339">
        <v>0</v>
      </c>
      <c r="F711" s="340"/>
      <c r="G711" s="341">
        <f t="shared" si="467"/>
        <v>0</v>
      </c>
      <c r="H711" s="342">
        <f t="shared" si="468"/>
        <v>0</v>
      </c>
      <c r="I711" s="343">
        <f t="shared" si="469"/>
        <v>0</v>
      </c>
      <c r="J711" s="343">
        <f t="shared" si="469"/>
        <v>0</v>
      </c>
      <c r="K711" s="104">
        <f t="shared" si="370"/>
        <v>0</v>
      </c>
      <c r="L711" s="104">
        <f t="shared" si="339"/>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7" t="s">
        <v>768</v>
      </c>
      <c r="B712" s="318"/>
      <c r="C712" s="319"/>
      <c r="D712" s="320" t="s">
        <v>769</v>
      </c>
      <c r="E712" s="367">
        <v>0</v>
      </c>
      <c r="F712" s="368">
        <f t="shared" ref="F712:J712" si="470">SUM(F714:F715)</f>
        <v>0</v>
      </c>
      <c r="G712" s="369">
        <f t="shared" si="470"/>
        <v>0</v>
      </c>
      <c r="H712" s="370">
        <f t="shared" si="470"/>
        <v>0</v>
      </c>
      <c r="I712" s="371">
        <f t="shared" si="470"/>
        <v>0</v>
      </c>
      <c r="J712" s="371">
        <f t="shared" si="470"/>
        <v>0</v>
      </c>
      <c r="K712" s="104">
        <f t="shared" si="370"/>
        <v>0</v>
      </c>
      <c r="L712" s="104">
        <f t="shared" si="339"/>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45"/>
      <c r="B713" s="446" t="s">
        <v>705</v>
      </c>
      <c r="C713" s="702"/>
      <c r="D713" s="448"/>
      <c r="E713" s="449">
        <v>0</v>
      </c>
      <c r="F713" s="450"/>
      <c r="G713" s="451">
        <f t="shared" ref="G713:G715" si="471">SUM(F713,E713)</f>
        <v>0</v>
      </c>
      <c r="H713" s="452">
        <f t="shared" ref="H713:H715" si="472">ROUND(F713*H$7, )</f>
        <v>0</v>
      </c>
      <c r="I713" s="453">
        <f t="shared" ref="I713:J715" si="473">ROUND(H713*I$7, )</f>
        <v>0</v>
      </c>
      <c r="J713" s="453">
        <f t="shared" si="473"/>
        <v>0</v>
      </c>
      <c r="K713" s="104">
        <f t="shared" si="370"/>
        <v>0</v>
      </c>
      <c r="L713" s="104">
        <f t="shared" si="339"/>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5"/>
      <c r="B714" s="336"/>
      <c r="C714" s="707" t="s">
        <v>706</v>
      </c>
      <c r="D714" s="344"/>
      <c r="E714" s="166">
        <v>0</v>
      </c>
      <c r="F714" s="167"/>
      <c r="G714" s="341">
        <f t="shared" si="471"/>
        <v>0</v>
      </c>
      <c r="H714" s="455">
        <f t="shared" si="472"/>
        <v>0</v>
      </c>
      <c r="I714" s="456">
        <f t="shared" si="473"/>
        <v>0</v>
      </c>
      <c r="J714" s="456">
        <f t="shared" si="473"/>
        <v>0</v>
      </c>
      <c r="K714" s="104">
        <f t="shared" si="370"/>
        <v>0</v>
      </c>
      <c r="L714" s="104">
        <f t="shared" si="339"/>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35"/>
      <c r="B715" s="336"/>
      <c r="C715" s="707" t="s">
        <v>707</v>
      </c>
      <c r="D715" s="338"/>
      <c r="E715" s="339">
        <v>0</v>
      </c>
      <c r="F715" s="340"/>
      <c r="G715" s="341">
        <f t="shared" si="471"/>
        <v>0</v>
      </c>
      <c r="H715" s="342">
        <f t="shared" si="472"/>
        <v>0</v>
      </c>
      <c r="I715" s="343">
        <f t="shared" si="473"/>
        <v>0</v>
      </c>
      <c r="J715" s="343">
        <f t="shared" si="473"/>
        <v>0</v>
      </c>
      <c r="K715" s="104">
        <f t="shared" si="370"/>
        <v>0</v>
      </c>
      <c r="L715" s="104">
        <f t="shared" si="339"/>
        <v>0</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317" t="s">
        <v>770</v>
      </c>
      <c r="B716" s="318"/>
      <c r="C716" s="319"/>
      <c r="D716" s="457" t="s">
        <v>769</v>
      </c>
      <c r="E716" s="367">
        <v>1</v>
      </c>
      <c r="F716" s="368">
        <f t="shared" ref="F716:J716" si="474">SUM(F718:F719)</f>
        <v>0</v>
      </c>
      <c r="G716" s="369">
        <f t="shared" si="474"/>
        <v>1</v>
      </c>
      <c r="H716" s="370">
        <f t="shared" si="474"/>
        <v>0</v>
      </c>
      <c r="I716" s="371">
        <f t="shared" si="474"/>
        <v>0</v>
      </c>
      <c r="J716" s="371">
        <f t="shared" si="474"/>
        <v>0</v>
      </c>
      <c r="K716" s="104">
        <f t="shared" si="370"/>
        <v>2</v>
      </c>
      <c r="L716" s="104">
        <f t="shared" si="339"/>
        <v>1</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45"/>
      <c r="B717" s="446" t="s">
        <v>705</v>
      </c>
      <c r="C717" s="702"/>
      <c r="D717" s="448"/>
      <c r="E717" s="449">
        <v>0</v>
      </c>
      <c r="F717" s="450"/>
      <c r="G717" s="451">
        <f t="shared" ref="G717:G719" si="475">SUM(F717,E717)</f>
        <v>0</v>
      </c>
      <c r="H717" s="452">
        <f t="shared" ref="H717:H719" si="476">ROUND(F717*H$7, )</f>
        <v>0</v>
      </c>
      <c r="I717" s="453">
        <f t="shared" ref="I717:J719" si="477">ROUND(H717*I$7, )</f>
        <v>0</v>
      </c>
      <c r="J717" s="453">
        <f t="shared" si="477"/>
        <v>0</v>
      </c>
      <c r="K717" s="104">
        <f t="shared" si="370"/>
        <v>0</v>
      </c>
      <c r="L717" s="104">
        <f t="shared" si="339"/>
        <v>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707" t="s">
        <v>706</v>
      </c>
      <c r="D718" s="344"/>
      <c r="E718" s="166">
        <v>1</v>
      </c>
      <c r="F718" s="167"/>
      <c r="G718" s="341">
        <f t="shared" si="475"/>
        <v>1</v>
      </c>
      <c r="H718" s="455">
        <f t="shared" si="476"/>
        <v>0</v>
      </c>
      <c r="I718" s="456">
        <f t="shared" si="477"/>
        <v>0</v>
      </c>
      <c r="J718" s="456">
        <f t="shared" si="477"/>
        <v>0</v>
      </c>
      <c r="K718" s="104">
        <f t="shared" si="370"/>
        <v>2</v>
      </c>
      <c r="L718" s="104">
        <f t="shared" si="339"/>
        <v>1</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35"/>
      <c r="B719" s="336"/>
      <c r="C719" s="707" t="s">
        <v>707</v>
      </c>
      <c r="D719" s="338"/>
      <c r="E719" s="339">
        <v>0</v>
      </c>
      <c r="F719" s="340"/>
      <c r="G719" s="341">
        <f t="shared" si="475"/>
        <v>0</v>
      </c>
      <c r="H719" s="342">
        <f t="shared" si="476"/>
        <v>0</v>
      </c>
      <c r="I719" s="343">
        <f t="shared" si="477"/>
        <v>0</v>
      </c>
      <c r="J719" s="343">
        <f t="shared" si="477"/>
        <v>0</v>
      </c>
      <c r="K719" s="104">
        <f t="shared" si="370"/>
        <v>0</v>
      </c>
      <c r="L719" s="104">
        <f t="shared" si="339"/>
        <v>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317" t="s">
        <v>771</v>
      </c>
      <c r="B720" s="318"/>
      <c r="C720" s="319"/>
      <c r="D720" s="320" t="s">
        <v>772</v>
      </c>
      <c r="E720" s="367">
        <v>50</v>
      </c>
      <c r="F720" s="368">
        <f t="shared" ref="F720:J720" si="478">SUM(F721)</f>
        <v>0</v>
      </c>
      <c r="G720" s="369">
        <f t="shared" si="478"/>
        <v>50</v>
      </c>
      <c r="H720" s="458">
        <f t="shared" si="478"/>
        <v>0</v>
      </c>
      <c r="I720" s="459">
        <f t="shared" si="478"/>
        <v>0</v>
      </c>
      <c r="J720" s="459">
        <f t="shared" si="478"/>
        <v>0</v>
      </c>
      <c r="K720" s="104">
        <f t="shared" si="370"/>
        <v>100</v>
      </c>
      <c r="L720" s="104">
        <f t="shared" si="339"/>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35"/>
      <c r="B721" s="336"/>
      <c r="C721" s="707" t="s">
        <v>707</v>
      </c>
      <c r="D721" s="344"/>
      <c r="E721" s="676">
        <v>50</v>
      </c>
      <c r="F721" s="361"/>
      <c r="G721" s="341">
        <f>SUM(F721,E721)</f>
        <v>50</v>
      </c>
      <c r="H721" s="342"/>
      <c r="I721" s="343"/>
      <c r="J721" s="343"/>
      <c r="K721" s="104">
        <f t="shared" si="370"/>
        <v>100</v>
      </c>
      <c r="L721" s="104">
        <f t="shared" si="339"/>
        <v>50</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87" t="s">
        <v>773</v>
      </c>
      <c r="B722" s="288"/>
      <c r="C722" s="289"/>
      <c r="D722" s="290"/>
      <c r="E722" s="315">
        <v>40818.1</v>
      </c>
      <c r="F722" s="316">
        <f t="shared" ref="F722:J722" si="479">SUM(F726,F729,F732,F735,F738,F743,F746,F759,F749,F741,F762)</f>
        <v>-5215</v>
      </c>
      <c r="G722" s="293">
        <f t="shared" si="479"/>
        <v>35603.1</v>
      </c>
      <c r="H722" s="294">
        <f t="shared" si="479"/>
        <v>-5291</v>
      </c>
      <c r="I722" s="295">
        <f t="shared" si="479"/>
        <v>-5352</v>
      </c>
      <c r="J722" s="295">
        <f t="shared" si="479"/>
        <v>-5420</v>
      </c>
      <c r="K722" s="104">
        <f t="shared" si="370"/>
        <v>71206.2</v>
      </c>
      <c r="L722" s="104">
        <f t="shared" si="339"/>
        <v>35603.1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2"/>
      <c r="B723" s="373" t="s">
        <v>725</v>
      </c>
      <c r="C723" s="374"/>
      <c r="D723" s="375"/>
      <c r="E723" s="376">
        <v>40818.1</v>
      </c>
      <c r="F723" s="377">
        <f t="shared" ref="F723:J723" si="480">SUM(F724:F725)</f>
        <v>-5215</v>
      </c>
      <c r="G723" s="378">
        <f t="shared" si="480"/>
        <v>35603.1</v>
      </c>
      <c r="H723" s="379">
        <f t="shared" si="480"/>
        <v>-5291</v>
      </c>
      <c r="I723" s="380">
        <f t="shared" si="480"/>
        <v>-5352</v>
      </c>
      <c r="J723" s="380">
        <f t="shared" si="480"/>
        <v>-5420</v>
      </c>
      <c r="K723" s="104">
        <f t="shared" si="370"/>
        <v>71206.2</v>
      </c>
      <c r="L723" s="104">
        <f t="shared" si="339"/>
        <v>35603.1</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2"/>
      <c r="B724" s="373" t="s">
        <v>706</v>
      </c>
      <c r="C724" s="374"/>
      <c r="D724" s="375"/>
      <c r="E724" s="460">
        <v>4785.5</v>
      </c>
      <c r="F724" s="461">
        <f t="shared" ref="F724:J724" si="481">SUM(F727,F730,F733,F736,F739,F744,F747,F760,F757)</f>
        <v>585</v>
      </c>
      <c r="G724" s="384">
        <f t="shared" si="481"/>
        <v>5370.5</v>
      </c>
      <c r="H724" s="462">
        <f t="shared" si="481"/>
        <v>594</v>
      </c>
      <c r="I724" s="463">
        <f t="shared" si="481"/>
        <v>601</v>
      </c>
      <c r="J724" s="463">
        <f t="shared" si="481"/>
        <v>610</v>
      </c>
      <c r="K724" s="104">
        <f t="shared" si="370"/>
        <v>10741</v>
      </c>
      <c r="L724" s="104">
        <f t="shared" si="339"/>
        <v>5370.5</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72"/>
      <c r="B725" s="373" t="s">
        <v>707</v>
      </c>
      <c r="C725" s="374"/>
      <c r="D725" s="375"/>
      <c r="E725" s="464">
        <v>36032.6</v>
      </c>
      <c r="F725" s="465">
        <f t="shared" ref="F725:J725" si="482">SUM(F728,F731,F734,F737,F740,F745,F748,F761,F758,F742,F763)</f>
        <v>-5800</v>
      </c>
      <c r="G725" s="378">
        <f t="shared" si="482"/>
        <v>30232.6</v>
      </c>
      <c r="H725" s="379">
        <f t="shared" si="482"/>
        <v>-5885</v>
      </c>
      <c r="I725" s="380">
        <f t="shared" si="482"/>
        <v>-5953</v>
      </c>
      <c r="J725" s="380">
        <f t="shared" si="482"/>
        <v>-6030</v>
      </c>
      <c r="K725" s="104">
        <f t="shared" si="370"/>
        <v>60465.2</v>
      </c>
      <c r="L725" s="104">
        <f t="shared" si="339"/>
        <v>30232.6</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26" t="s">
        <v>774</v>
      </c>
      <c r="B726" s="327"/>
      <c r="C726" s="328"/>
      <c r="D726" s="329" t="s">
        <v>775</v>
      </c>
      <c r="E726" s="330">
        <v>22148</v>
      </c>
      <c r="F726" s="331">
        <f t="shared" ref="F726:J726" si="483">SUM(F728,F727)</f>
        <v>-5215</v>
      </c>
      <c r="G726" s="332">
        <f t="shared" si="483"/>
        <v>16933</v>
      </c>
      <c r="H726" s="333">
        <f t="shared" si="483"/>
        <v>-5291</v>
      </c>
      <c r="I726" s="334">
        <f t="shared" si="483"/>
        <v>-5352</v>
      </c>
      <c r="J726" s="334">
        <f t="shared" si="483"/>
        <v>-5420</v>
      </c>
      <c r="K726" s="104">
        <f t="shared" si="370"/>
        <v>33866</v>
      </c>
      <c r="L726" s="104">
        <f t="shared" si="339"/>
        <v>16933</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5"/>
      <c r="B727" s="336"/>
      <c r="C727" s="707" t="s">
        <v>706</v>
      </c>
      <c r="D727" s="344"/>
      <c r="E727" s="345">
        <v>116</v>
      </c>
      <c r="F727" s="346">
        <v>550</v>
      </c>
      <c r="G727" s="341">
        <f t="shared" ref="G727:G728" si="484">SUM(F727,E727)</f>
        <v>666</v>
      </c>
      <c r="H727" s="342">
        <f t="shared" ref="H727:H731" si="485">ROUND(F727*H$7, )</f>
        <v>558</v>
      </c>
      <c r="I727" s="343">
        <f t="shared" ref="I727:I728" si="486">ROUND(F727*I$7, )</f>
        <v>564</v>
      </c>
      <c r="J727" s="343">
        <f t="shared" ref="J727:J728" si="487">ROUND(F727*J$7, )</f>
        <v>572</v>
      </c>
      <c r="K727" s="104">
        <f t="shared" si="370"/>
        <v>1332</v>
      </c>
      <c r="L727" s="104">
        <f t="shared" si="339"/>
        <v>666</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35"/>
      <c r="B728" s="336"/>
      <c r="C728" s="707" t="s">
        <v>707</v>
      </c>
      <c r="D728" s="344"/>
      <c r="E728" s="345">
        <v>22032</v>
      </c>
      <c r="F728" s="346">
        <v>-5765</v>
      </c>
      <c r="G728" s="341">
        <f t="shared" si="484"/>
        <v>16267</v>
      </c>
      <c r="H728" s="349">
        <f t="shared" si="485"/>
        <v>-5849</v>
      </c>
      <c r="I728" s="350">
        <f t="shared" si="486"/>
        <v>-5916</v>
      </c>
      <c r="J728" s="350">
        <f t="shared" si="487"/>
        <v>-5992</v>
      </c>
      <c r="K728" s="104">
        <f t="shared" si="370"/>
        <v>32534</v>
      </c>
      <c r="L728" s="104">
        <f t="shared" si="339"/>
        <v>16267</v>
      </c>
      <c r="M728" s="11"/>
      <c r="N728" s="77">
        <f>G728-18-1539</f>
        <v>14710</v>
      </c>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26" t="s">
        <v>776</v>
      </c>
      <c r="B729" s="327"/>
      <c r="C729" s="328"/>
      <c r="D729" s="441"/>
      <c r="E729" s="466">
        <v>0</v>
      </c>
      <c r="F729" s="467">
        <f t="shared" ref="F729:G729" si="488">SUM(F731,F730)</f>
        <v>0</v>
      </c>
      <c r="G729" s="468">
        <f t="shared" si="488"/>
        <v>0</v>
      </c>
      <c r="H729" s="469">
        <f t="shared" si="485"/>
        <v>0</v>
      </c>
      <c r="I729" s="470">
        <f t="shared" ref="I729:J731" si="489">ROUND(H729*I$7, )</f>
        <v>0</v>
      </c>
      <c r="J729" s="470">
        <f t="shared" si="489"/>
        <v>0</v>
      </c>
      <c r="K729" s="104">
        <f t="shared" si="370"/>
        <v>0</v>
      </c>
      <c r="L729" s="104">
        <f t="shared" si="339"/>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5"/>
      <c r="B730" s="336"/>
      <c r="C730" s="707" t="s">
        <v>706</v>
      </c>
      <c r="D730" s="338"/>
      <c r="E730" s="339">
        <v>0</v>
      </c>
      <c r="F730" s="340"/>
      <c r="G730" s="341">
        <f t="shared" ref="G730:G731" si="490">SUM(F730,E730)</f>
        <v>0</v>
      </c>
      <c r="H730" s="342">
        <f t="shared" si="485"/>
        <v>0</v>
      </c>
      <c r="I730" s="343">
        <f t="shared" si="489"/>
        <v>0</v>
      </c>
      <c r="J730" s="343">
        <f t="shared" si="489"/>
        <v>0</v>
      </c>
      <c r="K730" s="104">
        <f t="shared" si="370"/>
        <v>0</v>
      </c>
      <c r="L730" s="104">
        <f t="shared" si="339"/>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35"/>
      <c r="B731" s="336"/>
      <c r="C731" s="707" t="s">
        <v>707</v>
      </c>
      <c r="D731" s="338"/>
      <c r="E731" s="339">
        <v>0</v>
      </c>
      <c r="F731" s="340"/>
      <c r="G731" s="341">
        <f t="shared" si="490"/>
        <v>0</v>
      </c>
      <c r="H731" s="342">
        <f t="shared" si="485"/>
        <v>0</v>
      </c>
      <c r="I731" s="343">
        <f t="shared" si="489"/>
        <v>0</v>
      </c>
      <c r="J731" s="343">
        <f t="shared" si="489"/>
        <v>0</v>
      </c>
      <c r="K731" s="104">
        <f t="shared" si="370"/>
        <v>0</v>
      </c>
      <c r="L731" s="104">
        <f t="shared" si="339"/>
        <v>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777</v>
      </c>
      <c r="B732" s="327"/>
      <c r="C732" s="328"/>
      <c r="D732" s="329" t="s">
        <v>778</v>
      </c>
      <c r="E732" s="330">
        <v>2240</v>
      </c>
      <c r="F732" s="331">
        <f t="shared" ref="F732:J732" si="491">SUM(F734,F733)</f>
        <v>0</v>
      </c>
      <c r="G732" s="332">
        <f t="shared" si="491"/>
        <v>2240</v>
      </c>
      <c r="H732" s="438">
        <f t="shared" si="491"/>
        <v>0</v>
      </c>
      <c r="I732" s="439">
        <f t="shared" si="491"/>
        <v>0</v>
      </c>
      <c r="J732" s="439">
        <f t="shared" si="491"/>
        <v>0</v>
      </c>
      <c r="K732" s="104">
        <f t="shared" si="370"/>
        <v>4480</v>
      </c>
      <c r="L732" s="104">
        <f t="shared" si="339"/>
        <v>2240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707" t="s">
        <v>706</v>
      </c>
      <c r="D733" s="344"/>
      <c r="E733" s="345">
        <v>1900</v>
      </c>
      <c r="F733" s="346"/>
      <c r="G733" s="341">
        <f t="shared" ref="G733:G734" si="492">SUM(F733,E733)</f>
        <v>1900</v>
      </c>
      <c r="H733" s="342">
        <f t="shared" ref="H733:H734" si="493">ROUND(F733*H$7, )</f>
        <v>0</v>
      </c>
      <c r="I733" s="343">
        <f t="shared" ref="I733:J733" si="494">ROUND(H733*I$7, )</f>
        <v>0</v>
      </c>
      <c r="J733" s="343">
        <f t="shared" si="494"/>
        <v>0</v>
      </c>
      <c r="K733" s="104">
        <f t="shared" si="370"/>
        <v>3800</v>
      </c>
      <c r="L733" s="104">
        <f t="shared" si="339"/>
        <v>1900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707" t="s">
        <v>707</v>
      </c>
      <c r="D734" s="344"/>
      <c r="E734" s="345">
        <v>340</v>
      </c>
      <c r="F734" s="346"/>
      <c r="G734" s="341">
        <f t="shared" si="492"/>
        <v>340</v>
      </c>
      <c r="H734" s="349">
        <f t="shared" si="493"/>
        <v>0</v>
      </c>
      <c r="I734" s="350">
        <f>ROUND(F734*I$7, )</f>
        <v>0</v>
      </c>
      <c r="J734" s="350">
        <f>ROUND(F734*J$7, )</f>
        <v>0</v>
      </c>
      <c r="K734" s="104">
        <f t="shared" si="370"/>
        <v>680</v>
      </c>
      <c r="L734" s="104">
        <f t="shared" si="339"/>
        <v>340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26" t="s">
        <v>779</v>
      </c>
      <c r="B735" s="327"/>
      <c r="C735" s="328"/>
      <c r="D735" s="329" t="s">
        <v>780</v>
      </c>
      <c r="E735" s="330">
        <v>2450</v>
      </c>
      <c r="F735" s="331">
        <f t="shared" ref="F735:J735" si="495">SUM(F737,F736)</f>
        <v>0</v>
      </c>
      <c r="G735" s="332">
        <f t="shared" si="495"/>
        <v>2450</v>
      </c>
      <c r="H735" s="438">
        <f t="shared" si="495"/>
        <v>0</v>
      </c>
      <c r="I735" s="439">
        <f t="shared" si="495"/>
        <v>0</v>
      </c>
      <c r="J735" s="439">
        <f t="shared" si="495"/>
        <v>0</v>
      </c>
      <c r="K735" s="104">
        <f t="shared" si="370"/>
        <v>4900</v>
      </c>
      <c r="L735" s="104">
        <f t="shared" si="339"/>
        <v>2450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5"/>
      <c r="B736" s="336"/>
      <c r="C736" s="707" t="s">
        <v>706</v>
      </c>
      <c r="D736" s="344"/>
      <c r="E736" s="345">
        <v>1990</v>
      </c>
      <c r="F736" s="346">
        <v>35</v>
      </c>
      <c r="G736" s="341">
        <f t="shared" ref="G736:G737" si="496">SUM(F736,E736)</f>
        <v>2025</v>
      </c>
      <c r="H736" s="342">
        <f t="shared" ref="H736:H737" si="497">ROUND(F736*H$7, )</f>
        <v>36</v>
      </c>
      <c r="I736" s="343">
        <f t="shared" ref="I736:J737" si="498">ROUND(H736*I$7, )</f>
        <v>37</v>
      </c>
      <c r="J736" s="343">
        <f t="shared" si="498"/>
        <v>38</v>
      </c>
      <c r="K736" s="104">
        <f t="shared" si="370"/>
        <v>4050</v>
      </c>
      <c r="L736" s="104">
        <f t="shared" si="339"/>
        <v>2025</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5"/>
      <c r="B737" s="336"/>
      <c r="C737" s="707" t="s">
        <v>707</v>
      </c>
      <c r="D737" s="344"/>
      <c r="E737" s="345">
        <v>460</v>
      </c>
      <c r="F737" s="346">
        <v>-35</v>
      </c>
      <c r="G737" s="341">
        <f t="shared" si="496"/>
        <v>425</v>
      </c>
      <c r="H737" s="349">
        <f t="shared" si="497"/>
        <v>-36</v>
      </c>
      <c r="I737" s="350">
        <f t="shared" si="498"/>
        <v>-37</v>
      </c>
      <c r="J737" s="350">
        <f t="shared" si="498"/>
        <v>-38</v>
      </c>
      <c r="K737" s="104">
        <f t="shared" si="370"/>
        <v>850</v>
      </c>
      <c r="L737" s="104">
        <f t="shared" si="339"/>
        <v>425</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781</v>
      </c>
      <c r="B738" s="327"/>
      <c r="C738" s="328"/>
      <c r="D738" s="441"/>
      <c r="E738" s="330">
        <v>0</v>
      </c>
      <c r="F738" s="331">
        <f t="shared" ref="F738:J738" si="499">SUM(F740,F739)</f>
        <v>0</v>
      </c>
      <c r="G738" s="468">
        <f t="shared" si="499"/>
        <v>0</v>
      </c>
      <c r="H738" s="471">
        <f t="shared" si="499"/>
        <v>0</v>
      </c>
      <c r="I738" s="472">
        <f t="shared" si="499"/>
        <v>0</v>
      </c>
      <c r="J738" s="472">
        <f t="shared" si="499"/>
        <v>0</v>
      </c>
      <c r="K738" s="104">
        <f t="shared" si="370"/>
        <v>0</v>
      </c>
      <c r="L738" s="104">
        <f t="shared" si="339"/>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707" t="s">
        <v>706</v>
      </c>
      <c r="D739" s="338"/>
      <c r="E739" s="345">
        <v>0</v>
      </c>
      <c r="F739" s="346"/>
      <c r="G739" s="341">
        <f t="shared" ref="G739:G740" si="500">SUM(F739,E739)</f>
        <v>0</v>
      </c>
      <c r="H739" s="473">
        <f t="shared" ref="H739:H740" si="501">ROUND(F739*H$7, )</f>
        <v>0</v>
      </c>
      <c r="I739" s="474">
        <f t="shared" ref="I739:J740" si="502">ROUND(H739*I$7, )</f>
        <v>0</v>
      </c>
      <c r="J739" s="474">
        <f t="shared" si="502"/>
        <v>0</v>
      </c>
      <c r="K739" s="104">
        <f t="shared" si="370"/>
        <v>0</v>
      </c>
      <c r="L739" s="104">
        <f t="shared" si="339"/>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35"/>
      <c r="B740" s="336"/>
      <c r="C740" s="707" t="s">
        <v>707</v>
      </c>
      <c r="D740" s="338"/>
      <c r="E740" s="345">
        <v>0</v>
      </c>
      <c r="F740" s="346"/>
      <c r="G740" s="341">
        <f t="shared" si="500"/>
        <v>0</v>
      </c>
      <c r="H740" s="473">
        <f t="shared" si="501"/>
        <v>0</v>
      </c>
      <c r="I740" s="474">
        <f t="shared" si="502"/>
        <v>0</v>
      </c>
      <c r="J740" s="474">
        <f t="shared" si="502"/>
        <v>0</v>
      </c>
      <c r="K740" s="104">
        <f t="shared" si="370"/>
        <v>0</v>
      </c>
      <c r="L740" s="104">
        <f t="shared" si="339"/>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26" t="s">
        <v>782</v>
      </c>
      <c r="B741" s="327"/>
      <c r="C741" s="328"/>
      <c r="D741" s="441"/>
      <c r="E741" s="330">
        <v>0</v>
      </c>
      <c r="F741" s="331">
        <f t="shared" ref="F741:J741" si="503">SUBTOTAL(9,F742)</f>
        <v>0</v>
      </c>
      <c r="G741" s="468">
        <f t="shared" si="503"/>
        <v>0</v>
      </c>
      <c r="H741" s="471">
        <f t="shared" si="503"/>
        <v>0</v>
      </c>
      <c r="I741" s="472">
        <f t="shared" si="503"/>
        <v>0</v>
      </c>
      <c r="J741" s="472">
        <f t="shared" si="503"/>
        <v>0</v>
      </c>
      <c r="K741" s="104">
        <f t="shared" si="370"/>
        <v>0</v>
      </c>
      <c r="L741" s="104">
        <f t="shared" si="339"/>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707" t="s">
        <v>707</v>
      </c>
      <c r="D742" s="338"/>
      <c r="E742" s="345">
        <v>0</v>
      </c>
      <c r="F742" s="346"/>
      <c r="G742" s="341">
        <f>SUM(F742,E742)</f>
        <v>0</v>
      </c>
      <c r="H742" s="473">
        <f>ROUND(F742*H$7, )</f>
        <v>0</v>
      </c>
      <c r="I742" s="474">
        <f t="shared" ref="I742:J742" si="504">ROUND(H742*I$7, )</f>
        <v>0</v>
      </c>
      <c r="J742" s="474">
        <f t="shared" si="504"/>
        <v>0</v>
      </c>
      <c r="K742" s="104">
        <f t="shared" si="370"/>
        <v>0</v>
      </c>
      <c r="L742" s="104">
        <f t="shared" si="339"/>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26" t="s">
        <v>783</v>
      </c>
      <c r="B743" s="327"/>
      <c r="C743" s="328"/>
      <c r="D743" s="441"/>
      <c r="E743" s="330">
        <v>778</v>
      </c>
      <c r="F743" s="331">
        <f t="shared" ref="F743:J743" si="505">SUM(F745,F744)</f>
        <v>0</v>
      </c>
      <c r="G743" s="468">
        <f t="shared" si="505"/>
        <v>778</v>
      </c>
      <c r="H743" s="471">
        <f t="shared" si="505"/>
        <v>0</v>
      </c>
      <c r="I743" s="472">
        <f t="shared" si="505"/>
        <v>0</v>
      </c>
      <c r="J743" s="472">
        <f t="shared" si="505"/>
        <v>0</v>
      </c>
      <c r="K743" s="104">
        <f t="shared" si="370"/>
        <v>1556</v>
      </c>
      <c r="L743" s="104">
        <f t="shared" si="339"/>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35"/>
      <c r="B744" s="336"/>
      <c r="C744" s="707" t="s">
        <v>706</v>
      </c>
      <c r="D744" s="338"/>
      <c r="E744" s="339">
        <v>778</v>
      </c>
      <c r="F744" s="340"/>
      <c r="G744" s="341">
        <f t="shared" ref="G744:G745" si="506">SUM(F744,E744)</f>
        <v>778</v>
      </c>
      <c r="H744" s="475">
        <f t="shared" ref="H744:H745" si="507">ROUND(F744*H$7, )</f>
        <v>0</v>
      </c>
      <c r="I744" s="476">
        <f t="shared" ref="I744:J745" si="508">ROUND(H744*I$7, )</f>
        <v>0</v>
      </c>
      <c r="J744" s="476">
        <f t="shared" si="508"/>
        <v>0</v>
      </c>
      <c r="K744" s="104">
        <f t="shared" si="370"/>
        <v>1556</v>
      </c>
      <c r="L744" s="104">
        <f t="shared" si="339"/>
        <v>778</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707" t="s">
        <v>707</v>
      </c>
      <c r="D745" s="338"/>
      <c r="E745" s="339">
        <v>0</v>
      </c>
      <c r="F745" s="340"/>
      <c r="G745" s="341">
        <f t="shared" si="506"/>
        <v>0</v>
      </c>
      <c r="H745" s="477">
        <f t="shared" si="507"/>
        <v>0</v>
      </c>
      <c r="I745" s="478">
        <f t="shared" si="508"/>
        <v>0</v>
      </c>
      <c r="J745" s="478">
        <f t="shared" si="508"/>
        <v>0</v>
      </c>
      <c r="K745" s="104">
        <f t="shared" si="370"/>
        <v>0</v>
      </c>
      <c r="L745" s="104">
        <f t="shared" si="339"/>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63" t="s">
        <v>784</v>
      </c>
      <c r="B746" s="739"/>
      <c r="C746" s="741"/>
      <c r="D746" s="441"/>
      <c r="E746" s="330">
        <v>0</v>
      </c>
      <c r="F746" s="331">
        <f t="shared" ref="F746:J746" si="509">SUM(F748,F747)</f>
        <v>0</v>
      </c>
      <c r="G746" s="332">
        <f t="shared" si="509"/>
        <v>0</v>
      </c>
      <c r="H746" s="479">
        <f t="shared" si="509"/>
        <v>0</v>
      </c>
      <c r="I746" s="480">
        <f t="shared" si="509"/>
        <v>0</v>
      </c>
      <c r="J746" s="480">
        <f t="shared" si="509"/>
        <v>0</v>
      </c>
      <c r="K746" s="104">
        <f t="shared" si="370"/>
        <v>0</v>
      </c>
      <c r="L746" s="104">
        <f t="shared" si="339"/>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5"/>
      <c r="B747" s="336"/>
      <c r="C747" s="707" t="s">
        <v>706</v>
      </c>
      <c r="D747" s="338"/>
      <c r="E747" s="339">
        <v>0</v>
      </c>
      <c r="F747" s="340"/>
      <c r="G747" s="341">
        <f t="shared" ref="G747:G748" si="510">SUM(F747,E747)</f>
        <v>0</v>
      </c>
      <c r="H747" s="342">
        <f>ROUND(F747*H$7, )</f>
        <v>0</v>
      </c>
      <c r="I747" s="343">
        <f t="shared" ref="I747:J747" si="511">ROUND(H747*I$7, )</f>
        <v>0</v>
      </c>
      <c r="J747" s="343">
        <f t="shared" si="511"/>
        <v>0</v>
      </c>
      <c r="K747" s="104">
        <f t="shared" si="370"/>
        <v>0</v>
      </c>
      <c r="L747" s="104">
        <f t="shared" si="339"/>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35"/>
      <c r="B748" s="336"/>
      <c r="C748" s="707" t="s">
        <v>707</v>
      </c>
      <c r="D748" s="338"/>
      <c r="E748" s="345">
        <v>0</v>
      </c>
      <c r="F748" s="346"/>
      <c r="G748" s="341">
        <f t="shared" si="510"/>
        <v>0</v>
      </c>
      <c r="H748" s="349"/>
      <c r="I748" s="350"/>
      <c r="J748" s="350"/>
      <c r="K748" s="104">
        <f t="shared" si="370"/>
        <v>0</v>
      </c>
      <c r="L748" s="104">
        <f t="shared" si="339"/>
        <v>0</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63" t="s">
        <v>785</v>
      </c>
      <c r="B749" s="739"/>
      <c r="C749" s="741"/>
      <c r="D749" s="441"/>
      <c r="E749" s="330">
        <v>10170.5</v>
      </c>
      <c r="F749" s="331">
        <f t="shared" ref="F749:J749" si="512">SUM(F758,F757)</f>
        <v>0</v>
      </c>
      <c r="G749" s="332">
        <f t="shared" si="512"/>
        <v>10170.5</v>
      </c>
      <c r="H749" s="438">
        <f t="shared" si="512"/>
        <v>0</v>
      </c>
      <c r="I749" s="439">
        <f t="shared" si="512"/>
        <v>0</v>
      </c>
      <c r="J749" s="439">
        <f t="shared" si="512"/>
        <v>0</v>
      </c>
      <c r="K749" s="104">
        <f t="shared" si="370"/>
        <v>20341</v>
      </c>
      <c r="L749" s="104">
        <f t="shared" si="339"/>
        <v>10170.5</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35"/>
      <c r="B750" s="336"/>
      <c r="C750" s="353" t="s">
        <v>786</v>
      </c>
      <c r="D750" s="448"/>
      <c r="E750" s="345">
        <v>0</v>
      </c>
      <c r="F750" s="346"/>
      <c r="G750" s="481">
        <f t="shared" ref="G750:G758" si="513">SUM(F750,E750)</f>
        <v>0</v>
      </c>
      <c r="H750" s="482"/>
      <c r="I750" s="483"/>
      <c r="J750" s="483"/>
      <c r="K750" s="104">
        <f t="shared" si="370"/>
        <v>0</v>
      </c>
      <c r="L750" s="104">
        <f t="shared" si="339"/>
        <v>0</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35"/>
      <c r="B751" s="336"/>
      <c r="C751" s="353" t="s">
        <v>787</v>
      </c>
      <c r="D751" s="448"/>
      <c r="E751" s="345">
        <v>6128.5</v>
      </c>
      <c r="F751" s="346">
        <f>SUM(F752:F753)</f>
        <v>0</v>
      </c>
      <c r="G751" s="481">
        <f t="shared" si="513"/>
        <v>6128.5</v>
      </c>
      <c r="H751" s="482"/>
      <c r="I751" s="483"/>
      <c r="J751" s="483"/>
      <c r="K751" s="104">
        <f t="shared" si="370"/>
        <v>12257</v>
      </c>
      <c r="L751" s="104">
        <f t="shared" si="339"/>
        <v>6128.5</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84"/>
      <c r="B752" s="338"/>
      <c r="C752" s="485" t="s">
        <v>788</v>
      </c>
      <c r="D752" s="448"/>
      <c r="E752" s="486">
        <v>1.5</v>
      </c>
      <c r="F752" s="487"/>
      <c r="G752" s="488">
        <f t="shared" si="513"/>
        <v>1.5</v>
      </c>
      <c r="H752" s="482"/>
      <c r="I752" s="483"/>
      <c r="J752" s="483"/>
      <c r="K752" s="104">
        <f t="shared" si="370"/>
        <v>3</v>
      </c>
      <c r="L752" s="104">
        <f t="shared" si="339"/>
        <v>1.5</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84"/>
      <c r="B753" s="338"/>
      <c r="C753" s="485" t="s">
        <v>789</v>
      </c>
      <c r="D753" s="448"/>
      <c r="E753" s="486">
        <v>6127</v>
      </c>
      <c r="F753" s="487"/>
      <c r="G753" s="488">
        <f t="shared" si="513"/>
        <v>6127</v>
      </c>
      <c r="H753" s="482"/>
      <c r="I753" s="483"/>
      <c r="J753" s="483"/>
      <c r="K753" s="104">
        <f t="shared" si="370"/>
        <v>12254</v>
      </c>
      <c r="L753" s="104">
        <f t="shared" si="339"/>
        <v>6127</v>
      </c>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35"/>
      <c r="B754" s="336"/>
      <c r="C754" s="353" t="s">
        <v>790</v>
      </c>
      <c r="D754" s="448"/>
      <c r="E754" s="345">
        <v>3860</v>
      </c>
      <c r="F754" s="346"/>
      <c r="G754" s="481">
        <f t="shared" si="513"/>
        <v>3860</v>
      </c>
      <c r="H754" s="482"/>
      <c r="I754" s="483"/>
      <c r="J754" s="483"/>
      <c r="K754" s="104">
        <f t="shared" si="370"/>
        <v>7720</v>
      </c>
      <c r="L754" s="104">
        <f t="shared" si="339"/>
        <v>3860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35"/>
      <c r="B755" s="336"/>
      <c r="C755" s="353" t="s">
        <v>791</v>
      </c>
      <c r="D755" s="448"/>
      <c r="E755" s="345">
        <v>0</v>
      </c>
      <c r="F755" s="346"/>
      <c r="G755" s="481">
        <f t="shared" si="513"/>
        <v>0</v>
      </c>
      <c r="H755" s="482"/>
      <c r="I755" s="483"/>
      <c r="J755" s="483"/>
      <c r="K755" s="104">
        <f t="shared" si="370"/>
        <v>0</v>
      </c>
      <c r="L755" s="104">
        <f t="shared" si="339"/>
        <v>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35"/>
      <c r="B756" s="336"/>
      <c r="C756" s="353" t="s">
        <v>792</v>
      </c>
      <c r="D756" s="448"/>
      <c r="E756" s="345">
        <v>182</v>
      </c>
      <c r="F756" s="346"/>
      <c r="G756" s="481">
        <f t="shared" si="513"/>
        <v>182</v>
      </c>
      <c r="H756" s="482"/>
      <c r="I756" s="483"/>
      <c r="J756" s="483"/>
      <c r="K756" s="104">
        <f t="shared" si="370"/>
        <v>364</v>
      </c>
      <c r="L756" s="104">
        <f t="shared" si="339"/>
        <v>182</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5"/>
      <c r="B757" s="336"/>
      <c r="C757" s="707" t="s">
        <v>706</v>
      </c>
      <c r="D757" s="338"/>
      <c r="E757" s="339">
        <v>1.5</v>
      </c>
      <c r="F757" s="340">
        <f>F752</f>
        <v>0</v>
      </c>
      <c r="G757" s="341">
        <f t="shared" si="513"/>
        <v>1.5</v>
      </c>
      <c r="H757" s="342">
        <f>ROUND(F757*H$7, )</f>
        <v>0</v>
      </c>
      <c r="I757" s="343">
        <f t="shared" ref="I757:J757" si="514">ROUND(H757*I$7, )</f>
        <v>0</v>
      </c>
      <c r="J757" s="343">
        <f t="shared" si="514"/>
        <v>0</v>
      </c>
      <c r="K757" s="104">
        <f t="shared" si="370"/>
        <v>3</v>
      </c>
      <c r="L757" s="104">
        <f t="shared" si="339"/>
        <v>1.5</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707" t="s">
        <v>707</v>
      </c>
      <c r="D758" s="338"/>
      <c r="E758" s="345">
        <v>10169</v>
      </c>
      <c r="F758" s="346">
        <f>SUM(F750,F754,F755,F756,F753)</f>
        <v>0</v>
      </c>
      <c r="G758" s="341">
        <f t="shared" si="513"/>
        <v>10169</v>
      </c>
      <c r="H758" s="349"/>
      <c r="I758" s="350"/>
      <c r="J758" s="350"/>
      <c r="K758" s="104">
        <f t="shared" si="370"/>
        <v>20338</v>
      </c>
      <c r="L758" s="104">
        <f t="shared" si="339"/>
        <v>10169</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326" t="s">
        <v>793</v>
      </c>
      <c r="B759" s="327"/>
      <c r="C759" s="328"/>
      <c r="D759" s="329" t="s">
        <v>794</v>
      </c>
      <c r="E759" s="330">
        <v>3031.6</v>
      </c>
      <c r="F759" s="331">
        <f t="shared" ref="F759:J759" si="515">SUM(F761,F760)</f>
        <v>0</v>
      </c>
      <c r="G759" s="332">
        <f t="shared" si="515"/>
        <v>3031.6</v>
      </c>
      <c r="H759" s="438">
        <f t="shared" si="515"/>
        <v>0</v>
      </c>
      <c r="I759" s="439">
        <f t="shared" si="515"/>
        <v>0</v>
      </c>
      <c r="J759" s="439">
        <f t="shared" si="515"/>
        <v>0</v>
      </c>
      <c r="K759" s="104">
        <f t="shared" si="370"/>
        <v>6063.2</v>
      </c>
      <c r="L759" s="104">
        <f t="shared" si="339"/>
        <v>3031.6</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707" t="s">
        <v>706</v>
      </c>
      <c r="D760" s="338"/>
      <c r="E760" s="345">
        <v>0</v>
      </c>
      <c r="F760" s="346"/>
      <c r="G760" s="489">
        <f t="shared" ref="G760:G761" si="516">SUM(F760,E760)</f>
        <v>0</v>
      </c>
      <c r="H760" s="349"/>
      <c r="I760" s="350"/>
      <c r="J760" s="350"/>
      <c r="K760" s="104">
        <f t="shared" si="370"/>
        <v>0</v>
      </c>
      <c r="L760" s="104">
        <f t="shared" si="339"/>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35"/>
      <c r="B761" s="336"/>
      <c r="C761" s="707" t="s">
        <v>707</v>
      </c>
      <c r="D761" s="344"/>
      <c r="E761" s="345">
        <v>3031.6</v>
      </c>
      <c r="F761" s="676"/>
      <c r="G761" s="341">
        <f t="shared" si="516"/>
        <v>3031.6</v>
      </c>
      <c r="H761" s="349"/>
      <c r="I761" s="350"/>
      <c r="J761" s="350"/>
      <c r="K761" s="104">
        <f t="shared" si="370"/>
        <v>6063.2</v>
      </c>
      <c r="L761" s="104">
        <f t="shared" si="339"/>
        <v>3031.6</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t="s">
        <v>716</v>
      </c>
      <c r="B762" s="318"/>
      <c r="C762" s="319"/>
      <c r="D762" s="366"/>
      <c r="E762" s="367">
        <v>0</v>
      </c>
      <c r="F762" s="368">
        <f t="shared" ref="F762:J762" si="517">SUM(F763)</f>
        <v>0</v>
      </c>
      <c r="G762" s="490">
        <f t="shared" si="517"/>
        <v>0</v>
      </c>
      <c r="H762" s="491">
        <f t="shared" si="517"/>
        <v>0</v>
      </c>
      <c r="I762" s="492">
        <f t="shared" si="517"/>
        <v>0</v>
      </c>
      <c r="J762" s="492">
        <f t="shared" si="517"/>
        <v>0</v>
      </c>
      <c r="K762" s="104">
        <f t="shared" si="370"/>
        <v>0</v>
      </c>
      <c r="L762" s="104">
        <f t="shared" si="339"/>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35"/>
      <c r="B763" s="336"/>
      <c r="C763" s="707" t="s">
        <v>707</v>
      </c>
      <c r="D763" s="338"/>
      <c r="E763" s="493">
        <v>0</v>
      </c>
      <c r="F763" s="494"/>
      <c r="G763" s="341">
        <f>SUM(F763,E763)</f>
        <v>0</v>
      </c>
      <c r="H763" s="495"/>
      <c r="I763" s="496"/>
      <c r="J763" s="496"/>
      <c r="K763" s="104">
        <f t="shared" si="370"/>
        <v>0</v>
      </c>
      <c r="L763" s="104">
        <f t="shared" si="339"/>
        <v>0</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287" t="s">
        <v>795</v>
      </c>
      <c r="B764" s="288"/>
      <c r="C764" s="289"/>
      <c r="D764" s="290"/>
      <c r="E764" s="315">
        <v>37620.800000000003</v>
      </c>
      <c r="F764" s="316">
        <f t="shared" ref="F764:G764" si="518">SUM(F768,F799,F803,F810,F812,F814,F821,F816,F827,F830)</f>
        <v>0</v>
      </c>
      <c r="G764" s="293">
        <f t="shared" si="518"/>
        <v>37620.800000000003</v>
      </c>
      <c r="H764" s="294">
        <f t="shared" ref="H764:J764" si="519">SUM(H768,H799,H810,H814,H816,H803,H812,H827)</f>
        <v>0</v>
      </c>
      <c r="I764" s="295">
        <f t="shared" si="519"/>
        <v>0</v>
      </c>
      <c r="J764" s="295">
        <f t="shared" si="519"/>
        <v>0</v>
      </c>
      <c r="K764" s="104">
        <f t="shared" si="370"/>
        <v>75241.600000000006</v>
      </c>
      <c r="L764" s="104">
        <f t="shared" si="339"/>
        <v>37620.800000000003</v>
      </c>
      <c r="M764" s="77">
        <f>G764-G765</f>
        <v>0</v>
      </c>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2"/>
      <c r="B765" s="373" t="s">
        <v>725</v>
      </c>
      <c r="C765" s="374"/>
      <c r="D765" s="375"/>
      <c r="E765" s="376">
        <v>37620.800000000003</v>
      </c>
      <c r="F765" s="377">
        <f t="shared" ref="F765:G765" si="520">F766+F767</f>
        <v>0</v>
      </c>
      <c r="G765" s="378">
        <f t="shared" si="520"/>
        <v>37620.800000000003</v>
      </c>
      <c r="H765" s="379">
        <f t="shared" ref="H765:J765" si="521">SUM(H766:H767)</f>
        <v>0</v>
      </c>
      <c r="I765" s="380">
        <f t="shared" si="521"/>
        <v>2</v>
      </c>
      <c r="J765" s="380">
        <f t="shared" si="521"/>
        <v>7</v>
      </c>
      <c r="K765" s="104">
        <f t="shared" si="370"/>
        <v>75241.600000000006</v>
      </c>
      <c r="L765" s="104">
        <f t="shared" si="339"/>
        <v>37620.800000000003</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2"/>
      <c r="B766" s="373" t="s">
        <v>706</v>
      </c>
      <c r="C766" s="374"/>
      <c r="D766" s="375"/>
      <c r="E766" s="497">
        <v>34456.5</v>
      </c>
      <c r="F766" s="498">
        <f t="shared" ref="F766:G766" si="522">SUM(F776,F782,F785,F788,F801,F805,F808,F811,F813,F815,F822,F828,F831,F772,F797,F819)</f>
        <v>-169</v>
      </c>
      <c r="G766" s="378">
        <f t="shared" si="522"/>
        <v>34287.5</v>
      </c>
      <c r="H766" s="379">
        <f t="shared" ref="H766:J766" si="523">SUM(H776,H782,H785,H788,H801,H805,H808,H811,H815,H813,H828)</f>
        <v>-171</v>
      </c>
      <c r="I766" s="380">
        <f t="shared" si="523"/>
        <v>-173</v>
      </c>
      <c r="J766" s="380">
        <f t="shared" si="523"/>
        <v>-175</v>
      </c>
      <c r="K766" s="104">
        <f t="shared" si="370"/>
        <v>68575</v>
      </c>
      <c r="L766" s="104">
        <f t="shared" si="339"/>
        <v>34287.5</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72"/>
      <c r="B767" s="373" t="s">
        <v>707</v>
      </c>
      <c r="C767" s="374"/>
      <c r="D767" s="375"/>
      <c r="E767" s="497">
        <v>3164.3</v>
      </c>
      <c r="F767" s="498">
        <f t="shared" ref="F767:G767" si="524">SUM(F777,F783,F786,F789,F802,F806,F809,F820,F829,F832,F798)</f>
        <v>169</v>
      </c>
      <c r="G767" s="378">
        <f t="shared" si="524"/>
        <v>3333.3</v>
      </c>
      <c r="H767" s="379">
        <f t="shared" ref="H767:J767" si="525">SUM(H777,H783,H786,H789,H802,H806,H809,H820,H813,H829)</f>
        <v>171</v>
      </c>
      <c r="I767" s="380">
        <f t="shared" si="525"/>
        <v>175</v>
      </c>
      <c r="J767" s="380">
        <f t="shared" si="525"/>
        <v>182</v>
      </c>
      <c r="K767" s="104">
        <f t="shared" si="370"/>
        <v>6666.6</v>
      </c>
      <c r="L767" s="104">
        <f t="shared" si="339"/>
        <v>3333.3</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17" t="s">
        <v>796</v>
      </c>
      <c r="B768" s="318"/>
      <c r="C768" s="319"/>
      <c r="D768" s="320"/>
      <c r="E768" s="321">
        <v>24783.3</v>
      </c>
      <c r="F768" s="322">
        <f t="shared" ref="F768:G768" si="526">SUM(F769,F778,F784,F787,F793)</f>
        <v>0</v>
      </c>
      <c r="G768" s="323">
        <f t="shared" si="526"/>
        <v>24783.3</v>
      </c>
      <c r="H768" s="324">
        <f t="shared" ref="H768:J768" si="527">SUM(H769,H778,H784,H787)</f>
        <v>0</v>
      </c>
      <c r="I768" s="325">
        <f t="shared" si="527"/>
        <v>0</v>
      </c>
      <c r="J768" s="325">
        <f t="shared" si="527"/>
        <v>0</v>
      </c>
      <c r="K768" s="104">
        <f t="shared" si="370"/>
        <v>49566.6</v>
      </c>
      <c r="L768" s="104">
        <f t="shared" si="339"/>
        <v>24783.3</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26" t="s">
        <v>797</v>
      </c>
      <c r="B769" s="327"/>
      <c r="C769" s="328"/>
      <c r="D769" s="329">
        <v>67020303</v>
      </c>
      <c r="E769" s="330">
        <v>8344</v>
      </c>
      <c r="F769" s="331">
        <f t="shared" ref="F769:G769" si="528">SUM(F770,F771,F774)</f>
        <v>0</v>
      </c>
      <c r="G769" s="332">
        <f t="shared" si="528"/>
        <v>8344</v>
      </c>
      <c r="H769" s="333">
        <f t="shared" ref="H769:J769" si="529">SUM(H770:H774)</f>
        <v>0</v>
      </c>
      <c r="I769" s="334">
        <f t="shared" si="529"/>
        <v>0</v>
      </c>
      <c r="J769" s="334">
        <f t="shared" si="529"/>
        <v>0</v>
      </c>
      <c r="K769" s="104">
        <f t="shared" si="370"/>
        <v>16688</v>
      </c>
      <c r="L769" s="104">
        <f t="shared" si="339"/>
        <v>8344</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35" t="s">
        <v>754</v>
      </c>
      <c r="B770" s="336"/>
      <c r="C770" s="707"/>
      <c r="D770" s="344"/>
      <c r="E770" s="356">
        <v>8344</v>
      </c>
      <c r="F770" s="357">
        <f>F776+F777</f>
        <v>0</v>
      </c>
      <c r="G770" s="341">
        <f t="shared" ref="G770:G774" si="530">SUM(F770,E770)</f>
        <v>8344</v>
      </c>
      <c r="H770" s="175">
        <f>ROUND(F770*H$7, )</f>
        <v>0</v>
      </c>
      <c r="I770" s="176">
        <f>ROUND(F770*I$7, )</f>
        <v>0</v>
      </c>
      <c r="J770" s="176">
        <f>ROUND(F770*J$7, )</f>
        <v>0</v>
      </c>
      <c r="K770" s="104">
        <f t="shared" si="370"/>
        <v>16688</v>
      </c>
      <c r="L770" s="104">
        <f t="shared" si="339"/>
        <v>8344</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335" t="s">
        <v>716</v>
      </c>
      <c r="B771" s="336"/>
      <c r="C771" s="707"/>
      <c r="D771" s="344"/>
      <c r="E771" s="356">
        <v>0</v>
      </c>
      <c r="F771" s="357">
        <f>SUBTOTAL(9,F772)</f>
        <v>0</v>
      </c>
      <c r="G771" s="341">
        <f t="shared" si="530"/>
        <v>0</v>
      </c>
      <c r="H771" s="175"/>
      <c r="I771" s="176"/>
      <c r="J771" s="176"/>
      <c r="K771" s="104"/>
      <c r="L771" s="104">
        <f t="shared" si="339"/>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445"/>
      <c r="B772" s="499"/>
      <c r="C772" s="702" t="s">
        <v>706</v>
      </c>
      <c r="D772" s="448"/>
      <c r="E772" s="415">
        <v>0</v>
      </c>
      <c r="F772" s="416"/>
      <c r="G772" s="451">
        <f t="shared" si="530"/>
        <v>0</v>
      </c>
      <c r="H772" s="452"/>
      <c r="I772" s="453"/>
      <c r="J772" s="453"/>
      <c r="K772" s="144">
        <f t="shared" ref="K772:K816" si="531">SUM(E772:G772)</f>
        <v>0</v>
      </c>
      <c r="L772" s="144">
        <f t="shared" si="339"/>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445"/>
      <c r="B773" s="499"/>
      <c r="C773" s="702" t="s">
        <v>707</v>
      </c>
      <c r="D773" s="448"/>
      <c r="E773" s="415">
        <v>0</v>
      </c>
      <c r="F773" s="416"/>
      <c r="G773" s="451">
        <f t="shared" si="530"/>
        <v>0</v>
      </c>
      <c r="H773" s="452"/>
      <c r="I773" s="453"/>
      <c r="J773" s="453"/>
      <c r="K773" s="144">
        <f t="shared" si="531"/>
        <v>0</v>
      </c>
      <c r="L773" s="144">
        <f t="shared" si="339"/>
        <v>0</v>
      </c>
      <c r="M773" s="124"/>
      <c r="N773" s="124"/>
      <c r="O773" s="124"/>
      <c r="P773" s="124"/>
      <c r="Q773" s="124"/>
      <c r="R773" s="124"/>
      <c r="S773" s="124"/>
      <c r="T773" s="124"/>
      <c r="U773" s="124"/>
      <c r="V773" s="124"/>
      <c r="W773" s="124"/>
      <c r="X773" s="124"/>
      <c r="Y773" s="124"/>
      <c r="Z773" s="124"/>
      <c r="AA773" s="124"/>
      <c r="AB773" s="124"/>
      <c r="AC773" s="124"/>
      <c r="AD773" s="124"/>
      <c r="AE773" s="124"/>
      <c r="AF773" s="124"/>
      <c r="AG773" s="124"/>
      <c r="AH773" s="124"/>
      <c r="AI773" s="124"/>
      <c r="AJ773" s="124"/>
    </row>
    <row r="774" spans="1:36" ht="12.75" hidden="1" customHeight="1" x14ac:dyDescent="0.2">
      <c r="A774" s="335" t="s">
        <v>758</v>
      </c>
      <c r="B774" s="336"/>
      <c r="C774" s="707"/>
      <c r="D774" s="338"/>
      <c r="E774" s="339">
        <v>0</v>
      </c>
      <c r="F774" s="340"/>
      <c r="G774" s="341">
        <f t="shared" si="530"/>
        <v>0</v>
      </c>
      <c r="H774" s="443">
        <f>ROUND(F774*H$7, )</f>
        <v>0</v>
      </c>
      <c r="I774" s="444">
        <f t="shared" ref="I774:J774" si="532">ROUND(H774*I$7, )</f>
        <v>0</v>
      </c>
      <c r="J774" s="444">
        <f t="shared" si="532"/>
        <v>0</v>
      </c>
      <c r="K774" s="104">
        <f t="shared" si="531"/>
        <v>0</v>
      </c>
      <c r="L774" s="104">
        <f t="shared" si="339"/>
        <v>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c r="B775" s="437" t="s">
        <v>705</v>
      </c>
      <c r="C775" s="328"/>
      <c r="D775" s="329"/>
      <c r="E775" s="330">
        <v>8344</v>
      </c>
      <c r="F775" s="331">
        <f t="shared" ref="F775:J775" si="533">SUM(F776:F777)</f>
        <v>0</v>
      </c>
      <c r="G775" s="332">
        <f t="shared" si="533"/>
        <v>8344</v>
      </c>
      <c r="H775" s="438">
        <f t="shared" si="533"/>
        <v>0</v>
      </c>
      <c r="I775" s="439">
        <f t="shared" si="533"/>
        <v>2</v>
      </c>
      <c r="J775" s="439">
        <f t="shared" si="533"/>
        <v>7</v>
      </c>
      <c r="K775" s="104">
        <f t="shared" si="531"/>
        <v>16688</v>
      </c>
      <c r="L775" s="104">
        <f t="shared" si="339"/>
        <v>8344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5" customHeight="1" x14ac:dyDescent="0.25">
      <c r="A776" s="335"/>
      <c r="B776" s="336"/>
      <c r="C776" s="707" t="s">
        <v>706</v>
      </c>
      <c r="D776" s="344"/>
      <c r="E776" s="415">
        <v>7264</v>
      </c>
      <c r="F776" s="416">
        <v>-159</v>
      </c>
      <c r="G776" s="341">
        <f t="shared" ref="G776:G777" si="534">SUM(F776,E776)</f>
        <v>7105</v>
      </c>
      <c r="H776" s="175">
        <f t="shared" ref="H776:H777" si="535">ROUND(F776*H$7, )</f>
        <v>-161</v>
      </c>
      <c r="I776" s="176">
        <f>ROUND(F776*I$7, )</f>
        <v>-163</v>
      </c>
      <c r="J776" s="176">
        <f>ROUND(F776*J$7, )</f>
        <v>-165</v>
      </c>
      <c r="K776" s="104">
        <f t="shared" si="531"/>
        <v>14210</v>
      </c>
      <c r="L776" s="104">
        <f t="shared" si="339"/>
        <v>7105</v>
      </c>
      <c r="M776" s="351">
        <v>0.1</v>
      </c>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35"/>
      <c r="B777" s="336"/>
      <c r="C777" s="707" t="s">
        <v>707</v>
      </c>
      <c r="D777" s="344"/>
      <c r="E777" s="415">
        <v>1080</v>
      </c>
      <c r="F777" s="416">
        <v>159</v>
      </c>
      <c r="G777" s="341">
        <f t="shared" si="534"/>
        <v>1239</v>
      </c>
      <c r="H777" s="443">
        <f t="shared" si="535"/>
        <v>161</v>
      </c>
      <c r="I777" s="444">
        <f t="shared" ref="I777:J777" si="536">ROUND(H777*I$7, )</f>
        <v>165</v>
      </c>
      <c r="J777" s="444">
        <f t="shared" si="536"/>
        <v>172</v>
      </c>
      <c r="K777" s="104">
        <f t="shared" si="531"/>
        <v>2478</v>
      </c>
      <c r="L777" s="104">
        <f t="shared" si="339"/>
        <v>1239</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t="s">
        <v>798</v>
      </c>
      <c r="B778" s="327"/>
      <c r="C778" s="328"/>
      <c r="D778" s="329">
        <v>67020305</v>
      </c>
      <c r="E778" s="330">
        <v>1424</v>
      </c>
      <c r="F778" s="331">
        <f t="shared" ref="F778:J778" si="537">SUM(F779:F780)</f>
        <v>0</v>
      </c>
      <c r="G778" s="332">
        <f t="shared" si="537"/>
        <v>1424</v>
      </c>
      <c r="H778" s="438">
        <f t="shared" si="537"/>
        <v>0</v>
      </c>
      <c r="I778" s="439">
        <f t="shared" si="537"/>
        <v>0</v>
      </c>
      <c r="J778" s="439">
        <f t="shared" si="537"/>
        <v>0</v>
      </c>
      <c r="K778" s="104">
        <f t="shared" si="531"/>
        <v>2848</v>
      </c>
      <c r="L778" s="104">
        <f t="shared" si="339"/>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5" t="s">
        <v>754</v>
      </c>
      <c r="B779" s="336"/>
      <c r="C779" s="707"/>
      <c r="D779" s="344"/>
      <c r="E779" s="356">
        <v>1424</v>
      </c>
      <c r="F779" s="357">
        <f>F782+F783</f>
        <v>0</v>
      </c>
      <c r="G779" s="341">
        <f t="shared" ref="G779:G780" si="538">SUM(F779,E779)</f>
        <v>1424</v>
      </c>
      <c r="H779" s="477">
        <f t="shared" ref="H779:H780" si="539">ROUND(F779*H$7, )</f>
        <v>0</v>
      </c>
      <c r="I779" s="478">
        <f t="shared" ref="I779:I780" si="540">ROUND(F779*I$7, )</f>
        <v>0</v>
      </c>
      <c r="J779" s="478">
        <f t="shared" ref="J779:J780" si="541">ROUND(F779*J$7, )</f>
        <v>0</v>
      </c>
      <c r="K779" s="104">
        <f t="shared" si="531"/>
        <v>2848</v>
      </c>
      <c r="L779" s="104">
        <f t="shared" si="339"/>
        <v>1424</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hidden="1" customHeight="1" x14ac:dyDescent="0.2">
      <c r="A780" s="335" t="s">
        <v>758</v>
      </c>
      <c r="B780" s="336"/>
      <c r="C780" s="707"/>
      <c r="D780" s="344"/>
      <c r="E780" s="339">
        <v>0</v>
      </c>
      <c r="F780" s="340"/>
      <c r="G780" s="341">
        <f t="shared" si="538"/>
        <v>0</v>
      </c>
      <c r="H780" s="347">
        <f t="shared" si="539"/>
        <v>0</v>
      </c>
      <c r="I780" s="348">
        <f t="shared" si="540"/>
        <v>0</v>
      </c>
      <c r="J780" s="348">
        <f t="shared" si="541"/>
        <v>0</v>
      </c>
      <c r="K780" s="104">
        <f t="shared" si="531"/>
        <v>0</v>
      </c>
      <c r="L780" s="104">
        <f t="shared" si="339"/>
        <v>0</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c r="B781" s="437" t="s">
        <v>705</v>
      </c>
      <c r="C781" s="328"/>
      <c r="D781" s="329"/>
      <c r="E781" s="330">
        <v>1424</v>
      </c>
      <c r="F781" s="331">
        <f t="shared" ref="F781:J781" si="542">SUM(F782:F783)</f>
        <v>0</v>
      </c>
      <c r="G781" s="332">
        <f t="shared" si="542"/>
        <v>1424</v>
      </c>
      <c r="H781" s="438">
        <f t="shared" si="542"/>
        <v>0</v>
      </c>
      <c r="I781" s="439">
        <f t="shared" si="542"/>
        <v>0</v>
      </c>
      <c r="J781" s="439">
        <f t="shared" si="542"/>
        <v>0</v>
      </c>
      <c r="K781" s="104">
        <f t="shared" si="531"/>
        <v>2848</v>
      </c>
      <c r="L781" s="104">
        <f t="shared" si="339"/>
        <v>1424</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707" t="s">
        <v>706</v>
      </c>
      <c r="D782" s="344"/>
      <c r="E782" s="345">
        <v>1400</v>
      </c>
      <c r="F782" s="346"/>
      <c r="G782" s="341">
        <f t="shared" ref="G782:G783" si="543">SUM(F782,E782)</f>
        <v>1400</v>
      </c>
      <c r="H782" s="349">
        <f t="shared" ref="H782:H783" si="544">ROUND(F782*H$7, )</f>
        <v>0</v>
      </c>
      <c r="I782" s="350">
        <f>ROUND(F782*I$7, )</f>
        <v>0</v>
      </c>
      <c r="J782" s="350">
        <f>ROUND(F782*J$7, )</f>
        <v>0</v>
      </c>
      <c r="K782" s="104">
        <f t="shared" si="531"/>
        <v>2800</v>
      </c>
      <c r="L782" s="104">
        <f t="shared" si="339"/>
        <v>1400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707" t="s">
        <v>707</v>
      </c>
      <c r="D783" s="344"/>
      <c r="E783" s="339">
        <v>24</v>
      </c>
      <c r="F783" s="340"/>
      <c r="G783" s="341">
        <f t="shared" si="543"/>
        <v>24</v>
      </c>
      <c r="H783" s="443">
        <f t="shared" si="544"/>
        <v>0</v>
      </c>
      <c r="I783" s="444">
        <f t="shared" ref="I783:J783" si="545">ROUND(H783*I$7, )</f>
        <v>0</v>
      </c>
      <c r="J783" s="444">
        <f t="shared" si="545"/>
        <v>0</v>
      </c>
      <c r="K783" s="104">
        <f t="shared" si="531"/>
        <v>48</v>
      </c>
      <c r="L783" s="104">
        <f t="shared" si="339"/>
        <v>24</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26" t="s">
        <v>799</v>
      </c>
      <c r="B784" s="327"/>
      <c r="C784" s="328"/>
      <c r="D784" s="329">
        <v>67020302</v>
      </c>
      <c r="E784" s="330">
        <v>4175.3</v>
      </c>
      <c r="F784" s="331">
        <f t="shared" ref="F784:J784" si="546">SUM(F785:F786)</f>
        <v>0</v>
      </c>
      <c r="G784" s="332">
        <f t="shared" si="546"/>
        <v>4175.3</v>
      </c>
      <c r="H784" s="438">
        <f t="shared" si="546"/>
        <v>0</v>
      </c>
      <c r="I784" s="439">
        <f t="shared" si="546"/>
        <v>0</v>
      </c>
      <c r="J784" s="439">
        <f t="shared" si="546"/>
        <v>0</v>
      </c>
      <c r="K784" s="104">
        <f t="shared" si="531"/>
        <v>8350.6</v>
      </c>
      <c r="L784" s="104">
        <f t="shared" si="339"/>
        <v>4175.3</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707" t="s">
        <v>706</v>
      </c>
      <c r="D785" s="344"/>
      <c r="E785" s="345">
        <v>3857</v>
      </c>
      <c r="F785" s="346">
        <v>-10</v>
      </c>
      <c r="G785" s="341">
        <f t="shared" ref="G785:G786" si="547">SUM(F785,E785)</f>
        <v>3847</v>
      </c>
      <c r="H785" s="349">
        <f t="shared" ref="H785:H786" si="548">ROUND(F785*H$7, )</f>
        <v>-10</v>
      </c>
      <c r="I785" s="350">
        <f>ROUND(F785*I$7, )</f>
        <v>-10</v>
      </c>
      <c r="J785" s="350">
        <f>ROUND(F785*J$7, )</f>
        <v>-10</v>
      </c>
      <c r="K785" s="104">
        <f t="shared" si="531"/>
        <v>7694</v>
      </c>
      <c r="L785" s="104">
        <f t="shared" si="339"/>
        <v>3847</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707" t="s">
        <v>707</v>
      </c>
      <c r="D786" s="344"/>
      <c r="E786" s="345">
        <v>318.29999999999995</v>
      </c>
      <c r="F786" s="346">
        <v>10</v>
      </c>
      <c r="G786" s="341">
        <f t="shared" si="547"/>
        <v>328.29999999999995</v>
      </c>
      <c r="H786" s="349">
        <f t="shared" si="548"/>
        <v>10</v>
      </c>
      <c r="I786" s="350">
        <f t="shared" ref="I786:J786" si="549">ROUND(H786*I$7, )</f>
        <v>10</v>
      </c>
      <c r="J786" s="350">
        <f t="shared" si="549"/>
        <v>10</v>
      </c>
      <c r="K786" s="104">
        <f t="shared" si="531"/>
        <v>656.59999999999991</v>
      </c>
      <c r="L786" s="104" t="str">
        <f>C786</f>
        <v>Secţiunea de dezvoltare</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24.75" customHeight="1" x14ac:dyDescent="0.2">
      <c r="A787" s="763" t="s">
        <v>800</v>
      </c>
      <c r="B787" s="739"/>
      <c r="C787" s="741"/>
      <c r="D787" s="329">
        <v>67020308</v>
      </c>
      <c r="E787" s="330">
        <v>2650</v>
      </c>
      <c r="F787" s="331">
        <f t="shared" ref="F787:J787" si="550">SUM(F788:F789)</f>
        <v>0</v>
      </c>
      <c r="G787" s="332">
        <f t="shared" si="550"/>
        <v>2650</v>
      </c>
      <c r="H787" s="438">
        <f t="shared" si="550"/>
        <v>0</v>
      </c>
      <c r="I787" s="439">
        <f t="shared" si="550"/>
        <v>0</v>
      </c>
      <c r="J787" s="439">
        <f t="shared" si="550"/>
        <v>0</v>
      </c>
      <c r="K787" s="104">
        <f t="shared" si="531"/>
        <v>5300</v>
      </c>
      <c r="L787" s="104">
        <f t="shared" ref="L787:L793" si="551">IF(G787&lt;&gt;0,G787,0)</f>
        <v>2650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35"/>
      <c r="B788" s="336"/>
      <c r="C788" s="707" t="s">
        <v>706</v>
      </c>
      <c r="D788" s="344"/>
      <c r="E788" s="345">
        <v>2600</v>
      </c>
      <c r="F788" s="346"/>
      <c r="G788" s="341">
        <f t="shared" ref="G788:G789" si="552">SUM(F788,E788)</f>
        <v>2600</v>
      </c>
      <c r="H788" s="349">
        <f t="shared" ref="H788:H789" si="553">ROUND(F788*H$7, )</f>
        <v>0</v>
      </c>
      <c r="I788" s="350">
        <f>ROUND(F788*I$7, )</f>
        <v>0</v>
      </c>
      <c r="J788" s="350">
        <f>ROUND(F788*J$7, )</f>
        <v>0</v>
      </c>
      <c r="K788" s="104">
        <f t="shared" si="531"/>
        <v>5200</v>
      </c>
      <c r="L788" s="104">
        <f t="shared" si="551"/>
        <v>2600</v>
      </c>
      <c r="M788" s="351">
        <v>0.1</v>
      </c>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c r="B789" s="336"/>
      <c r="C789" s="707" t="s">
        <v>707</v>
      </c>
      <c r="D789" s="344"/>
      <c r="E789" s="345">
        <v>50</v>
      </c>
      <c r="F789" s="346"/>
      <c r="G789" s="341">
        <f t="shared" si="552"/>
        <v>50</v>
      </c>
      <c r="H789" s="443">
        <f t="shared" si="553"/>
        <v>0</v>
      </c>
      <c r="I789" s="444">
        <f t="shared" ref="I789:J789" si="554">ROUND(H789*I$7, )</f>
        <v>0</v>
      </c>
      <c r="J789" s="444">
        <f t="shared" si="554"/>
        <v>0</v>
      </c>
      <c r="K789" s="104">
        <f t="shared" si="531"/>
        <v>100</v>
      </c>
      <c r="L789" s="104">
        <f t="shared" si="551"/>
        <v>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717</v>
      </c>
      <c r="B790" s="327"/>
      <c r="C790" s="328"/>
      <c r="D790" s="329"/>
      <c r="E790" s="330">
        <v>2650</v>
      </c>
      <c r="F790" s="331">
        <f t="shared" ref="F790:J790" si="555">SUM(F791:F792)</f>
        <v>0</v>
      </c>
      <c r="G790" s="332">
        <f t="shared" si="555"/>
        <v>2650</v>
      </c>
      <c r="H790" s="438">
        <f t="shared" si="555"/>
        <v>0</v>
      </c>
      <c r="I790" s="439">
        <f t="shared" si="555"/>
        <v>0</v>
      </c>
      <c r="J790" s="439">
        <f t="shared" si="555"/>
        <v>0</v>
      </c>
      <c r="K790" s="104">
        <f t="shared" si="531"/>
        <v>5300</v>
      </c>
      <c r="L790" s="104">
        <f t="shared" si="551"/>
        <v>2650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26.25" customHeight="1" x14ac:dyDescent="0.25">
      <c r="A791" s="764" t="s">
        <v>801</v>
      </c>
      <c r="B791" s="739"/>
      <c r="C791" s="747"/>
      <c r="D791" s="344"/>
      <c r="E791" s="356">
        <v>1450</v>
      </c>
      <c r="F791" s="357">
        <f>F788+F789-F792</f>
        <v>0</v>
      </c>
      <c r="G791" s="341">
        <f t="shared" ref="G791:G792" si="556">SUM(F791,E791)</f>
        <v>1450</v>
      </c>
      <c r="H791" s="349">
        <f t="shared" ref="H791:H792" si="557">ROUND(F791*H$7, )</f>
        <v>0</v>
      </c>
      <c r="I791" s="350">
        <f t="shared" ref="I791:I792" si="558">ROUND(F791*I$7, )</f>
        <v>0</v>
      </c>
      <c r="J791" s="350">
        <f t="shared" ref="J791:J792" si="559">ROUND(F791*J$7, )</f>
        <v>0</v>
      </c>
      <c r="K791" s="104">
        <f t="shared" si="531"/>
        <v>2900</v>
      </c>
      <c r="L791" s="104">
        <f t="shared" si="551"/>
        <v>1450</v>
      </c>
      <c r="M791" s="351"/>
      <c r="N791" s="77">
        <f>G790-G787</f>
        <v>0</v>
      </c>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35" t="s">
        <v>802</v>
      </c>
      <c r="B792" s="336"/>
      <c r="C792" s="707"/>
      <c r="D792" s="344"/>
      <c r="E792" s="356">
        <v>1200</v>
      </c>
      <c r="F792" s="357"/>
      <c r="G792" s="341">
        <f t="shared" si="556"/>
        <v>1200</v>
      </c>
      <c r="H792" s="349">
        <f t="shared" si="557"/>
        <v>0</v>
      </c>
      <c r="I792" s="350">
        <f t="shared" si="558"/>
        <v>0</v>
      </c>
      <c r="J792" s="350">
        <f t="shared" si="559"/>
        <v>0</v>
      </c>
      <c r="K792" s="104">
        <f t="shared" si="531"/>
        <v>2400</v>
      </c>
      <c r="L792" s="104">
        <f t="shared" si="551"/>
        <v>1200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26" t="s">
        <v>803</v>
      </c>
      <c r="B793" s="327"/>
      <c r="C793" s="328"/>
      <c r="D793" s="329"/>
      <c r="E793" s="330">
        <v>8190</v>
      </c>
      <c r="F793" s="331">
        <f t="shared" ref="F793:J793" si="560">SUM(F794:F795)</f>
        <v>0</v>
      </c>
      <c r="G793" s="332">
        <f t="shared" si="560"/>
        <v>8190</v>
      </c>
      <c r="H793" s="438">
        <f t="shared" si="560"/>
        <v>0</v>
      </c>
      <c r="I793" s="439">
        <f t="shared" si="560"/>
        <v>0</v>
      </c>
      <c r="J793" s="439">
        <f t="shared" si="560"/>
        <v>0</v>
      </c>
      <c r="K793" s="104">
        <f t="shared" si="531"/>
        <v>16380</v>
      </c>
      <c r="L793" s="104">
        <f t="shared" si="551"/>
        <v>8190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5" t="s">
        <v>754</v>
      </c>
      <c r="B794" s="336"/>
      <c r="C794" s="707"/>
      <c r="D794" s="344"/>
      <c r="E794" s="356">
        <v>8190</v>
      </c>
      <c r="F794" s="357">
        <f>F796</f>
        <v>0</v>
      </c>
      <c r="G794" s="341">
        <f t="shared" ref="G794:G795" si="561">SUM(F794,E794)</f>
        <v>8190</v>
      </c>
      <c r="H794" s="477">
        <f t="shared" ref="H794:H795" si="562">ROUND(F794*H$7, )</f>
        <v>0</v>
      </c>
      <c r="I794" s="478">
        <f t="shared" ref="I794:I795" si="563">ROUND(F794*I$7, )</f>
        <v>0</v>
      </c>
      <c r="J794" s="478">
        <f t="shared" ref="J794:J795" si="564">ROUND(F794*J$7, )</f>
        <v>0</v>
      </c>
      <c r="K794" s="104">
        <f t="shared" si="531"/>
        <v>16380</v>
      </c>
      <c r="L794" s="104">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35" t="s">
        <v>758</v>
      </c>
      <c r="B795" s="336"/>
      <c r="C795" s="707"/>
      <c r="D795" s="344"/>
      <c r="E795" s="339">
        <v>0</v>
      </c>
      <c r="F795" s="340"/>
      <c r="G795" s="341">
        <f t="shared" si="561"/>
        <v>0</v>
      </c>
      <c r="H795" s="347">
        <f t="shared" si="562"/>
        <v>0</v>
      </c>
      <c r="I795" s="348">
        <f t="shared" si="563"/>
        <v>0</v>
      </c>
      <c r="J795" s="348">
        <f t="shared" si="564"/>
        <v>0</v>
      </c>
      <c r="K795" s="104">
        <f t="shared" si="531"/>
        <v>0</v>
      </c>
      <c r="L795" s="104">
        <f>IF(G795&lt;&gt;0,G795,0)</f>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6"/>
      <c r="B796" s="437" t="s">
        <v>705</v>
      </c>
      <c r="C796" s="328"/>
      <c r="D796" s="329"/>
      <c r="E796" s="330">
        <v>8190</v>
      </c>
      <c r="F796" s="331">
        <f t="shared" ref="F796:J796" si="565">SUM(F797:F798)</f>
        <v>0</v>
      </c>
      <c r="G796" s="332">
        <f t="shared" si="565"/>
        <v>8190</v>
      </c>
      <c r="H796" s="438">
        <f t="shared" si="565"/>
        <v>0</v>
      </c>
      <c r="I796" s="439">
        <f t="shared" si="565"/>
        <v>0</v>
      </c>
      <c r="J796" s="439">
        <f t="shared" si="565"/>
        <v>0</v>
      </c>
      <c r="K796" s="104">
        <f t="shared" si="531"/>
        <v>16380</v>
      </c>
      <c r="L796" s="10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5" customHeight="1" x14ac:dyDescent="0.25">
      <c r="A797" s="335"/>
      <c r="B797" s="336"/>
      <c r="C797" s="707" t="s">
        <v>706</v>
      </c>
      <c r="D797" s="344"/>
      <c r="E797" s="345">
        <v>7391</v>
      </c>
      <c r="F797" s="346"/>
      <c r="G797" s="341">
        <f t="shared" ref="G797:G798" si="566">SUM(F797,E797)</f>
        <v>7391</v>
      </c>
      <c r="H797" s="349">
        <f t="shared" ref="H797:H798" si="567">ROUND(F797*H$7, )</f>
        <v>0</v>
      </c>
      <c r="I797" s="350">
        <f>ROUND(F797*I$7, )</f>
        <v>0</v>
      </c>
      <c r="J797" s="350">
        <f>ROUND(F797*J$7, )</f>
        <v>0</v>
      </c>
      <c r="K797" s="104">
        <f t="shared" si="531"/>
        <v>14782</v>
      </c>
      <c r="L797" s="104">
        <f t="shared" ref="L797:L813" si="568">IF(G797&lt;&gt;0,G797,0)</f>
        <v>7391</v>
      </c>
      <c r="M797" s="351">
        <v>0.1</v>
      </c>
      <c r="N797" s="440">
        <v>5440</v>
      </c>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35"/>
      <c r="B798" s="336"/>
      <c r="C798" s="707" t="s">
        <v>707</v>
      </c>
      <c r="D798" s="344"/>
      <c r="E798" s="339">
        <v>799</v>
      </c>
      <c r="F798" s="340"/>
      <c r="G798" s="341">
        <f t="shared" si="566"/>
        <v>799</v>
      </c>
      <c r="H798" s="443">
        <f t="shared" si="567"/>
        <v>0</v>
      </c>
      <c r="I798" s="444">
        <f t="shared" ref="I798:J798" si="569">ROUND(H798*I$7, )</f>
        <v>0</v>
      </c>
      <c r="J798" s="444">
        <f t="shared" si="569"/>
        <v>0</v>
      </c>
      <c r="K798" s="104">
        <f t="shared" si="531"/>
        <v>1598</v>
      </c>
      <c r="L798" s="104">
        <f t="shared" si="568"/>
        <v>799</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17" t="s">
        <v>804</v>
      </c>
      <c r="B799" s="318"/>
      <c r="C799" s="319"/>
      <c r="D799" s="366"/>
      <c r="E799" s="321">
        <v>0</v>
      </c>
      <c r="F799" s="322">
        <f t="shared" ref="F799:J799" si="570">SUM(F800)</f>
        <v>0</v>
      </c>
      <c r="G799" s="323">
        <f t="shared" si="570"/>
        <v>0</v>
      </c>
      <c r="H799" s="500">
        <f t="shared" si="570"/>
        <v>0</v>
      </c>
      <c r="I799" s="501">
        <f t="shared" si="570"/>
        <v>0</v>
      </c>
      <c r="J799" s="501">
        <f t="shared" si="570"/>
        <v>0</v>
      </c>
      <c r="K799" s="104">
        <f t="shared" si="531"/>
        <v>0</v>
      </c>
      <c r="L799" s="104">
        <f t="shared" si="568"/>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502" t="s">
        <v>805</v>
      </c>
      <c r="B800" s="503"/>
      <c r="C800" s="504"/>
      <c r="D800" s="505"/>
      <c r="E800" s="330">
        <v>0</v>
      </c>
      <c r="F800" s="331">
        <f t="shared" ref="F800:J800" si="571">SUM(F801:F802)</f>
        <v>0</v>
      </c>
      <c r="G800" s="332">
        <f t="shared" si="571"/>
        <v>0</v>
      </c>
      <c r="H800" s="506">
        <f t="shared" si="571"/>
        <v>0</v>
      </c>
      <c r="I800" s="507">
        <f t="shared" si="571"/>
        <v>0</v>
      </c>
      <c r="J800" s="507">
        <f t="shared" si="571"/>
        <v>0</v>
      </c>
      <c r="K800" s="104">
        <f t="shared" si="531"/>
        <v>0</v>
      </c>
      <c r="L800" s="104">
        <f t="shared" si="568"/>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5"/>
      <c r="B801" s="336"/>
      <c r="C801" s="707" t="s">
        <v>706</v>
      </c>
      <c r="D801" s="338"/>
      <c r="E801" s="345">
        <v>0</v>
      </c>
      <c r="F801" s="346"/>
      <c r="G801" s="341">
        <f t="shared" ref="G801:G802" si="572">SUM(F801,E801)</f>
        <v>0</v>
      </c>
      <c r="H801" s="349">
        <f t="shared" ref="H801:H803" si="573">ROUND(F801*H$7, )</f>
        <v>0</v>
      </c>
      <c r="I801" s="350">
        <f>ROUND(F801*I$7, )</f>
        <v>0</v>
      </c>
      <c r="J801" s="350">
        <f>ROUND(F801*J$7, )</f>
        <v>0</v>
      </c>
      <c r="K801" s="104">
        <f t="shared" si="531"/>
        <v>0</v>
      </c>
      <c r="L801" s="104">
        <f t="shared" si="568"/>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707" t="s">
        <v>707</v>
      </c>
      <c r="D802" s="338"/>
      <c r="E802" s="339">
        <v>0</v>
      </c>
      <c r="F802" s="340"/>
      <c r="G802" s="341">
        <f t="shared" si="572"/>
        <v>0</v>
      </c>
      <c r="H802" s="443">
        <f t="shared" si="573"/>
        <v>0</v>
      </c>
      <c r="I802" s="444">
        <f t="shared" ref="I802:J803" si="574">ROUND(H802*I$7, )</f>
        <v>0</v>
      </c>
      <c r="J802" s="444">
        <f t="shared" si="574"/>
        <v>0</v>
      </c>
      <c r="K802" s="104">
        <f t="shared" si="531"/>
        <v>0</v>
      </c>
      <c r="L802" s="104">
        <f t="shared" si="568"/>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t="s">
        <v>806</v>
      </c>
      <c r="B803" s="318"/>
      <c r="C803" s="319"/>
      <c r="D803" s="366"/>
      <c r="E803" s="321">
        <v>0</v>
      </c>
      <c r="F803" s="322">
        <f t="shared" ref="F803:G803" si="575">SUM(F804,F807)</f>
        <v>0</v>
      </c>
      <c r="G803" s="323">
        <f t="shared" si="575"/>
        <v>0</v>
      </c>
      <c r="H803" s="324">
        <f t="shared" si="573"/>
        <v>0</v>
      </c>
      <c r="I803" s="325">
        <f t="shared" si="574"/>
        <v>0</v>
      </c>
      <c r="J803" s="325">
        <f t="shared" si="574"/>
        <v>0</v>
      </c>
      <c r="K803" s="104">
        <f t="shared" si="531"/>
        <v>0</v>
      </c>
      <c r="L803" s="104">
        <f t="shared" si="568"/>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807</v>
      </c>
      <c r="B804" s="327"/>
      <c r="C804" s="328"/>
      <c r="D804" s="441"/>
      <c r="E804" s="330">
        <v>0</v>
      </c>
      <c r="F804" s="331">
        <f t="shared" ref="F804:J804" si="576">SUM(F805:F806)</f>
        <v>0</v>
      </c>
      <c r="G804" s="332">
        <f t="shared" si="576"/>
        <v>0</v>
      </c>
      <c r="H804" s="479">
        <f t="shared" si="576"/>
        <v>0</v>
      </c>
      <c r="I804" s="480">
        <f t="shared" si="576"/>
        <v>0</v>
      </c>
      <c r="J804" s="480">
        <f t="shared" si="576"/>
        <v>0</v>
      </c>
      <c r="K804" s="104">
        <f t="shared" si="531"/>
        <v>0</v>
      </c>
      <c r="L804" s="104">
        <f t="shared" si="568"/>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707" t="s">
        <v>706</v>
      </c>
      <c r="D805" s="338"/>
      <c r="E805" s="345">
        <v>0</v>
      </c>
      <c r="F805" s="346"/>
      <c r="G805" s="341">
        <f t="shared" ref="G805:G806" si="577">SUM(F805,E805)</f>
        <v>0</v>
      </c>
      <c r="H805" s="349">
        <f t="shared" ref="H805:H809" si="578">ROUND(F805*H$7, )</f>
        <v>0</v>
      </c>
      <c r="I805" s="350">
        <f t="shared" ref="I805:J807" si="579">ROUND(H805*I$7, )</f>
        <v>0</v>
      </c>
      <c r="J805" s="350">
        <f t="shared" si="579"/>
        <v>0</v>
      </c>
      <c r="K805" s="104">
        <f t="shared" si="531"/>
        <v>0</v>
      </c>
      <c r="L805" s="104">
        <f t="shared" si="568"/>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707" t="s">
        <v>707</v>
      </c>
      <c r="D806" s="338"/>
      <c r="E806" s="339">
        <v>0</v>
      </c>
      <c r="F806" s="340"/>
      <c r="G806" s="341">
        <f t="shared" si="577"/>
        <v>0</v>
      </c>
      <c r="H806" s="443">
        <f t="shared" si="578"/>
        <v>0</v>
      </c>
      <c r="I806" s="444">
        <f t="shared" si="579"/>
        <v>0</v>
      </c>
      <c r="J806" s="444">
        <f t="shared" si="579"/>
        <v>0</v>
      </c>
      <c r="K806" s="104">
        <f t="shared" si="531"/>
        <v>0</v>
      </c>
      <c r="L806" s="104">
        <f t="shared" si="568"/>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26" t="s">
        <v>808</v>
      </c>
      <c r="B807" s="327"/>
      <c r="C807" s="328"/>
      <c r="D807" s="441"/>
      <c r="E807" s="330">
        <v>0</v>
      </c>
      <c r="F807" s="331">
        <f t="shared" ref="F807:G807" si="580">SUM(F808:F809)</f>
        <v>0</v>
      </c>
      <c r="G807" s="332">
        <f t="shared" si="580"/>
        <v>0</v>
      </c>
      <c r="H807" s="333">
        <f t="shared" si="578"/>
        <v>0</v>
      </c>
      <c r="I807" s="334">
        <f t="shared" si="579"/>
        <v>0</v>
      </c>
      <c r="J807" s="334">
        <f t="shared" si="579"/>
        <v>0</v>
      </c>
      <c r="K807" s="104">
        <f t="shared" si="531"/>
        <v>0</v>
      </c>
      <c r="L807" s="104">
        <f t="shared" si="568"/>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5"/>
      <c r="B808" s="336"/>
      <c r="C808" s="707" t="s">
        <v>706</v>
      </c>
      <c r="D808" s="338"/>
      <c r="E808" s="345">
        <v>0</v>
      </c>
      <c r="F808" s="346"/>
      <c r="G808" s="341">
        <f t="shared" ref="G808:G809" si="581">SUM(F808,E808)</f>
        <v>0</v>
      </c>
      <c r="H808" s="354">
        <f t="shared" si="578"/>
        <v>0</v>
      </c>
      <c r="I808" s="355">
        <f>ROUND(F808*I$7, )</f>
        <v>0</v>
      </c>
      <c r="J808" s="355">
        <f>ROUND(F808*J$7, )</f>
        <v>0</v>
      </c>
      <c r="K808" s="104">
        <f t="shared" si="531"/>
        <v>0</v>
      </c>
      <c r="L808" s="104">
        <f t="shared" si="568"/>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35"/>
      <c r="B809" s="336"/>
      <c r="C809" s="707" t="s">
        <v>707</v>
      </c>
      <c r="D809" s="338"/>
      <c r="E809" s="339">
        <v>0</v>
      </c>
      <c r="F809" s="340"/>
      <c r="G809" s="341">
        <f t="shared" si="581"/>
        <v>0</v>
      </c>
      <c r="H809" s="443">
        <f t="shared" si="578"/>
        <v>0</v>
      </c>
      <c r="I809" s="444">
        <f t="shared" ref="I809:J809" si="582">ROUND(H809*I$7, )</f>
        <v>0</v>
      </c>
      <c r="J809" s="444">
        <f t="shared" si="582"/>
        <v>0</v>
      </c>
      <c r="K809" s="104">
        <f t="shared" si="531"/>
        <v>0</v>
      </c>
      <c r="L809" s="104">
        <f t="shared" si="568"/>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17" t="s">
        <v>809</v>
      </c>
      <c r="B810" s="318"/>
      <c r="C810" s="319"/>
      <c r="D810" s="320" t="s">
        <v>810</v>
      </c>
      <c r="E810" s="321">
        <v>11116</v>
      </c>
      <c r="F810" s="322">
        <f t="shared" ref="F810:J810" si="583">SUM(F811)</f>
        <v>0</v>
      </c>
      <c r="G810" s="323">
        <f t="shared" si="583"/>
        <v>11116</v>
      </c>
      <c r="H810" s="399">
        <f t="shared" si="583"/>
        <v>0</v>
      </c>
      <c r="I810" s="400">
        <f t="shared" si="583"/>
        <v>0</v>
      </c>
      <c r="J810" s="400">
        <f t="shared" si="583"/>
        <v>0</v>
      </c>
      <c r="K810" s="104">
        <f t="shared" si="531"/>
        <v>22232</v>
      </c>
      <c r="L810" s="104">
        <f t="shared" si="568"/>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335"/>
      <c r="B811" s="336"/>
      <c r="C811" s="707" t="s">
        <v>706</v>
      </c>
      <c r="D811" s="344"/>
      <c r="E811" s="345">
        <v>11116</v>
      </c>
      <c r="F811" s="346"/>
      <c r="G811" s="341">
        <f>SUM(F811,E811)</f>
        <v>11116</v>
      </c>
      <c r="H811" s="349">
        <f t="shared" ref="H811:H815" si="584">ROUND(F811*H$7, )</f>
        <v>0</v>
      </c>
      <c r="I811" s="350">
        <f>ROUND(F811*I$7, )</f>
        <v>0</v>
      </c>
      <c r="J811" s="350">
        <f>ROUND(F811*J$7, )</f>
        <v>0</v>
      </c>
      <c r="K811" s="104">
        <f t="shared" si="531"/>
        <v>22232</v>
      </c>
      <c r="L811" s="104">
        <f t="shared" si="568"/>
        <v>11116</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7" t="s">
        <v>811</v>
      </c>
      <c r="B812" s="318"/>
      <c r="C812" s="319"/>
      <c r="D812" s="366"/>
      <c r="E812" s="367">
        <v>0</v>
      </c>
      <c r="F812" s="368">
        <f t="shared" ref="F812:G812" si="585">SUM(F813)</f>
        <v>0</v>
      </c>
      <c r="G812" s="369">
        <f t="shared" si="585"/>
        <v>0</v>
      </c>
      <c r="H812" s="370">
        <f t="shared" si="584"/>
        <v>0</v>
      </c>
      <c r="I812" s="371">
        <f t="shared" ref="I812:J812" si="586">ROUND(H812*I$7, )</f>
        <v>0</v>
      </c>
      <c r="J812" s="371">
        <f t="shared" si="586"/>
        <v>0</v>
      </c>
      <c r="K812" s="104">
        <f t="shared" si="531"/>
        <v>0</v>
      </c>
      <c r="L812" s="104">
        <f t="shared" si="568"/>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335"/>
      <c r="B813" s="336"/>
      <c r="C813" s="707" t="s">
        <v>812</v>
      </c>
      <c r="D813" s="344"/>
      <c r="E813" s="339">
        <v>0</v>
      </c>
      <c r="F813" s="340"/>
      <c r="G813" s="341">
        <f>SUM(F813,E813)</f>
        <v>0</v>
      </c>
      <c r="H813" s="443">
        <f t="shared" si="584"/>
        <v>0</v>
      </c>
      <c r="I813" s="444">
        <f>ROUND(F813*I$7, )</f>
        <v>0</v>
      </c>
      <c r="J813" s="444">
        <f>ROUND(F813*J$7, )</f>
        <v>0</v>
      </c>
      <c r="K813" s="104">
        <f t="shared" si="531"/>
        <v>0</v>
      </c>
      <c r="L813" s="104">
        <f t="shared" si="568"/>
        <v>0</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27" customHeight="1" x14ac:dyDescent="0.2">
      <c r="A814" s="742" t="s">
        <v>813</v>
      </c>
      <c r="B814" s="739"/>
      <c r="C814" s="747"/>
      <c r="D814" s="320" t="s">
        <v>814</v>
      </c>
      <c r="E814" s="321">
        <v>827</v>
      </c>
      <c r="F814" s="322">
        <f t="shared" ref="F814:G814" si="587">SUM(F815)</f>
        <v>0</v>
      </c>
      <c r="G814" s="323">
        <f t="shared" si="587"/>
        <v>827</v>
      </c>
      <c r="H814" s="324">
        <f t="shared" si="584"/>
        <v>0</v>
      </c>
      <c r="I814" s="325">
        <f t="shared" ref="I814:J814" si="588">ROUND(H814*I$7, )</f>
        <v>0</v>
      </c>
      <c r="J814" s="325">
        <f t="shared" si="588"/>
        <v>0</v>
      </c>
      <c r="K814" s="104">
        <f t="shared" si="531"/>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707" t="s">
        <v>706</v>
      </c>
      <c r="D815" s="344"/>
      <c r="E815" s="345">
        <v>827</v>
      </c>
      <c r="F815" s="346"/>
      <c r="G815" s="341">
        <f>SUM(F815,E815)</f>
        <v>827</v>
      </c>
      <c r="H815" s="349">
        <f t="shared" si="584"/>
        <v>0</v>
      </c>
      <c r="I815" s="350">
        <f>ROUND(F815*I$7, )</f>
        <v>0</v>
      </c>
      <c r="J815" s="350">
        <f>ROUND(F815*J$7, )</f>
        <v>0</v>
      </c>
      <c r="K815" s="104">
        <f t="shared" si="531"/>
        <v>1654</v>
      </c>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33" customHeight="1" x14ac:dyDescent="0.2">
      <c r="A816" s="751" t="s">
        <v>815</v>
      </c>
      <c r="B816" s="739"/>
      <c r="C816" s="747"/>
      <c r="D816" s="366"/>
      <c r="E816" s="321">
        <v>734.5</v>
      </c>
      <c r="F816" s="322">
        <f t="shared" ref="F816:G816" si="589">SUM(F819:F820)</f>
        <v>0</v>
      </c>
      <c r="G816" s="323">
        <f t="shared" si="589"/>
        <v>734.5</v>
      </c>
      <c r="H816" s="399">
        <f t="shared" ref="H816:J816" si="590">SUM(H820)</f>
        <v>0</v>
      </c>
      <c r="I816" s="400">
        <f t="shared" si="590"/>
        <v>0</v>
      </c>
      <c r="J816" s="400">
        <f t="shared" si="590"/>
        <v>0</v>
      </c>
      <c r="K816" s="104">
        <f t="shared" si="531"/>
        <v>1469</v>
      </c>
      <c r="L816" s="104">
        <f>IF(G816&lt;&gt;0,G816,0)</f>
        <v>734.5</v>
      </c>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53" t="s">
        <v>788</v>
      </c>
      <c r="D817" s="338"/>
      <c r="E817" s="345">
        <v>1.5</v>
      </c>
      <c r="F817" s="346"/>
      <c r="G817" s="341">
        <f t="shared" ref="G817:G820" si="591">SUM(F817,E817)</f>
        <v>1.5</v>
      </c>
      <c r="H817" s="349"/>
      <c r="I817" s="350"/>
      <c r="J817" s="350"/>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5"/>
      <c r="B818" s="336"/>
      <c r="C818" s="353" t="s">
        <v>816</v>
      </c>
      <c r="D818" s="338"/>
      <c r="E818" s="345">
        <v>733</v>
      </c>
      <c r="F818" s="346"/>
      <c r="G818" s="341">
        <f t="shared" si="591"/>
        <v>733</v>
      </c>
      <c r="H818" s="349"/>
      <c r="I818" s="350"/>
      <c r="J818" s="350"/>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5"/>
      <c r="B819" s="336"/>
      <c r="C819" s="707" t="s">
        <v>706</v>
      </c>
      <c r="D819" s="338"/>
      <c r="E819" s="345">
        <v>1.5</v>
      </c>
      <c r="F819" s="346">
        <f t="shared" ref="F819:F820" si="592">F817</f>
        <v>0</v>
      </c>
      <c r="G819" s="341">
        <f t="shared" si="591"/>
        <v>1.5</v>
      </c>
      <c r="H819" s="349"/>
      <c r="I819" s="350"/>
      <c r="J819" s="350"/>
      <c r="K819" s="104"/>
      <c r="L819" s="104"/>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35"/>
      <c r="B820" s="336"/>
      <c r="C820" s="707" t="s">
        <v>707</v>
      </c>
      <c r="D820" s="338"/>
      <c r="E820" s="345">
        <v>733</v>
      </c>
      <c r="F820" s="346">
        <f t="shared" si="592"/>
        <v>0</v>
      </c>
      <c r="G820" s="341">
        <f t="shared" si="591"/>
        <v>733</v>
      </c>
      <c r="H820" s="349"/>
      <c r="I820" s="350"/>
      <c r="J820" s="350"/>
      <c r="K820" s="104">
        <f t="shared" ref="K820:K945" si="593">SUM(E820:G820)</f>
        <v>1466</v>
      </c>
      <c r="L820" s="104">
        <f t="shared" ref="L820:L945" si="594">IF(G820&lt;&gt;0,G820,0)</f>
        <v>733</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17" t="s">
        <v>817</v>
      </c>
      <c r="B821" s="318"/>
      <c r="C821" s="319"/>
      <c r="D821" s="366"/>
      <c r="E821" s="367">
        <v>0</v>
      </c>
      <c r="F821" s="368">
        <f t="shared" ref="F821:J821" si="595">SUM(F823:F826)</f>
        <v>0</v>
      </c>
      <c r="G821" s="369">
        <f t="shared" si="595"/>
        <v>0</v>
      </c>
      <c r="H821" s="508">
        <f t="shared" si="595"/>
        <v>0</v>
      </c>
      <c r="I821" s="509">
        <f t="shared" si="595"/>
        <v>0</v>
      </c>
      <c r="J821" s="509">
        <f t="shared" si="595"/>
        <v>0</v>
      </c>
      <c r="K821" s="104">
        <f t="shared" si="593"/>
        <v>0</v>
      </c>
      <c r="L821" s="104">
        <f t="shared" si="594"/>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335"/>
      <c r="B822" s="336"/>
      <c r="C822" s="424" t="s">
        <v>812</v>
      </c>
      <c r="D822" s="338"/>
      <c r="E822" s="339">
        <v>0</v>
      </c>
      <c r="F822" s="340">
        <f>SUM(F823:F826)</f>
        <v>0</v>
      </c>
      <c r="G822" s="341">
        <f t="shared" ref="G822:G826" si="596">SUM(F822,E822)</f>
        <v>0</v>
      </c>
      <c r="H822" s="443">
        <f t="shared" ref="H822:J822" si="597">SUM(H823:H826)</f>
        <v>0</v>
      </c>
      <c r="I822" s="444">
        <f t="shared" si="597"/>
        <v>0</v>
      </c>
      <c r="J822" s="444">
        <f t="shared" si="597"/>
        <v>0</v>
      </c>
      <c r="K822" s="104">
        <f t="shared" si="593"/>
        <v>0</v>
      </c>
      <c r="L822" s="104">
        <f t="shared" si="594"/>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707" t="s">
        <v>818</v>
      </c>
      <c r="D823" s="338"/>
      <c r="E823" s="339">
        <v>0</v>
      </c>
      <c r="F823" s="340"/>
      <c r="G823" s="341">
        <f t="shared" si="596"/>
        <v>0</v>
      </c>
      <c r="H823" s="443"/>
      <c r="I823" s="444"/>
      <c r="J823" s="444"/>
      <c r="K823" s="104">
        <f t="shared" si="593"/>
        <v>0</v>
      </c>
      <c r="L823" s="104">
        <f t="shared" si="594"/>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38.25" hidden="1" customHeight="1" x14ac:dyDescent="0.2">
      <c r="A824" s="335"/>
      <c r="B824" s="336"/>
      <c r="C824" s="707" t="s">
        <v>819</v>
      </c>
      <c r="D824" s="338"/>
      <c r="E824" s="339">
        <v>0</v>
      </c>
      <c r="F824" s="340"/>
      <c r="G824" s="341">
        <f t="shared" si="596"/>
        <v>0</v>
      </c>
      <c r="H824" s="443"/>
      <c r="I824" s="444"/>
      <c r="J824" s="444"/>
      <c r="K824" s="104">
        <f t="shared" si="593"/>
        <v>0</v>
      </c>
      <c r="L824" s="104">
        <f t="shared" si="594"/>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5"/>
      <c r="B825" s="336"/>
      <c r="C825" s="707" t="s">
        <v>820</v>
      </c>
      <c r="D825" s="338"/>
      <c r="E825" s="339">
        <v>0</v>
      </c>
      <c r="F825" s="340"/>
      <c r="G825" s="341">
        <f t="shared" si="596"/>
        <v>0</v>
      </c>
      <c r="H825" s="443"/>
      <c r="I825" s="444"/>
      <c r="J825" s="444"/>
      <c r="K825" s="104">
        <f t="shared" si="593"/>
        <v>0</v>
      </c>
      <c r="L825" s="104">
        <f t="shared" si="594"/>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35"/>
      <c r="B826" s="336"/>
      <c r="C826" s="707" t="s">
        <v>821</v>
      </c>
      <c r="D826" s="338"/>
      <c r="E826" s="166">
        <v>0</v>
      </c>
      <c r="F826" s="167"/>
      <c r="G826" s="341">
        <f t="shared" si="596"/>
        <v>0</v>
      </c>
      <c r="H826" s="443"/>
      <c r="I826" s="444"/>
      <c r="J826" s="444"/>
      <c r="K826" s="104">
        <f t="shared" si="593"/>
        <v>0</v>
      </c>
      <c r="L826" s="104">
        <f t="shared" si="594"/>
        <v>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317" t="s">
        <v>822</v>
      </c>
      <c r="B827" s="318"/>
      <c r="C827" s="319"/>
      <c r="D827" s="366" t="s">
        <v>823</v>
      </c>
      <c r="E827" s="321">
        <v>160</v>
      </c>
      <c r="F827" s="322">
        <f t="shared" ref="F827:J827" si="598">SUM(F828:F829)</f>
        <v>0</v>
      </c>
      <c r="G827" s="323">
        <f t="shared" si="598"/>
        <v>160</v>
      </c>
      <c r="H827" s="399">
        <f t="shared" si="598"/>
        <v>0</v>
      </c>
      <c r="I827" s="400">
        <f t="shared" si="598"/>
        <v>0</v>
      </c>
      <c r="J827" s="400">
        <f t="shared" si="598"/>
        <v>0</v>
      </c>
      <c r="K827" s="104">
        <f t="shared" si="593"/>
        <v>320</v>
      </c>
      <c r="L827" s="104">
        <f t="shared" si="594"/>
        <v>160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707" t="s">
        <v>812</v>
      </c>
      <c r="D828" s="338"/>
      <c r="E828" s="361">
        <v>0</v>
      </c>
      <c r="F828" s="361"/>
      <c r="G828" s="341">
        <f t="shared" ref="G828:G829" si="599">SUM(F828,E828)</f>
        <v>0</v>
      </c>
      <c r="H828" s="347"/>
      <c r="I828" s="348"/>
      <c r="J828" s="348"/>
      <c r="K828" s="104">
        <f t="shared" si="593"/>
        <v>0</v>
      </c>
      <c r="L828" s="104">
        <f t="shared" si="594"/>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335"/>
      <c r="B829" s="336"/>
      <c r="C829" s="707" t="s">
        <v>707</v>
      </c>
      <c r="D829" s="338"/>
      <c r="E829" s="345">
        <v>160</v>
      </c>
      <c r="F829" s="346"/>
      <c r="G829" s="341">
        <f t="shared" si="599"/>
        <v>160</v>
      </c>
      <c r="H829" s="347"/>
      <c r="I829" s="348"/>
      <c r="J829" s="348"/>
      <c r="K829" s="104">
        <f t="shared" si="593"/>
        <v>320</v>
      </c>
      <c r="L829" s="104">
        <f t="shared" si="594"/>
        <v>160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t="s">
        <v>824</v>
      </c>
      <c r="B830" s="318"/>
      <c r="C830" s="319"/>
      <c r="D830" s="366"/>
      <c r="E830" s="321">
        <v>0</v>
      </c>
      <c r="F830" s="322">
        <f t="shared" ref="F830:J830" si="600">SUM(F831:F832)</f>
        <v>0</v>
      </c>
      <c r="G830" s="323">
        <f t="shared" si="600"/>
        <v>0</v>
      </c>
      <c r="H830" s="399">
        <f t="shared" si="600"/>
        <v>0</v>
      </c>
      <c r="I830" s="400">
        <f t="shared" si="600"/>
        <v>0</v>
      </c>
      <c r="J830" s="400">
        <f t="shared" si="600"/>
        <v>0</v>
      </c>
      <c r="K830" s="104">
        <f t="shared" si="593"/>
        <v>0</v>
      </c>
      <c r="L830" s="104">
        <f t="shared" si="594"/>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5"/>
      <c r="B831" s="336"/>
      <c r="C831" s="707" t="s">
        <v>812</v>
      </c>
      <c r="D831" s="338"/>
      <c r="E831" s="361">
        <v>0</v>
      </c>
      <c r="F831" s="361"/>
      <c r="G831" s="341">
        <f t="shared" ref="G831:G832" si="601">SUM(F831,E831)</f>
        <v>0</v>
      </c>
      <c r="H831" s="347"/>
      <c r="I831" s="348"/>
      <c r="J831" s="348"/>
      <c r="K831" s="104">
        <f t="shared" si="593"/>
        <v>0</v>
      </c>
      <c r="L831" s="104">
        <f t="shared" si="594"/>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335"/>
      <c r="B832" s="336"/>
      <c r="C832" s="707" t="s">
        <v>707</v>
      </c>
      <c r="D832" s="338"/>
      <c r="E832" s="345">
        <v>0</v>
      </c>
      <c r="F832" s="346"/>
      <c r="G832" s="341">
        <f t="shared" si="601"/>
        <v>0</v>
      </c>
      <c r="H832" s="347"/>
      <c r="I832" s="348"/>
      <c r="J832" s="348"/>
      <c r="K832" s="104">
        <f t="shared" si="593"/>
        <v>0</v>
      </c>
      <c r="L832" s="104">
        <f t="shared" si="594"/>
        <v>0</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87" t="s">
        <v>825</v>
      </c>
      <c r="B833" s="288"/>
      <c r="C833" s="289"/>
      <c r="D833" s="290"/>
      <c r="E833" s="315">
        <v>73958</v>
      </c>
      <c r="F833" s="316">
        <f t="shared" ref="F833:G833" si="602">SUM(F838,F860)</f>
        <v>5134.3099999999995</v>
      </c>
      <c r="G833" s="293">
        <f t="shared" si="602"/>
        <v>79092.31</v>
      </c>
      <c r="H833" s="294">
        <f t="shared" ref="H833:J833" si="603">SUM(H838,H860,H846)</f>
        <v>5209</v>
      </c>
      <c r="I833" s="295">
        <f t="shared" si="603"/>
        <v>5269</v>
      </c>
      <c r="J833" s="295">
        <f t="shared" si="603"/>
        <v>5336</v>
      </c>
      <c r="K833" s="104">
        <f t="shared" si="593"/>
        <v>158184.62</v>
      </c>
      <c r="L833" s="104">
        <f t="shared" si="594"/>
        <v>79092.31</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372"/>
      <c r="B834" s="373" t="s">
        <v>725</v>
      </c>
      <c r="C834" s="374"/>
      <c r="D834" s="375"/>
      <c r="E834" s="376">
        <v>73958</v>
      </c>
      <c r="F834" s="377">
        <f t="shared" ref="F834:J834" si="604">SUM(F835:F836)</f>
        <v>5134.3099999999995</v>
      </c>
      <c r="G834" s="378">
        <f t="shared" si="604"/>
        <v>79092.31</v>
      </c>
      <c r="H834" s="379">
        <f t="shared" si="604"/>
        <v>5209</v>
      </c>
      <c r="I834" s="380">
        <f t="shared" si="604"/>
        <v>5269</v>
      </c>
      <c r="J834" s="380">
        <f t="shared" si="604"/>
        <v>5337</v>
      </c>
      <c r="K834" s="104">
        <f t="shared" si="593"/>
        <v>158184.62</v>
      </c>
      <c r="L834" s="104">
        <f t="shared" si="594"/>
        <v>79092.31</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2"/>
      <c r="B835" s="403" t="s">
        <v>706</v>
      </c>
      <c r="C835" s="404"/>
      <c r="D835" s="510"/>
      <c r="E835" s="511">
        <v>66658</v>
      </c>
      <c r="F835" s="512">
        <f t="shared" ref="F835:G835" si="605">SUM(F840,F862,F866,F864)</f>
        <v>5134.3099999999995</v>
      </c>
      <c r="G835" s="513">
        <f t="shared" si="605"/>
        <v>71792.31</v>
      </c>
      <c r="H835" s="514">
        <f t="shared" ref="H835:J835" si="606">SUM(H840,H847)</f>
        <v>5209</v>
      </c>
      <c r="I835" s="515">
        <f t="shared" si="606"/>
        <v>5269</v>
      </c>
      <c r="J835" s="515">
        <f t="shared" si="606"/>
        <v>5337</v>
      </c>
      <c r="K835" s="104">
        <f t="shared" si="593"/>
        <v>143584.62</v>
      </c>
      <c r="L835" s="104">
        <f t="shared" si="594"/>
        <v>71792.31</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2"/>
      <c r="B836" s="403" t="s">
        <v>707</v>
      </c>
      <c r="C836" s="404"/>
      <c r="D836" s="510"/>
      <c r="E836" s="511">
        <v>7300</v>
      </c>
      <c r="F836" s="512">
        <f>F841+F867</f>
        <v>0</v>
      </c>
      <c r="G836" s="513">
        <f>G841+G867</f>
        <v>7300</v>
      </c>
      <c r="H836" s="514">
        <f t="shared" ref="H836:J836" si="607">SUM(H841,H862,H848)</f>
        <v>0</v>
      </c>
      <c r="I836" s="515">
        <f t="shared" si="607"/>
        <v>0</v>
      </c>
      <c r="J836" s="515">
        <f t="shared" si="607"/>
        <v>0</v>
      </c>
      <c r="K836" s="104">
        <f t="shared" si="593"/>
        <v>14600</v>
      </c>
      <c r="L836" s="104">
        <f t="shared" si="594"/>
        <v>7300</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402"/>
      <c r="B837" s="403"/>
      <c r="C837" s="404"/>
      <c r="D837" s="510"/>
      <c r="E837" s="516">
        <v>71708</v>
      </c>
      <c r="F837" s="517">
        <f t="shared" ref="F837:G837" si="608">SUM(F838,F848)</f>
        <v>5134.3099999999995</v>
      </c>
      <c r="G837" s="518">
        <f t="shared" si="608"/>
        <v>76842.31</v>
      </c>
      <c r="H837" s="514"/>
      <c r="I837" s="515"/>
      <c r="J837" s="515"/>
      <c r="K837" s="104">
        <f t="shared" si="593"/>
        <v>153684.62</v>
      </c>
      <c r="L837" s="104">
        <f t="shared" si="594"/>
        <v>76842.31</v>
      </c>
      <c r="M837" s="11"/>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row>
    <row r="838" spans="1:36" ht="25.5" customHeight="1" x14ac:dyDescent="0.2">
      <c r="A838" s="746" t="s">
        <v>826</v>
      </c>
      <c r="B838" s="739"/>
      <c r="C838" s="747"/>
      <c r="D838" s="519"/>
      <c r="E838" s="520">
        <v>71708</v>
      </c>
      <c r="F838" s="521">
        <f t="shared" ref="F838:G838" si="609">SUM(F842,F849,F853)</f>
        <v>5134.3099999999995</v>
      </c>
      <c r="G838" s="522">
        <f t="shared" si="609"/>
        <v>76842.31</v>
      </c>
      <c r="H838" s="523">
        <f t="shared" ref="H838:J838" si="610">SUM(H842:H853)</f>
        <v>5209</v>
      </c>
      <c r="I838" s="524">
        <f t="shared" si="610"/>
        <v>5269</v>
      </c>
      <c r="J838" s="524">
        <f t="shared" si="610"/>
        <v>5336</v>
      </c>
      <c r="K838" s="104">
        <f t="shared" si="593"/>
        <v>153684.62</v>
      </c>
      <c r="L838" s="104">
        <f t="shared" si="594"/>
        <v>76842.31</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5"/>
      <c r="B839" s="446" t="s">
        <v>705</v>
      </c>
      <c r="C839" s="526"/>
      <c r="D839" s="527"/>
      <c r="E839" s="516">
        <v>71708</v>
      </c>
      <c r="F839" s="517">
        <f t="shared" ref="F839:J839" si="611">SUM(F840:F841)</f>
        <v>5134.3099999999995</v>
      </c>
      <c r="G839" s="518">
        <f t="shared" si="611"/>
        <v>76842.31</v>
      </c>
      <c r="H839" s="528">
        <f t="shared" si="611"/>
        <v>5209</v>
      </c>
      <c r="I839" s="529">
        <f t="shared" si="611"/>
        <v>5269</v>
      </c>
      <c r="J839" s="529">
        <f t="shared" si="611"/>
        <v>5337</v>
      </c>
      <c r="K839" s="104">
        <f t="shared" si="593"/>
        <v>153684.62</v>
      </c>
      <c r="L839" s="104">
        <f t="shared" si="594"/>
        <v>76842.31</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5"/>
      <c r="B840" s="530"/>
      <c r="C840" s="526" t="s">
        <v>706</v>
      </c>
      <c r="D840" s="527"/>
      <c r="E840" s="516">
        <v>64408</v>
      </c>
      <c r="F840" s="517">
        <f t="shared" ref="F840:G840" si="612">SUM(F844,F847,F851,F855,F858)</f>
        <v>5134.3099999999995</v>
      </c>
      <c r="G840" s="451">
        <f t="shared" si="612"/>
        <v>69542.31</v>
      </c>
      <c r="H840" s="531">
        <f>ROUND(F840*H$7, )</f>
        <v>5209</v>
      </c>
      <c r="I840" s="532">
        <f>ROUND(F840*I$7, )</f>
        <v>5269</v>
      </c>
      <c r="J840" s="532">
        <f>ROUND(F840*J$7, )</f>
        <v>5337</v>
      </c>
      <c r="K840" s="104">
        <f t="shared" si="593"/>
        <v>139084.62</v>
      </c>
      <c r="L840" s="104">
        <f t="shared" si="594"/>
        <v>69542.31</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525"/>
      <c r="B841" s="530"/>
      <c r="C841" s="526" t="s">
        <v>707</v>
      </c>
      <c r="D841" s="527"/>
      <c r="E841" s="516">
        <v>7300</v>
      </c>
      <c r="F841" s="517">
        <f>SUBTOTAL(9,F845,F856,F852)</f>
        <v>0</v>
      </c>
      <c r="G841" s="451">
        <f>SUM(G845,G848,G852,G856,G859)</f>
        <v>7300</v>
      </c>
      <c r="H841" s="528"/>
      <c r="I841" s="529"/>
      <c r="J841" s="529"/>
      <c r="K841" s="104">
        <f t="shared" si="593"/>
        <v>14600</v>
      </c>
      <c r="L841" s="104">
        <f t="shared" si="594"/>
        <v>7300</v>
      </c>
      <c r="M841" s="124"/>
      <c r="N841" s="124"/>
      <c r="O841" s="124"/>
      <c r="P841" s="124"/>
      <c r="Q841" s="124"/>
      <c r="R841" s="124"/>
      <c r="S841" s="124"/>
      <c r="T841" s="124"/>
      <c r="U841" s="124"/>
      <c r="V841" s="124"/>
      <c r="W841" s="124"/>
      <c r="X841" s="124"/>
      <c r="Y841" s="124"/>
      <c r="Z841" s="124"/>
      <c r="AA841" s="124"/>
      <c r="AB841" s="124"/>
      <c r="AC841" s="124"/>
      <c r="AD841" s="124"/>
      <c r="AE841" s="124"/>
      <c r="AF841" s="124"/>
      <c r="AG841" s="124"/>
      <c r="AH841" s="124"/>
      <c r="AI841" s="124"/>
      <c r="AJ841" s="124"/>
    </row>
    <row r="842" spans="1:36" ht="12.75" customHeight="1" x14ac:dyDescent="0.2">
      <c r="A842" s="742" t="s">
        <v>827</v>
      </c>
      <c r="B842" s="739"/>
      <c r="C842" s="741"/>
      <c r="D842" s="366">
        <v>680206</v>
      </c>
      <c r="E842" s="321">
        <v>38695.4</v>
      </c>
      <c r="F842" s="322">
        <f t="shared" ref="F842:G842" si="613">SUM(F846,F843)</f>
        <v>2033.21</v>
      </c>
      <c r="G842" s="323">
        <f t="shared" si="613"/>
        <v>40728.61</v>
      </c>
      <c r="H842" s="399">
        <f>ROUND(F842*H$7, )</f>
        <v>2063</v>
      </c>
      <c r="I842" s="400">
        <f>ROUND(F842*I$7, )</f>
        <v>2087</v>
      </c>
      <c r="J842" s="400">
        <f>ROUND(F842*J$7, )</f>
        <v>2113</v>
      </c>
      <c r="K842" s="104">
        <f t="shared" si="593"/>
        <v>81457.22</v>
      </c>
      <c r="L842" s="104">
        <f t="shared" si="594"/>
        <v>40728.61</v>
      </c>
      <c r="M842" s="77" t="e">
        <f>G322+#REF!</f>
        <v>#REF!</v>
      </c>
      <c r="N842" s="11" t="e">
        <f>M842/G842</f>
        <v>#REF!</v>
      </c>
      <c r="O842" s="11" t="s">
        <v>828</v>
      </c>
      <c r="P842" s="77" t="e">
        <f>G842-M842</f>
        <v>#REF!</v>
      </c>
      <c r="Q842" s="11"/>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525"/>
      <c r="B843" s="738" t="s">
        <v>829</v>
      </c>
      <c r="C843" s="739"/>
      <c r="D843" s="527"/>
      <c r="E843" s="516">
        <v>38695.4</v>
      </c>
      <c r="F843" s="517">
        <f t="shared" ref="F843:J843" si="614">SUM(F844:F845)</f>
        <v>2033.21</v>
      </c>
      <c r="G843" s="518">
        <f t="shared" si="614"/>
        <v>40728.61</v>
      </c>
      <c r="H843" s="528">
        <f t="shared" si="614"/>
        <v>0</v>
      </c>
      <c r="I843" s="529">
        <f t="shared" si="614"/>
        <v>0</v>
      </c>
      <c r="J843" s="529">
        <f t="shared" si="614"/>
        <v>0</v>
      </c>
      <c r="K843" s="104">
        <f t="shared" si="593"/>
        <v>81457.22</v>
      </c>
      <c r="L843" s="104">
        <f t="shared" si="594"/>
        <v>40728.61</v>
      </c>
      <c r="M843" s="124"/>
      <c r="N843" s="124">
        <f>G322/G844</f>
        <v>0.52443885632009468</v>
      </c>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5" customHeight="1" x14ac:dyDescent="0.25">
      <c r="A844" s="335"/>
      <c r="B844" s="336"/>
      <c r="C844" s="707" t="s">
        <v>706</v>
      </c>
      <c r="D844" s="338"/>
      <c r="E844" s="345">
        <v>33582</v>
      </c>
      <c r="F844" s="676">
        <v>2033.21</v>
      </c>
      <c r="G844" s="341">
        <f>SUM(F844,E844)</f>
        <v>35615.21</v>
      </c>
      <c r="H844" s="347"/>
      <c r="I844" s="348"/>
      <c r="J844" s="348"/>
      <c r="K844" s="104">
        <f t="shared" si="593"/>
        <v>71230.42</v>
      </c>
      <c r="L844" s="104">
        <f t="shared" si="594"/>
        <v>35615.21</v>
      </c>
      <c r="M844" s="351">
        <v>0</v>
      </c>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335"/>
      <c r="B845" s="336"/>
      <c r="C845" s="707" t="s">
        <v>707</v>
      </c>
      <c r="D845" s="338"/>
      <c r="E845" s="345">
        <v>5113.3999999999996</v>
      </c>
      <c r="F845" s="676"/>
      <c r="G845" s="341">
        <f t="shared" ref="G845" si="615">SUM(F845,E845)</f>
        <v>5113.3999999999996</v>
      </c>
      <c r="H845" s="347"/>
      <c r="I845" s="348"/>
      <c r="J845" s="348"/>
      <c r="K845" s="104">
        <f t="shared" si="593"/>
        <v>10226.799999999999</v>
      </c>
      <c r="L845" s="104">
        <f t="shared" si="594"/>
        <v>5113.3999999999996</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26.25" hidden="1" customHeight="1" x14ac:dyDescent="0.2">
      <c r="A846" s="525"/>
      <c r="B846" s="738" t="s">
        <v>830</v>
      </c>
      <c r="C846" s="739"/>
      <c r="D846" s="527"/>
      <c r="E846" s="516">
        <v>0</v>
      </c>
      <c r="F846" s="517">
        <f t="shared" ref="F846:J846" si="616">SUM(F847:F848)</f>
        <v>0</v>
      </c>
      <c r="G846" s="518">
        <f t="shared" si="616"/>
        <v>0</v>
      </c>
      <c r="H846" s="528">
        <f t="shared" si="616"/>
        <v>0</v>
      </c>
      <c r="I846" s="529">
        <f t="shared" si="616"/>
        <v>0</v>
      </c>
      <c r="J846" s="529">
        <f t="shared" si="616"/>
        <v>0</v>
      </c>
      <c r="K846" s="104">
        <f t="shared" si="593"/>
        <v>0</v>
      </c>
      <c r="L846" s="104">
        <f t="shared" si="594"/>
        <v>0</v>
      </c>
      <c r="M846" s="124"/>
      <c r="N846" s="124"/>
      <c r="O846" s="124"/>
      <c r="P846" s="124"/>
      <c r="Q846" s="124"/>
      <c r="R846" s="124"/>
      <c r="S846" s="124"/>
      <c r="T846" s="124"/>
      <c r="U846" s="124"/>
      <c r="V846" s="124"/>
      <c r="W846" s="124"/>
      <c r="X846" s="124"/>
      <c r="Y846" s="124"/>
      <c r="Z846" s="124"/>
      <c r="AA846" s="124"/>
      <c r="AB846" s="124"/>
      <c r="AC846" s="124"/>
      <c r="AD846" s="124"/>
      <c r="AE846" s="124"/>
      <c r="AF846" s="124"/>
      <c r="AG846" s="124"/>
      <c r="AH846" s="124"/>
      <c r="AI846" s="124"/>
      <c r="AJ846" s="124"/>
    </row>
    <row r="847" spans="1:36" ht="12.75" hidden="1" customHeight="1" x14ac:dyDescent="0.2">
      <c r="A847" s="335"/>
      <c r="B847" s="336"/>
      <c r="C847" s="707" t="s">
        <v>706</v>
      </c>
      <c r="D847" s="338"/>
      <c r="E847" s="345">
        <v>0</v>
      </c>
      <c r="F847" s="346"/>
      <c r="G847" s="341">
        <f t="shared" ref="G847:G849" si="617">SUM(F847,E847)</f>
        <v>0</v>
      </c>
      <c r="H847" s="347"/>
      <c r="I847" s="348"/>
      <c r="J847" s="348"/>
      <c r="K847" s="104">
        <f t="shared" si="593"/>
        <v>0</v>
      </c>
      <c r="L847" s="104">
        <f t="shared" si="594"/>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335"/>
      <c r="B848" s="336"/>
      <c r="C848" s="707" t="s">
        <v>707</v>
      </c>
      <c r="D848" s="338"/>
      <c r="E848" s="345">
        <v>0</v>
      </c>
      <c r="F848" s="346"/>
      <c r="G848" s="341">
        <f t="shared" si="617"/>
        <v>0</v>
      </c>
      <c r="H848" s="347"/>
      <c r="I848" s="348"/>
      <c r="J848" s="348"/>
      <c r="K848" s="104">
        <f t="shared" si="593"/>
        <v>0</v>
      </c>
      <c r="L848" s="104">
        <f t="shared" si="594"/>
        <v>0</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42" t="s">
        <v>831</v>
      </c>
      <c r="B849" s="739"/>
      <c r="C849" s="741"/>
      <c r="D849" s="366">
        <v>68020502</v>
      </c>
      <c r="E849" s="321">
        <v>33012.6</v>
      </c>
      <c r="F849" s="321">
        <f>SUM(F850)</f>
        <v>3101.1</v>
      </c>
      <c r="G849" s="323">
        <f t="shared" si="617"/>
        <v>36113.699999999997</v>
      </c>
      <c r="H849" s="399">
        <f>ROUND(F849*H$7, )</f>
        <v>3146</v>
      </c>
      <c r="I849" s="400">
        <f>ROUND(F849*I$7, )</f>
        <v>3182</v>
      </c>
      <c r="J849" s="400">
        <f>ROUND(F849*J$7, )</f>
        <v>3223</v>
      </c>
      <c r="K849" s="104">
        <f t="shared" si="593"/>
        <v>72227.399999999994</v>
      </c>
      <c r="L849" s="104">
        <f t="shared" si="594"/>
        <v>36113.699999999997</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525"/>
      <c r="B850" s="738" t="s">
        <v>829</v>
      </c>
      <c r="C850" s="739"/>
      <c r="D850" s="527"/>
      <c r="E850" s="516">
        <v>33012.6</v>
      </c>
      <c r="F850" s="516">
        <f t="shared" ref="F850:J850" si="618">SUM(F851:F852)</f>
        <v>3101.1</v>
      </c>
      <c r="G850" s="518">
        <f t="shared" si="618"/>
        <v>36113.699999999997</v>
      </c>
      <c r="H850" s="528">
        <f t="shared" si="618"/>
        <v>0</v>
      </c>
      <c r="I850" s="529">
        <f t="shared" si="618"/>
        <v>0</v>
      </c>
      <c r="J850" s="529">
        <f t="shared" si="618"/>
        <v>0</v>
      </c>
      <c r="K850" s="104">
        <f t="shared" si="593"/>
        <v>72227.399999999994</v>
      </c>
      <c r="L850" s="104">
        <f t="shared" si="594"/>
        <v>36113.699999999997</v>
      </c>
      <c r="M850" s="124"/>
      <c r="N850" s="124"/>
      <c r="O850" s="124"/>
      <c r="P850" s="124"/>
      <c r="Q850" s="124"/>
      <c r="R850" s="124"/>
      <c r="S850" s="124"/>
      <c r="T850" s="124"/>
      <c r="U850" s="124"/>
      <c r="V850" s="124"/>
      <c r="W850" s="124"/>
      <c r="X850" s="124"/>
      <c r="Y850" s="124"/>
      <c r="Z850" s="124"/>
      <c r="AA850" s="124"/>
      <c r="AB850" s="124"/>
      <c r="AC850" s="124"/>
      <c r="AD850" s="124"/>
      <c r="AE850" s="124"/>
      <c r="AF850" s="124"/>
      <c r="AG850" s="124"/>
      <c r="AH850" s="124"/>
      <c r="AI850" s="124"/>
      <c r="AJ850" s="124"/>
    </row>
    <row r="851" spans="1:36" ht="12.75" customHeight="1" x14ac:dyDescent="0.2">
      <c r="A851" s="335"/>
      <c r="B851" s="336"/>
      <c r="C851" s="707" t="s">
        <v>706</v>
      </c>
      <c r="D851" s="338"/>
      <c r="E851" s="345">
        <v>30826</v>
      </c>
      <c r="F851" s="676">
        <v>3101.1</v>
      </c>
      <c r="G851" s="341">
        <f t="shared" ref="G851:G853" si="619">SUM(F851,E851)</f>
        <v>33927.1</v>
      </c>
      <c r="H851" s="347"/>
      <c r="I851" s="348"/>
      <c r="J851" s="348"/>
      <c r="K851" s="104">
        <f t="shared" si="593"/>
        <v>67854.2</v>
      </c>
      <c r="L851" s="104">
        <f t="shared" si="594"/>
        <v>33927.1</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35"/>
      <c r="B852" s="336"/>
      <c r="C852" s="707" t="s">
        <v>707</v>
      </c>
      <c r="D852" s="338"/>
      <c r="E852" s="345">
        <v>2186.6</v>
      </c>
      <c r="F852" s="676"/>
      <c r="G852" s="341">
        <f t="shared" si="619"/>
        <v>2186.6</v>
      </c>
      <c r="H852" s="347"/>
      <c r="I852" s="348"/>
      <c r="J852" s="348"/>
      <c r="K852" s="104">
        <f t="shared" si="593"/>
        <v>4373.2</v>
      </c>
      <c r="L852" s="104">
        <f t="shared" si="594"/>
        <v>2186.6</v>
      </c>
      <c r="M852" s="11"/>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42" t="s">
        <v>832</v>
      </c>
      <c r="B853" s="739"/>
      <c r="C853" s="741"/>
      <c r="D853" s="366">
        <v>680204</v>
      </c>
      <c r="E853" s="321">
        <v>0</v>
      </c>
      <c r="F853" s="322">
        <f>SUM(F854,F857)</f>
        <v>0</v>
      </c>
      <c r="G853" s="323">
        <f t="shared" si="619"/>
        <v>0</v>
      </c>
      <c r="H853" s="399">
        <f>ROUND(F853*H$7, )</f>
        <v>0</v>
      </c>
      <c r="I853" s="400">
        <f>ROUND(F853*I$7, )</f>
        <v>0</v>
      </c>
      <c r="J853" s="400">
        <f>ROUND(F853*J$7, )</f>
        <v>0</v>
      </c>
      <c r="K853" s="104">
        <f t="shared" si="593"/>
        <v>0</v>
      </c>
      <c r="L853" s="104" t="str">
        <f>A853</f>
        <v>3. Asistenta acordata persoanelor in vârstă</v>
      </c>
      <c r="M853" s="77">
        <f>G323</f>
        <v>17709</v>
      </c>
      <c r="N853" s="11" t="e">
        <f>M853/G853</f>
        <v>#DIV/0!</v>
      </c>
      <c r="O853" s="11" t="s">
        <v>833</v>
      </c>
      <c r="P853" s="77">
        <f>G853-M853</f>
        <v>-17709</v>
      </c>
      <c r="Q853" s="11"/>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525"/>
      <c r="B854" s="738" t="s">
        <v>829</v>
      </c>
      <c r="C854" s="739"/>
      <c r="D854" s="527"/>
      <c r="E854" s="516">
        <v>0</v>
      </c>
      <c r="F854" s="517">
        <f t="shared" ref="F854:J854" si="620">SUM(F855:F856)</f>
        <v>0</v>
      </c>
      <c r="G854" s="518">
        <f t="shared" si="620"/>
        <v>0</v>
      </c>
      <c r="H854" s="528">
        <f t="shared" si="620"/>
        <v>0</v>
      </c>
      <c r="I854" s="529">
        <f t="shared" si="620"/>
        <v>0</v>
      </c>
      <c r="J854" s="529">
        <f t="shared" si="620"/>
        <v>0</v>
      </c>
      <c r="K854" s="104">
        <f t="shared" si="593"/>
        <v>0</v>
      </c>
      <c r="L854" s="104" t="str">
        <f>B854</f>
        <v>Plăți efectuate în anul curent</v>
      </c>
      <c r="M854" s="124"/>
      <c r="N854" s="124" t="e">
        <f>(G46+G47)/G855</f>
        <v>#DIV/0!</v>
      </c>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5" customHeight="1" x14ac:dyDescent="0.25">
      <c r="A855" s="335"/>
      <c r="B855" s="336"/>
      <c r="C855" s="707" t="s">
        <v>706</v>
      </c>
      <c r="D855" s="338"/>
      <c r="E855" s="345">
        <v>0</v>
      </c>
      <c r="F855" s="346"/>
      <c r="G855" s="341">
        <f t="shared" ref="G855:G856" si="621">SUM(F855,E855)</f>
        <v>0</v>
      </c>
      <c r="H855" s="347"/>
      <c r="I855" s="348"/>
      <c r="J855" s="348"/>
      <c r="K855" s="104">
        <f t="shared" si="593"/>
        <v>0</v>
      </c>
      <c r="L855" s="104" t="str">
        <f>C855</f>
        <v>Secţiunea de funcţionare</v>
      </c>
      <c r="M855" s="351">
        <v>0</v>
      </c>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335"/>
      <c r="B856" s="336"/>
      <c r="C856" s="707" t="s">
        <v>707</v>
      </c>
      <c r="D856" s="338"/>
      <c r="E856" s="345">
        <v>0</v>
      </c>
      <c r="F856" s="346"/>
      <c r="G856" s="341">
        <f t="shared" si="621"/>
        <v>0</v>
      </c>
      <c r="H856" s="347"/>
      <c r="I856" s="348"/>
      <c r="J856" s="348"/>
      <c r="K856" s="104">
        <f t="shared" si="593"/>
        <v>0</v>
      </c>
      <c r="L856" s="104" t="str">
        <f>C856</f>
        <v>Secţiunea de dezvoltare</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26.25" hidden="1" customHeight="1" x14ac:dyDescent="0.2">
      <c r="A857" s="525"/>
      <c r="B857" s="738" t="s">
        <v>834</v>
      </c>
      <c r="C857" s="739"/>
      <c r="D857" s="527"/>
      <c r="E857" s="516">
        <v>0</v>
      </c>
      <c r="F857" s="517">
        <f t="shared" ref="F857:J857" si="622">SUM(F858:F859)</f>
        <v>0</v>
      </c>
      <c r="G857" s="518">
        <f t="shared" si="622"/>
        <v>0</v>
      </c>
      <c r="H857" s="528">
        <f t="shared" si="622"/>
        <v>0</v>
      </c>
      <c r="I857" s="529">
        <f t="shared" si="622"/>
        <v>0</v>
      </c>
      <c r="J857" s="529">
        <f t="shared" si="622"/>
        <v>0</v>
      </c>
      <c r="K857" s="104">
        <f t="shared" si="593"/>
        <v>0</v>
      </c>
      <c r="L857" s="104">
        <f t="shared" si="594"/>
        <v>0</v>
      </c>
      <c r="M857" s="124"/>
      <c r="N857" s="124"/>
      <c r="O857" s="124"/>
      <c r="P857" s="124"/>
      <c r="Q857" s="124"/>
      <c r="R857" s="124"/>
      <c r="S857" s="124"/>
      <c r="T857" s="124"/>
      <c r="U857" s="124"/>
      <c r="V857" s="124"/>
      <c r="W857" s="124"/>
      <c r="X857" s="124"/>
      <c r="Y857" s="124"/>
      <c r="Z857" s="124"/>
      <c r="AA857" s="124"/>
      <c r="AB857" s="124"/>
      <c r="AC857" s="124"/>
      <c r="AD857" s="124"/>
      <c r="AE857" s="124"/>
      <c r="AF857" s="124"/>
      <c r="AG857" s="124"/>
      <c r="AH857" s="124"/>
      <c r="AI857" s="124"/>
      <c r="AJ857" s="124"/>
    </row>
    <row r="858" spans="1:36" ht="12.75" hidden="1" customHeight="1" x14ac:dyDescent="0.2">
      <c r="A858" s="335"/>
      <c r="B858" s="336"/>
      <c r="C858" s="707" t="s">
        <v>706</v>
      </c>
      <c r="D858" s="338"/>
      <c r="E858" s="361">
        <v>0</v>
      </c>
      <c r="F858" s="361"/>
      <c r="G858" s="341">
        <f t="shared" ref="G858:G859" si="623">SUM(F858,E858)</f>
        <v>0</v>
      </c>
      <c r="H858" s="347"/>
      <c r="I858" s="348"/>
      <c r="J858" s="348"/>
      <c r="K858" s="104">
        <f t="shared" si="593"/>
        <v>0</v>
      </c>
      <c r="L858" s="104">
        <f t="shared" si="594"/>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35"/>
      <c r="B859" s="336"/>
      <c r="C859" s="707" t="s">
        <v>707</v>
      </c>
      <c r="D859" s="338"/>
      <c r="E859" s="345">
        <v>0</v>
      </c>
      <c r="F859" s="346"/>
      <c r="G859" s="341">
        <f t="shared" si="623"/>
        <v>0</v>
      </c>
      <c r="H859" s="347"/>
      <c r="I859" s="348"/>
      <c r="J859" s="348"/>
      <c r="K859" s="104">
        <f t="shared" si="593"/>
        <v>0</v>
      </c>
      <c r="L859" s="104">
        <f t="shared" si="594"/>
        <v>0</v>
      </c>
      <c r="M859" s="11"/>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525" t="s">
        <v>835</v>
      </c>
      <c r="B860" s="533"/>
      <c r="C860" s="395"/>
      <c r="D860" s="534"/>
      <c r="E860" s="535">
        <v>2250</v>
      </c>
      <c r="F860" s="536">
        <f t="shared" ref="F860:G860" si="624">SUM(F861,F865,F863)</f>
        <v>0</v>
      </c>
      <c r="G860" s="537">
        <f t="shared" si="624"/>
        <v>2250</v>
      </c>
      <c r="H860" s="538">
        <f t="shared" ref="H860:J860" si="625">SUM(H862)</f>
        <v>0</v>
      </c>
      <c r="I860" s="539">
        <f t="shared" si="625"/>
        <v>0</v>
      </c>
      <c r="J860" s="539">
        <f t="shared" si="625"/>
        <v>0</v>
      </c>
      <c r="K860" s="104">
        <f t="shared" si="593"/>
        <v>4500</v>
      </c>
      <c r="L860" s="104">
        <f t="shared" si="594"/>
        <v>2250</v>
      </c>
      <c r="M860" s="110"/>
      <c r="N860" s="110"/>
      <c r="O860" s="110"/>
      <c r="P860" s="110"/>
      <c r="Q860" s="110"/>
      <c r="R860" s="110"/>
      <c r="S860" s="110"/>
      <c r="T860" s="110"/>
      <c r="U860" s="110"/>
      <c r="V860" s="110"/>
      <c r="W860" s="110"/>
      <c r="X860" s="110"/>
      <c r="Y860" s="110"/>
      <c r="Z860" s="110"/>
      <c r="AA860" s="110"/>
      <c r="AB860" s="110"/>
      <c r="AC860" s="110"/>
      <c r="AD860" s="110"/>
      <c r="AE860" s="110"/>
      <c r="AF860" s="110"/>
      <c r="AG860" s="110"/>
      <c r="AH860" s="110"/>
      <c r="AI860" s="110"/>
      <c r="AJ860" s="110"/>
    </row>
    <row r="861" spans="1:36" ht="24.75" customHeight="1" x14ac:dyDescent="0.2">
      <c r="A861" s="540">
        <v>1</v>
      </c>
      <c r="B861" s="738" t="s">
        <v>836</v>
      </c>
      <c r="C861" s="739"/>
      <c r="D861" s="534">
        <v>680206</v>
      </c>
      <c r="E861" s="516">
        <v>2250</v>
      </c>
      <c r="F861" s="517">
        <f t="shared" ref="F861:G861" si="626">SUM(F862)</f>
        <v>0</v>
      </c>
      <c r="G861" s="518">
        <f t="shared" si="626"/>
        <v>2250</v>
      </c>
      <c r="H861" s="528">
        <f t="shared" ref="H861:J861" si="627">SUM(H862:H865)</f>
        <v>0</v>
      </c>
      <c r="I861" s="529">
        <f t="shared" si="627"/>
        <v>0</v>
      </c>
      <c r="J861" s="529">
        <f t="shared" si="627"/>
        <v>0</v>
      </c>
      <c r="K861" s="104">
        <f t="shared" si="593"/>
        <v>4500</v>
      </c>
      <c r="L861" s="104">
        <f t="shared" si="594"/>
        <v>2250</v>
      </c>
      <c r="M861" s="124"/>
      <c r="N861" s="124"/>
      <c r="O861" s="124"/>
      <c r="P861" s="124"/>
      <c r="Q861" s="124"/>
      <c r="R861" s="124"/>
      <c r="S861" s="124"/>
      <c r="T861" s="124"/>
      <c r="U861" s="124"/>
      <c r="V861" s="124"/>
      <c r="W861" s="124"/>
      <c r="X861" s="124"/>
      <c r="Y861" s="124"/>
      <c r="Z861" s="124"/>
      <c r="AA861" s="124"/>
      <c r="AB861" s="124"/>
      <c r="AC861" s="124"/>
      <c r="AD861" s="124"/>
      <c r="AE861" s="124"/>
      <c r="AF861" s="124"/>
      <c r="AG861" s="124"/>
      <c r="AH861" s="124"/>
      <c r="AI861" s="124"/>
      <c r="AJ861" s="124"/>
    </row>
    <row r="862" spans="1:36" ht="12.75" customHeight="1" x14ac:dyDescent="0.2">
      <c r="A862" s="335"/>
      <c r="B862" s="336"/>
      <c r="C862" s="352" t="s">
        <v>837</v>
      </c>
      <c r="D862" s="541"/>
      <c r="E862" s="345">
        <v>2250</v>
      </c>
      <c r="F862" s="346"/>
      <c r="G862" s="451">
        <f>SUM(F862,E862)</f>
        <v>2250</v>
      </c>
      <c r="H862" s="528"/>
      <c r="I862" s="529"/>
      <c r="J862" s="529"/>
      <c r="K862" s="104">
        <f t="shared" si="593"/>
        <v>4500</v>
      </c>
      <c r="L862" s="104">
        <f t="shared" si="594"/>
        <v>2250</v>
      </c>
      <c r="M862" s="11"/>
      <c r="N862" s="11"/>
      <c r="O862" s="77">
        <f>G842+G853</f>
        <v>40728.61</v>
      </c>
      <c r="P862" s="77">
        <f>O862-N322</f>
        <v>-8342.39</v>
      </c>
      <c r="Q862" s="11"/>
      <c r="R862" s="11"/>
      <c r="S862" s="11"/>
      <c r="T862" s="11"/>
      <c r="U862" s="11"/>
      <c r="V862" s="11"/>
      <c r="W862" s="11"/>
      <c r="X862" s="11"/>
      <c r="Y862" s="11"/>
      <c r="Z862" s="11"/>
      <c r="AA862" s="11"/>
      <c r="AB862" s="11"/>
      <c r="AC862" s="11"/>
      <c r="AD862" s="11"/>
      <c r="AE862" s="11"/>
      <c r="AF862" s="11"/>
      <c r="AG862" s="11"/>
      <c r="AH862" s="11"/>
      <c r="AI862" s="11"/>
      <c r="AJ862" s="11"/>
    </row>
    <row r="863" spans="1:36" ht="24.75" hidden="1" customHeight="1" x14ac:dyDescent="0.2">
      <c r="A863" s="540">
        <v>2</v>
      </c>
      <c r="B863" s="738" t="s">
        <v>838</v>
      </c>
      <c r="C863" s="739"/>
      <c r="D863" s="534">
        <v>680250</v>
      </c>
      <c r="E863" s="516">
        <v>0</v>
      </c>
      <c r="F863" s="517">
        <f t="shared" ref="F863:G863" si="628">SUM(F864)</f>
        <v>0</v>
      </c>
      <c r="G863" s="518">
        <f t="shared" si="628"/>
        <v>0</v>
      </c>
      <c r="H863" s="528">
        <f t="shared" ref="H863:J863" si="629">SUM(H864:H867)</f>
        <v>0</v>
      </c>
      <c r="I863" s="529">
        <f t="shared" si="629"/>
        <v>0</v>
      </c>
      <c r="J863" s="529">
        <f t="shared" si="629"/>
        <v>0</v>
      </c>
      <c r="K863" s="104">
        <f t="shared" si="593"/>
        <v>0</v>
      </c>
      <c r="L863" s="104">
        <f t="shared" si="594"/>
        <v>0</v>
      </c>
      <c r="M863" s="124"/>
      <c r="N863" s="124"/>
      <c r="O863" s="124"/>
      <c r="P863" s="124"/>
      <c r="Q863" s="124"/>
      <c r="R863" s="124"/>
      <c r="S863" s="124"/>
      <c r="T863" s="124"/>
      <c r="U863" s="124"/>
      <c r="V863" s="124"/>
      <c r="W863" s="124"/>
      <c r="X863" s="124"/>
      <c r="Y863" s="124"/>
      <c r="Z863" s="124"/>
      <c r="AA863" s="124"/>
      <c r="AB863" s="124"/>
      <c r="AC863" s="124"/>
      <c r="AD863" s="124"/>
      <c r="AE863" s="124"/>
      <c r="AF863" s="124"/>
      <c r="AG863" s="124"/>
      <c r="AH863" s="124"/>
      <c r="AI863" s="124"/>
      <c r="AJ863" s="124"/>
    </row>
    <row r="864" spans="1:36" ht="12.75" hidden="1" customHeight="1" x14ac:dyDescent="0.2">
      <c r="A864" s="335"/>
      <c r="B864" s="336"/>
      <c r="C864" s="352" t="s">
        <v>837</v>
      </c>
      <c r="D864" s="541"/>
      <c r="E864" s="516">
        <v>0</v>
      </c>
      <c r="F864" s="517"/>
      <c r="G864" s="451">
        <f>SUM(F864,E864)</f>
        <v>0</v>
      </c>
      <c r="H864" s="528"/>
      <c r="I864" s="529"/>
      <c r="J864" s="529"/>
      <c r="K864" s="104">
        <f t="shared" si="593"/>
        <v>0</v>
      </c>
      <c r="L864" s="104">
        <f t="shared" si="594"/>
        <v>0</v>
      </c>
      <c r="M864" s="11"/>
      <c r="N864" s="11"/>
      <c r="O864" s="77">
        <f>G844+G855</f>
        <v>35615.21</v>
      </c>
      <c r="P864" s="77">
        <f>O864-N324</f>
        <v>35615.21</v>
      </c>
      <c r="Q864" s="11"/>
      <c r="R864" s="11"/>
      <c r="S864" s="11"/>
      <c r="T864" s="11"/>
      <c r="U864" s="11"/>
      <c r="V864" s="11"/>
      <c r="W864" s="11"/>
      <c r="X864" s="11"/>
      <c r="Y864" s="11"/>
      <c r="Z864" s="11"/>
      <c r="AA864" s="11"/>
      <c r="AB864" s="11"/>
      <c r="AC864" s="11"/>
      <c r="AD864" s="11"/>
      <c r="AE864" s="11"/>
      <c r="AF864" s="11"/>
      <c r="AG864" s="11"/>
      <c r="AH864" s="11"/>
      <c r="AI864" s="11"/>
      <c r="AJ864" s="11"/>
    </row>
    <row r="865" spans="1:36" ht="26.25" hidden="1" customHeight="1" x14ac:dyDescent="0.2">
      <c r="A865" s="525">
        <v>3</v>
      </c>
      <c r="B865" s="738" t="s">
        <v>830</v>
      </c>
      <c r="C865" s="739"/>
      <c r="D865" s="527"/>
      <c r="E865" s="516">
        <v>0</v>
      </c>
      <c r="F865" s="517">
        <f t="shared" ref="F865:J865" si="630">SUM(F866:F867)</f>
        <v>0</v>
      </c>
      <c r="G865" s="518">
        <f t="shared" si="630"/>
        <v>0</v>
      </c>
      <c r="H865" s="528">
        <f t="shared" si="630"/>
        <v>0</v>
      </c>
      <c r="I865" s="529">
        <f t="shared" si="630"/>
        <v>0</v>
      </c>
      <c r="J865" s="529">
        <f t="shared" si="630"/>
        <v>0</v>
      </c>
      <c r="K865" s="104">
        <f t="shared" si="593"/>
        <v>0</v>
      </c>
      <c r="L865" s="104">
        <f t="shared" si="594"/>
        <v>0</v>
      </c>
      <c r="M865" s="542">
        <f>G865+G846</f>
        <v>0</v>
      </c>
      <c r="N865" s="124"/>
      <c r="O865" s="124">
        <f>(G45+G46+G47+F65+6184)/(G853+G842)</f>
        <v>1.2048287432347924</v>
      </c>
      <c r="P865" s="124">
        <f>1-O865</f>
        <v>-0.20482874323479239</v>
      </c>
      <c r="Q865" s="124"/>
      <c r="R865" s="124"/>
      <c r="S865" s="124"/>
      <c r="T865" s="124"/>
      <c r="U865" s="124"/>
      <c r="V865" s="124"/>
      <c r="W865" s="124"/>
      <c r="X865" s="124"/>
      <c r="Y865" s="124"/>
      <c r="Z865" s="124"/>
      <c r="AA865" s="124"/>
      <c r="AB865" s="124"/>
      <c r="AC865" s="124"/>
      <c r="AD865" s="124"/>
      <c r="AE865" s="124"/>
      <c r="AF865" s="124"/>
      <c r="AG865" s="124"/>
      <c r="AH865" s="124"/>
      <c r="AI865" s="124"/>
      <c r="AJ865" s="124"/>
    </row>
    <row r="866" spans="1:36" ht="12.75" hidden="1" customHeight="1" x14ac:dyDescent="0.2">
      <c r="A866" s="335"/>
      <c r="B866" s="336"/>
      <c r="C866" s="707" t="s">
        <v>706</v>
      </c>
      <c r="D866" s="338"/>
      <c r="E866" s="345">
        <v>0</v>
      </c>
      <c r="F866" s="346"/>
      <c r="G866" s="341">
        <f t="shared" ref="G866:G867" si="631">SUM(F866,E866)</f>
        <v>0</v>
      </c>
      <c r="H866" s="347"/>
      <c r="I866" s="348"/>
      <c r="J866" s="348"/>
      <c r="K866" s="104">
        <f t="shared" si="593"/>
        <v>0</v>
      </c>
      <c r="L866" s="104">
        <f t="shared" si="594"/>
        <v>0</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335"/>
      <c r="B867" s="336"/>
      <c r="C867" s="707" t="s">
        <v>707</v>
      </c>
      <c r="D867" s="338"/>
      <c r="E867" s="345">
        <v>0</v>
      </c>
      <c r="F867" s="346"/>
      <c r="G867" s="341">
        <f t="shared" si="631"/>
        <v>0</v>
      </c>
      <c r="H867" s="347"/>
      <c r="I867" s="348"/>
      <c r="J867" s="348"/>
      <c r="K867" s="104">
        <f t="shared" si="593"/>
        <v>0</v>
      </c>
      <c r="L867" s="104">
        <f t="shared" si="594"/>
        <v>0</v>
      </c>
      <c r="M867" s="77"/>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24.75" customHeight="1" x14ac:dyDescent="0.2">
      <c r="A868" s="748" t="s">
        <v>839</v>
      </c>
      <c r="B868" s="739"/>
      <c r="C868" s="741"/>
      <c r="D868" s="290"/>
      <c r="E868" s="315">
        <v>39516.1</v>
      </c>
      <c r="F868" s="316">
        <f t="shared" ref="F868:J868" si="632">SUM(F869,F903)</f>
        <v>0</v>
      </c>
      <c r="G868" s="293">
        <f t="shared" si="632"/>
        <v>39516.1</v>
      </c>
      <c r="H868" s="294">
        <f t="shared" si="632"/>
        <v>0</v>
      </c>
      <c r="I868" s="295">
        <f t="shared" si="632"/>
        <v>41</v>
      </c>
      <c r="J868" s="295">
        <f t="shared" si="632"/>
        <v>0</v>
      </c>
      <c r="K868" s="104">
        <f t="shared" si="593"/>
        <v>79032.2</v>
      </c>
      <c r="L868" s="104">
        <f t="shared" si="594"/>
        <v>39516.1</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287" t="s">
        <v>840</v>
      </c>
      <c r="B869" s="288"/>
      <c r="C869" s="289"/>
      <c r="D869" s="290"/>
      <c r="E869" s="315">
        <v>4556.5</v>
      </c>
      <c r="F869" s="316">
        <f t="shared" ref="F869:J869" si="633">SUM(F870:F871)</f>
        <v>0</v>
      </c>
      <c r="G869" s="293">
        <f t="shared" si="633"/>
        <v>4556.5</v>
      </c>
      <c r="H869" s="294">
        <f t="shared" si="633"/>
        <v>0</v>
      </c>
      <c r="I869" s="295">
        <f t="shared" si="633"/>
        <v>0</v>
      </c>
      <c r="J869" s="295">
        <f t="shared" si="633"/>
        <v>0</v>
      </c>
      <c r="K869" s="104">
        <f t="shared" si="593"/>
        <v>9113</v>
      </c>
      <c r="L869" s="104">
        <f t="shared" si="594"/>
        <v>4556.5</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02"/>
      <c r="B870" s="403" t="s">
        <v>706</v>
      </c>
      <c r="C870" s="404"/>
      <c r="D870" s="405"/>
      <c r="E870" s="406">
        <v>0</v>
      </c>
      <c r="F870" s="407">
        <f t="shared" ref="F870:J870" si="634">SUM(F879,F872)</f>
        <v>0</v>
      </c>
      <c r="G870" s="408">
        <f t="shared" si="634"/>
        <v>0</v>
      </c>
      <c r="H870" s="543">
        <f t="shared" si="634"/>
        <v>0</v>
      </c>
      <c r="I870" s="544">
        <f t="shared" si="634"/>
        <v>0</v>
      </c>
      <c r="J870" s="544">
        <f t="shared" si="634"/>
        <v>0</v>
      </c>
      <c r="K870" s="104">
        <f t="shared" si="593"/>
        <v>0</v>
      </c>
      <c r="L870" s="104">
        <f t="shared" si="594"/>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402"/>
      <c r="B871" s="403" t="s">
        <v>707</v>
      </c>
      <c r="C871" s="404"/>
      <c r="D871" s="510"/>
      <c r="E871" s="511">
        <v>4556.5</v>
      </c>
      <c r="F871" s="512">
        <f t="shared" ref="F871:G871" si="635">SUM(F900,F902)</f>
        <v>0</v>
      </c>
      <c r="G871" s="513">
        <f t="shared" si="635"/>
        <v>4556.5</v>
      </c>
      <c r="H871" s="514">
        <f t="shared" ref="H871:J871" si="636">SUBTOTAL(9,H884,H902,H897,H898)</f>
        <v>0</v>
      </c>
      <c r="I871" s="515">
        <f t="shared" si="636"/>
        <v>0</v>
      </c>
      <c r="J871" s="515">
        <f t="shared" si="636"/>
        <v>0</v>
      </c>
      <c r="K871" s="104">
        <f t="shared" si="593"/>
        <v>9113</v>
      </c>
      <c r="L871" s="104">
        <f t="shared" si="594"/>
        <v>4556.5</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27" hidden="1" customHeight="1" x14ac:dyDescent="0.2">
      <c r="A872" s="742" t="s">
        <v>841</v>
      </c>
      <c r="B872" s="739"/>
      <c r="C872" s="741"/>
      <c r="D872" s="366"/>
      <c r="E872" s="321">
        <v>0</v>
      </c>
      <c r="F872" s="322">
        <f t="shared" ref="F872:J872" si="637">SUM(F873:F878)</f>
        <v>0</v>
      </c>
      <c r="G872" s="323">
        <f t="shared" si="637"/>
        <v>0</v>
      </c>
      <c r="H872" s="399">
        <f t="shared" si="637"/>
        <v>0</v>
      </c>
      <c r="I872" s="400">
        <f t="shared" si="637"/>
        <v>0</v>
      </c>
      <c r="J872" s="400">
        <f t="shared" si="637"/>
        <v>0</v>
      </c>
      <c r="K872" s="104">
        <f t="shared" si="593"/>
        <v>0</v>
      </c>
      <c r="L872" s="104">
        <f t="shared" si="594"/>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842</v>
      </c>
      <c r="C873" s="526"/>
      <c r="D873" s="541"/>
      <c r="E873" s="545">
        <v>0</v>
      </c>
      <c r="F873" s="545"/>
      <c r="G873" s="341">
        <f t="shared" ref="G873:G878" si="638">SUM(F873,E873)</f>
        <v>0</v>
      </c>
      <c r="H873" s="546"/>
      <c r="I873" s="547"/>
      <c r="J873" s="547"/>
      <c r="K873" s="104">
        <f t="shared" si="593"/>
        <v>0</v>
      </c>
      <c r="L873" s="104">
        <f t="shared" si="594"/>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843</v>
      </c>
      <c r="C874" s="526"/>
      <c r="D874" s="541"/>
      <c r="E874" s="545">
        <v>0</v>
      </c>
      <c r="F874" s="545"/>
      <c r="G874" s="341">
        <f t="shared" si="638"/>
        <v>0</v>
      </c>
      <c r="H874" s="546"/>
      <c r="I874" s="547"/>
      <c r="J874" s="547"/>
      <c r="K874" s="104">
        <f t="shared" si="593"/>
        <v>0</v>
      </c>
      <c r="L874" s="104">
        <f t="shared" si="594"/>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844</v>
      </c>
      <c r="C875" s="526"/>
      <c r="D875" s="541"/>
      <c r="E875" s="545">
        <v>0</v>
      </c>
      <c r="F875" s="545"/>
      <c r="G875" s="341">
        <f t="shared" si="638"/>
        <v>0</v>
      </c>
      <c r="H875" s="546"/>
      <c r="I875" s="547"/>
      <c r="J875" s="547"/>
      <c r="K875" s="104">
        <f t="shared" si="593"/>
        <v>0</v>
      </c>
      <c r="L875" s="104">
        <f t="shared" si="594"/>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5"/>
      <c r="B876" s="446" t="s">
        <v>845</v>
      </c>
      <c r="C876" s="526"/>
      <c r="D876" s="541"/>
      <c r="E876" s="545">
        <v>0</v>
      </c>
      <c r="F876" s="545"/>
      <c r="G876" s="341">
        <f t="shared" si="638"/>
        <v>0</v>
      </c>
      <c r="H876" s="546"/>
      <c r="I876" s="547"/>
      <c r="J876" s="547"/>
      <c r="K876" s="104">
        <f t="shared" si="593"/>
        <v>0</v>
      </c>
      <c r="L876" s="104">
        <f t="shared" si="594"/>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846</v>
      </c>
      <c r="C877" s="526"/>
      <c r="D877" s="541"/>
      <c r="E877" s="545">
        <v>0</v>
      </c>
      <c r="F877" s="545"/>
      <c r="G877" s="341">
        <f t="shared" si="638"/>
        <v>0</v>
      </c>
      <c r="H877" s="546"/>
      <c r="I877" s="547"/>
      <c r="J877" s="547"/>
      <c r="K877" s="104">
        <f t="shared" si="593"/>
        <v>0</v>
      </c>
      <c r="L877" s="104">
        <f t="shared" si="594"/>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847</v>
      </c>
      <c r="C878" s="526"/>
      <c r="D878" s="541"/>
      <c r="E878" s="545">
        <v>0</v>
      </c>
      <c r="F878" s="545"/>
      <c r="G878" s="341">
        <f t="shared" si="638"/>
        <v>0</v>
      </c>
      <c r="H878" s="546"/>
      <c r="I878" s="547"/>
      <c r="J878" s="547"/>
      <c r="K878" s="104">
        <f t="shared" si="593"/>
        <v>0</v>
      </c>
      <c r="L878" s="104">
        <f t="shared" si="594"/>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27" hidden="1" customHeight="1" x14ac:dyDescent="0.2">
      <c r="A879" s="742" t="s">
        <v>848</v>
      </c>
      <c r="B879" s="739"/>
      <c r="C879" s="741"/>
      <c r="D879" s="401"/>
      <c r="E879" s="321">
        <v>0</v>
      </c>
      <c r="F879" s="322">
        <f t="shared" ref="F879:J879" si="639">SUM(F880:F882)</f>
        <v>0</v>
      </c>
      <c r="G879" s="323">
        <f t="shared" si="639"/>
        <v>0</v>
      </c>
      <c r="H879" s="399">
        <f t="shared" si="639"/>
        <v>0</v>
      </c>
      <c r="I879" s="400">
        <f t="shared" si="639"/>
        <v>0</v>
      </c>
      <c r="J879" s="400">
        <f t="shared" si="639"/>
        <v>0</v>
      </c>
      <c r="K879" s="104">
        <f t="shared" si="593"/>
        <v>0</v>
      </c>
      <c r="L879" s="104">
        <f t="shared" si="594"/>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5"/>
      <c r="B880" s="446" t="s">
        <v>849</v>
      </c>
      <c r="C880" s="526"/>
      <c r="D880" s="541"/>
      <c r="E880" s="548">
        <v>0</v>
      </c>
      <c r="F880" s="549"/>
      <c r="G880" s="341">
        <f t="shared" ref="G880:G882" si="640">SUM(F880,E880)</f>
        <v>0</v>
      </c>
      <c r="H880" s="550"/>
      <c r="I880" s="551"/>
      <c r="J880" s="551"/>
      <c r="K880" s="104">
        <f t="shared" si="593"/>
        <v>0</v>
      </c>
      <c r="L880" s="104">
        <f t="shared" si="594"/>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45"/>
      <c r="B881" s="446" t="s">
        <v>850</v>
      </c>
      <c r="C881" s="526"/>
      <c r="D881" s="541"/>
      <c r="E881" s="548">
        <v>0</v>
      </c>
      <c r="F881" s="549"/>
      <c r="G881" s="341">
        <f t="shared" si="640"/>
        <v>0</v>
      </c>
      <c r="H881" s="550"/>
      <c r="I881" s="551"/>
      <c r="J881" s="551"/>
      <c r="K881" s="104">
        <f t="shared" si="593"/>
        <v>0</v>
      </c>
      <c r="L881" s="104">
        <f t="shared" si="594"/>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552"/>
      <c r="B882" s="749" t="s">
        <v>851</v>
      </c>
      <c r="C882" s="747"/>
      <c r="D882" s="553"/>
      <c r="E882" s="449">
        <v>0</v>
      </c>
      <c r="F882" s="450"/>
      <c r="G882" s="554">
        <f t="shared" si="640"/>
        <v>0</v>
      </c>
      <c r="H882" s="555"/>
      <c r="I882" s="556"/>
      <c r="J882" s="556"/>
      <c r="K882" s="104">
        <f t="shared" si="593"/>
        <v>0</v>
      </c>
      <c r="L882" s="104">
        <f t="shared" si="594"/>
        <v>0</v>
      </c>
      <c r="M882" s="76"/>
      <c r="N882" s="76"/>
      <c r="O882" s="76"/>
      <c r="P882" s="76"/>
      <c r="Q882" s="76"/>
      <c r="R882" s="76"/>
      <c r="S882" s="76"/>
      <c r="T882" s="76"/>
      <c r="U882" s="76"/>
      <c r="V882" s="76"/>
      <c r="W882" s="76"/>
      <c r="X882" s="76"/>
      <c r="Y882" s="76"/>
      <c r="Z882" s="76"/>
      <c r="AA882" s="76"/>
      <c r="AB882" s="76"/>
      <c r="AC882" s="76"/>
      <c r="AD882" s="76"/>
      <c r="AE882" s="76"/>
      <c r="AF882" s="76"/>
      <c r="AG882" s="76"/>
      <c r="AH882" s="76"/>
      <c r="AI882" s="76"/>
      <c r="AJ882" s="76"/>
    </row>
    <row r="883" spans="1:36" ht="12.75" hidden="1" customHeight="1" x14ac:dyDescent="0.2">
      <c r="A883" s="317" t="s">
        <v>852</v>
      </c>
      <c r="B883" s="318"/>
      <c r="C883" s="319"/>
      <c r="D883" s="320">
        <v>700250</v>
      </c>
      <c r="E883" s="321">
        <v>0</v>
      </c>
      <c r="F883" s="322">
        <f t="shared" ref="F883:J883" si="641">SUM(F884,F892,F893,F894,F895,F896,F897,F898)</f>
        <v>0</v>
      </c>
      <c r="G883" s="323">
        <f t="shared" si="641"/>
        <v>0</v>
      </c>
      <c r="H883" s="399">
        <f t="shared" si="641"/>
        <v>0</v>
      </c>
      <c r="I883" s="400">
        <f t="shared" si="641"/>
        <v>0</v>
      </c>
      <c r="J883" s="400">
        <f t="shared" si="641"/>
        <v>0</v>
      </c>
      <c r="K883" s="104">
        <f t="shared" si="593"/>
        <v>0</v>
      </c>
      <c r="L883" s="104">
        <f t="shared" si="594"/>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64.5" hidden="1" customHeight="1" x14ac:dyDescent="0.2">
      <c r="A884" s="445"/>
      <c r="B884" s="738" t="s">
        <v>853</v>
      </c>
      <c r="C884" s="747"/>
      <c r="D884" s="541"/>
      <c r="E884" s="548">
        <v>0</v>
      </c>
      <c r="F884" s="549">
        <f>SUM(F886:F891)</f>
        <v>0</v>
      </c>
      <c r="G884" s="341">
        <f>SUM(F884,E884)</f>
        <v>0</v>
      </c>
      <c r="H884" s="550"/>
      <c r="I884" s="551"/>
      <c r="J884" s="551"/>
      <c r="K884" s="104">
        <f t="shared" si="593"/>
        <v>0</v>
      </c>
      <c r="L884" s="104">
        <f t="shared" si="594"/>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445"/>
      <c r="B885" s="499"/>
      <c r="C885" s="707" t="s">
        <v>705</v>
      </c>
      <c r="D885" s="541"/>
      <c r="E885" s="548"/>
      <c r="F885" s="549"/>
      <c r="G885" s="341"/>
      <c r="H885" s="550"/>
      <c r="I885" s="551"/>
      <c r="J885" s="551"/>
      <c r="K885" s="104">
        <f t="shared" si="593"/>
        <v>0</v>
      </c>
      <c r="L885" s="104">
        <f t="shared" si="594"/>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5.5" hidden="1" customHeight="1" x14ac:dyDescent="0.2">
      <c r="A886" s="445"/>
      <c r="B886" s="499"/>
      <c r="C886" s="707" t="s">
        <v>854</v>
      </c>
      <c r="D886" s="541"/>
      <c r="E886" s="356">
        <v>0</v>
      </c>
      <c r="F886" s="357"/>
      <c r="G886" s="341">
        <f t="shared" ref="G886:G900" si="642">SUM(F886,E886)</f>
        <v>0</v>
      </c>
      <c r="H886" s="358"/>
      <c r="I886" s="359"/>
      <c r="J886" s="359"/>
      <c r="K886" s="104">
        <f t="shared" si="593"/>
        <v>0</v>
      </c>
      <c r="L886" s="104">
        <f t="shared" si="594"/>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45"/>
      <c r="B887" s="499"/>
      <c r="C887" s="707" t="s">
        <v>855</v>
      </c>
      <c r="D887" s="541"/>
      <c r="E887" s="356">
        <v>0</v>
      </c>
      <c r="F887" s="357"/>
      <c r="G887" s="341">
        <f t="shared" si="642"/>
        <v>0</v>
      </c>
      <c r="H887" s="358"/>
      <c r="I887" s="359"/>
      <c r="J887" s="359"/>
      <c r="K887" s="104">
        <f t="shared" si="593"/>
        <v>0</v>
      </c>
      <c r="L887" s="104">
        <f t="shared" si="594"/>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707" t="s">
        <v>856</v>
      </c>
      <c r="D888" s="541"/>
      <c r="E888" s="356">
        <v>0</v>
      </c>
      <c r="F888" s="357"/>
      <c r="G888" s="341">
        <f t="shared" si="642"/>
        <v>0</v>
      </c>
      <c r="H888" s="358"/>
      <c r="I888" s="359"/>
      <c r="J888" s="359"/>
      <c r="K888" s="104">
        <f t="shared" si="593"/>
        <v>0</v>
      </c>
      <c r="L888" s="104">
        <f t="shared" si="594"/>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24.75" hidden="1" customHeight="1" x14ac:dyDescent="0.2">
      <c r="A889" s="445"/>
      <c r="B889" s="499"/>
      <c r="C889" s="707" t="s">
        <v>857</v>
      </c>
      <c r="D889" s="541"/>
      <c r="E889" s="356">
        <v>0</v>
      </c>
      <c r="F889" s="357"/>
      <c r="G889" s="341">
        <f t="shared" si="642"/>
        <v>0</v>
      </c>
      <c r="H889" s="358"/>
      <c r="I889" s="359"/>
      <c r="J889" s="359"/>
      <c r="K889" s="104">
        <f t="shared" si="593"/>
        <v>0</v>
      </c>
      <c r="L889" s="104">
        <f t="shared" si="594"/>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62.25" hidden="1" customHeight="1" x14ac:dyDescent="0.2">
      <c r="A890" s="445"/>
      <c r="B890" s="499"/>
      <c r="C890" s="707" t="s">
        <v>858</v>
      </c>
      <c r="D890" s="541"/>
      <c r="E890" s="356">
        <v>0</v>
      </c>
      <c r="F890" s="357"/>
      <c r="G890" s="341">
        <f t="shared" si="642"/>
        <v>0</v>
      </c>
      <c r="H890" s="358"/>
      <c r="I890" s="359"/>
      <c r="J890" s="359"/>
      <c r="K890" s="104">
        <f t="shared" si="593"/>
        <v>0</v>
      </c>
      <c r="L890" s="104">
        <f t="shared" si="594"/>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45"/>
      <c r="B891" s="499"/>
      <c r="C891" s="707" t="s">
        <v>859</v>
      </c>
      <c r="D891" s="541"/>
      <c r="E891" s="548">
        <v>0</v>
      </c>
      <c r="F891" s="549"/>
      <c r="G891" s="341">
        <f t="shared" si="642"/>
        <v>0</v>
      </c>
      <c r="H891" s="550"/>
      <c r="I891" s="551"/>
      <c r="J891" s="551"/>
      <c r="K891" s="104">
        <f t="shared" si="593"/>
        <v>0</v>
      </c>
      <c r="L891" s="104">
        <f t="shared" si="594"/>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445"/>
      <c r="B892" s="446" t="s">
        <v>860</v>
      </c>
      <c r="C892" s="526"/>
      <c r="D892" s="541"/>
      <c r="E892" s="548">
        <v>0</v>
      </c>
      <c r="F892" s="549"/>
      <c r="G892" s="341">
        <f t="shared" si="642"/>
        <v>0</v>
      </c>
      <c r="H892" s="557"/>
      <c r="I892" s="558"/>
      <c r="J892" s="558"/>
      <c r="K892" s="104">
        <f t="shared" si="593"/>
        <v>0</v>
      </c>
      <c r="L892" s="104">
        <f t="shared" si="594"/>
        <v>0</v>
      </c>
      <c r="M892" s="11"/>
      <c r="N892" s="11"/>
      <c r="O892" s="11"/>
      <c r="P892" s="11"/>
      <c r="Q892" s="11"/>
      <c r="R892" s="11"/>
      <c r="S892" s="11"/>
      <c r="T892" s="11"/>
      <c r="U892" s="11"/>
      <c r="V892" s="11"/>
      <c r="W892" s="11"/>
      <c r="X892" s="11"/>
      <c r="Y892" s="11"/>
      <c r="Z892" s="11"/>
      <c r="AA892" s="11"/>
      <c r="AB892" s="11"/>
      <c r="AC892" s="11"/>
      <c r="AD892" s="11"/>
      <c r="AE892" s="11"/>
      <c r="AF892" s="11"/>
      <c r="AG892" s="11"/>
      <c r="AH892" s="11"/>
      <c r="AI892" s="11"/>
      <c r="AJ892" s="11"/>
    </row>
    <row r="893" spans="1:36" ht="52.5" hidden="1" customHeight="1" x14ac:dyDescent="0.2">
      <c r="A893" s="552"/>
      <c r="B893" s="749" t="s">
        <v>861</v>
      </c>
      <c r="C893" s="747"/>
      <c r="D893" s="553"/>
      <c r="E893" s="449">
        <v>0</v>
      </c>
      <c r="F893" s="450"/>
      <c r="G893" s="554">
        <f t="shared" si="642"/>
        <v>0</v>
      </c>
      <c r="H893" s="452"/>
      <c r="I893" s="453"/>
      <c r="J893" s="453"/>
      <c r="K893" s="104">
        <f t="shared" si="593"/>
        <v>0</v>
      </c>
      <c r="L893" s="104">
        <f t="shared" si="594"/>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2"/>
      <c r="B894" s="749" t="s">
        <v>862</v>
      </c>
      <c r="C894" s="747"/>
      <c r="D894" s="553"/>
      <c r="E894" s="449">
        <v>0</v>
      </c>
      <c r="F894" s="450"/>
      <c r="G894" s="554">
        <f t="shared" si="642"/>
        <v>0</v>
      </c>
      <c r="H894" s="452"/>
      <c r="I894" s="453"/>
      <c r="J894" s="453"/>
      <c r="K894" s="104">
        <f t="shared" si="593"/>
        <v>0</v>
      </c>
      <c r="L894" s="104">
        <f t="shared" si="594"/>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37.5" hidden="1" customHeight="1" x14ac:dyDescent="0.2">
      <c r="A895" s="552"/>
      <c r="B895" s="738" t="s">
        <v>863</v>
      </c>
      <c r="C895" s="747"/>
      <c r="D895" s="448"/>
      <c r="E895" s="449">
        <v>0</v>
      </c>
      <c r="F895" s="450"/>
      <c r="G895" s="554">
        <f t="shared" si="642"/>
        <v>0</v>
      </c>
      <c r="H895" s="452"/>
      <c r="I895" s="453"/>
      <c r="J895" s="453"/>
      <c r="K895" s="104">
        <f t="shared" si="593"/>
        <v>0</v>
      </c>
      <c r="L895" s="104">
        <f t="shared" si="594"/>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27" hidden="1" customHeight="1" x14ac:dyDescent="0.2">
      <c r="A896" s="552"/>
      <c r="B896" s="738" t="s">
        <v>864</v>
      </c>
      <c r="C896" s="747"/>
      <c r="D896" s="448"/>
      <c r="E896" s="449">
        <v>0</v>
      </c>
      <c r="F896" s="450"/>
      <c r="G896" s="554">
        <f t="shared" si="642"/>
        <v>0</v>
      </c>
      <c r="H896" s="452"/>
      <c r="I896" s="453"/>
      <c r="J896" s="453"/>
      <c r="K896" s="104">
        <f t="shared" si="593"/>
        <v>0</v>
      </c>
      <c r="L896" s="104">
        <f t="shared" si="594"/>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552"/>
      <c r="B897" s="738" t="s">
        <v>865</v>
      </c>
      <c r="C897" s="747"/>
      <c r="D897" s="448"/>
      <c r="E897" s="449">
        <v>0</v>
      </c>
      <c r="F897" s="450"/>
      <c r="G897" s="554">
        <f t="shared" si="642"/>
        <v>0</v>
      </c>
      <c r="H897" s="555"/>
      <c r="I897" s="556"/>
      <c r="J897" s="556"/>
      <c r="K897" s="104">
        <f t="shared" si="593"/>
        <v>0</v>
      </c>
      <c r="L897" s="104">
        <f t="shared" si="594"/>
        <v>0</v>
      </c>
      <c r="M897" s="76"/>
      <c r="N897" s="76"/>
      <c r="O897" s="76"/>
      <c r="P897" s="76"/>
      <c r="Q897" s="76"/>
      <c r="R897" s="76"/>
      <c r="S897" s="76"/>
      <c r="T897" s="76"/>
      <c r="U897" s="76"/>
      <c r="V897" s="76"/>
      <c r="W897" s="76"/>
      <c r="X897" s="76"/>
      <c r="Y897" s="76"/>
      <c r="Z897" s="76"/>
      <c r="AA897" s="76"/>
      <c r="AB897" s="76"/>
      <c r="AC897" s="76"/>
      <c r="AD897" s="76"/>
      <c r="AE897" s="76"/>
      <c r="AF897" s="76"/>
      <c r="AG897" s="76"/>
      <c r="AH897" s="76"/>
      <c r="AI897" s="76"/>
      <c r="AJ897" s="76"/>
    </row>
    <row r="898" spans="1:36" ht="12.75" hidden="1" customHeight="1" x14ac:dyDescent="0.2">
      <c r="A898" s="335"/>
      <c r="B898" s="360" t="s">
        <v>866</v>
      </c>
      <c r="C898" s="707"/>
      <c r="D898" s="344"/>
      <c r="E898" s="345">
        <v>0</v>
      </c>
      <c r="F898" s="346"/>
      <c r="G898" s="341">
        <f t="shared" si="642"/>
        <v>0</v>
      </c>
      <c r="H898" s="354"/>
      <c r="I898" s="355"/>
      <c r="J898" s="355"/>
      <c r="K898" s="104">
        <f t="shared" si="593"/>
        <v>0</v>
      </c>
      <c r="L898" s="104">
        <f t="shared" si="594"/>
        <v>0</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38.25" customHeight="1" x14ac:dyDescent="0.2">
      <c r="A899" s="751" t="s">
        <v>867</v>
      </c>
      <c r="B899" s="739"/>
      <c r="C899" s="747"/>
      <c r="D899" s="366">
        <v>700250</v>
      </c>
      <c r="E899" s="367">
        <v>4322</v>
      </c>
      <c r="F899" s="368">
        <f>F900</f>
        <v>0</v>
      </c>
      <c r="G899" s="369">
        <f t="shared" si="642"/>
        <v>4322</v>
      </c>
      <c r="H899" s="370">
        <f t="shared" ref="H899:J899" si="643">SUM(H901)</f>
        <v>0</v>
      </c>
      <c r="I899" s="371">
        <f t="shared" si="643"/>
        <v>0</v>
      </c>
      <c r="J899" s="371">
        <f t="shared" si="643"/>
        <v>0</v>
      </c>
      <c r="K899" s="104">
        <f t="shared" si="593"/>
        <v>8644</v>
      </c>
      <c r="L899" s="104">
        <f t="shared" si="594"/>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35"/>
      <c r="B900" s="336"/>
      <c r="C900" s="707" t="s">
        <v>707</v>
      </c>
      <c r="D900" s="338"/>
      <c r="E900" s="345">
        <v>4322</v>
      </c>
      <c r="F900" s="346"/>
      <c r="G900" s="341">
        <f t="shared" si="642"/>
        <v>4322</v>
      </c>
      <c r="H900" s="349"/>
      <c r="I900" s="350"/>
      <c r="J900" s="350"/>
      <c r="K900" s="104">
        <f t="shared" si="593"/>
        <v>8644</v>
      </c>
      <c r="L900" s="104">
        <f t="shared" si="594"/>
        <v>4322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17" t="s">
        <v>771</v>
      </c>
      <c r="B901" s="318"/>
      <c r="C901" s="319"/>
      <c r="D901" s="366">
        <v>700250</v>
      </c>
      <c r="E901" s="367">
        <v>234.5</v>
      </c>
      <c r="F901" s="368">
        <f t="shared" ref="F901:J901" si="644">SUM(F902)</f>
        <v>0</v>
      </c>
      <c r="G901" s="369">
        <f t="shared" si="644"/>
        <v>234.5</v>
      </c>
      <c r="H901" s="370">
        <f t="shared" si="644"/>
        <v>0</v>
      </c>
      <c r="I901" s="371">
        <f t="shared" si="644"/>
        <v>0</v>
      </c>
      <c r="J901" s="371">
        <f t="shared" si="644"/>
        <v>0</v>
      </c>
      <c r="K901" s="104">
        <f t="shared" si="593"/>
        <v>469</v>
      </c>
      <c r="L901" s="104">
        <f t="shared" si="594"/>
        <v>234.5</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35"/>
      <c r="B902" s="336"/>
      <c r="C902" s="707" t="s">
        <v>707</v>
      </c>
      <c r="D902" s="338"/>
      <c r="E902" s="356">
        <v>234.5</v>
      </c>
      <c r="F902" s="357"/>
      <c r="G902" s="341">
        <f>SUM(F902,E902)</f>
        <v>234.5</v>
      </c>
      <c r="H902" s="495"/>
      <c r="I902" s="496"/>
      <c r="J902" s="496"/>
      <c r="K902" s="104">
        <f t="shared" si="593"/>
        <v>469</v>
      </c>
      <c r="L902" s="104">
        <f t="shared" si="594"/>
        <v>234.5</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287" t="s">
        <v>868</v>
      </c>
      <c r="B903" s="288"/>
      <c r="C903" s="289"/>
      <c r="D903" s="290"/>
      <c r="E903" s="315">
        <v>34959.599999999999</v>
      </c>
      <c r="F903" s="316">
        <f t="shared" ref="F903:J903" si="645">SUM(F907,F916,F910,F913,F919)</f>
        <v>0</v>
      </c>
      <c r="G903" s="293">
        <f t="shared" si="645"/>
        <v>34959.599999999999</v>
      </c>
      <c r="H903" s="294">
        <f t="shared" si="645"/>
        <v>0</v>
      </c>
      <c r="I903" s="295">
        <f t="shared" si="645"/>
        <v>41</v>
      </c>
      <c r="J903" s="295">
        <f t="shared" si="645"/>
        <v>0</v>
      </c>
      <c r="K903" s="104">
        <f t="shared" si="593"/>
        <v>69919.199999999997</v>
      </c>
      <c r="L903" s="104">
        <f t="shared" si="594"/>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2"/>
      <c r="B904" s="373" t="s">
        <v>725</v>
      </c>
      <c r="C904" s="374"/>
      <c r="D904" s="375"/>
      <c r="E904" s="376">
        <v>34959.599999999999</v>
      </c>
      <c r="F904" s="377">
        <f t="shared" ref="F904:J904" si="646">SUM(F905:F906)</f>
        <v>0</v>
      </c>
      <c r="G904" s="378">
        <f t="shared" si="646"/>
        <v>34959.599999999999</v>
      </c>
      <c r="H904" s="379">
        <f t="shared" si="646"/>
        <v>0</v>
      </c>
      <c r="I904" s="380">
        <f t="shared" si="646"/>
        <v>41</v>
      </c>
      <c r="J904" s="380">
        <f t="shared" si="646"/>
        <v>0</v>
      </c>
      <c r="K904" s="104">
        <f t="shared" si="593"/>
        <v>69919.199999999997</v>
      </c>
      <c r="L904" s="104">
        <f t="shared" si="594"/>
        <v>34959.599999999999</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2"/>
      <c r="B905" s="373" t="s">
        <v>706</v>
      </c>
      <c r="C905" s="374"/>
      <c r="D905" s="381"/>
      <c r="E905" s="417">
        <v>40</v>
      </c>
      <c r="F905" s="418">
        <f t="shared" ref="F905:J905" si="647">SUM(F908,F917,F911,F914)</f>
        <v>0</v>
      </c>
      <c r="G905" s="384">
        <f t="shared" si="647"/>
        <v>40</v>
      </c>
      <c r="H905" s="385">
        <f t="shared" si="647"/>
        <v>0</v>
      </c>
      <c r="I905" s="386">
        <f t="shared" si="647"/>
        <v>41</v>
      </c>
      <c r="J905" s="386">
        <f t="shared" si="647"/>
        <v>0</v>
      </c>
      <c r="K905" s="104">
        <f t="shared" si="593"/>
        <v>80</v>
      </c>
      <c r="L905" s="104">
        <f t="shared" si="594"/>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72"/>
      <c r="B906" s="373" t="s">
        <v>707</v>
      </c>
      <c r="C906" s="374"/>
      <c r="D906" s="375"/>
      <c r="E906" s="376">
        <v>34919.599999999999</v>
      </c>
      <c r="F906" s="377">
        <f t="shared" ref="F906:J906" si="648">SUM(F909,F918,F912,F915,F920)</f>
        <v>0</v>
      </c>
      <c r="G906" s="378">
        <f t="shared" si="648"/>
        <v>34919.599999999999</v>
      </c>
      <c r="H906" s="379">
        <f t="shared" si="648"/>
        <v>0</v>
      </c>
      <c r="I906" s="380">
        <f t="shared" si="648"/>
        <v>0</v>
      </c>
      <c r="J906" s="380">
        <f t="shared" si="648"/>
        <v>0</v>
      </c>
      <c r="K906" s="104">
        <f t="shared" si="593"/>
        <v>69839.199999999997</v>
      </c>
      <c r="L906" s="104">
        <f t="shared" si="594"/>
        <v>34919.599999999999</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38.25" customHeight="1" x14ac:dyDescent="0.2">
      <c r="A907" s="742" t="s">
        <v>869</v>
      </c>
      <c r="B907" s="739"/>
      <c r="C907" s="741"/>
      <c r="D907" s="320" t="s">
        <v>870</v>
      </c>
      <c r="E907" s="321">
        <v>34804.6</v>
      </c>
      <c r="F907" s="322">
        <f t="shared" ref="F907:J907" si="649">SUM(F909,F908)</f>
        <v>0</v>
      </c>
      <c r="G907" s="323">
        <f t="shared" si="649"/>
        <v>34804.6</v>
      </c>
      <c r="H907" s="399">
        <f t="shared" si="649"/>
        <v>0</v>
      </c>
      <c r="I907" s="400">
        <f t="shared" si="649"/>
        <v>41</v>
      </c>
      <c r="J907" s="400">
        <f t="shared" si="649"/>
        <v>0</v>
      </c>
      <c r="K907" s="104">
        <f t="shared" si="593"/>
        <v>69609.2</v>
      </c>
      <c r="L907" s="104">
        <f t="shared" si="594"/>
        <v>34804.6</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5"/>
      <c r="B908" s="336"/>
      <c r="C908" s="707" t="s">
        <v>706</v>
      </c>
      <c r="D908" s="338"/>
      <c r="E908" s="339">
        <v>40</v>
      </c>
      <c r="F908" s="340"/>
      <c r="G908" s="408">
        <f t="shared" ref="G908:G909" si="650">SUM(F908,E908)</f>
        <v>40</v>
      </c>
      <c r="H908" s="342">
        <f t="shared" ref="H908:J908" si="651">ROUND(F908*H$7, )</f>
        <v>0</v>
      </c>
      <c r="I908" s="343">
        <f t="shared" si="651"/>
        <v>41</v>
      </c>
      <c r="J908" s="343">
        <f t="shared" si="651"/>
        <v>0</v>
      </c>
      <c r="K908" s="104">
        <f t="shared" si="593"/>
        <v>80</v>
      </c>
      <c r="L908" s="104">
        <f t="shared" si="594"/>
        <v>40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35"/>
      <c r="B909" s="336"/>
      <c r="C909" s="707" t="s">
        <v>707</v>
      </c>
      <c r="D909" s="344"/>
      <c r="E909" s="345">
        <v>34764.6</v>
      </c>
      <c r="F909" s="346"/>
      <c r="G909" s="408">
        <f t="shared" si="650"/>
        <v>34764.6</v>
      </c>
      <c r="H909" s="349">
        <f>ROUND(F909*H$7, )</f>
        <v>0</v>
      </c>
      <c r="I909" s="350">
        <f>ROUND(F909*I$7, )</f>
        <v>0</v>
      </c>
      <c r="J909" s="350">
        <f>ROUND(F909*J$7, )</f>
        <v>0</v>
      </c>
      <c r="K909" s="104">
        <f t="shared" si="593"/>
        <v>69529.2</v>
      </c>
      <c r="L909" s="104">
        <f t="shared" si="594"/>
        <v>34764.6</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17" t="s">
        <v>871</v>
      </c>
      <c r="B910" s="318"/>
      <c r="C910" s="319"/>
      <c r="D910" s="366"/>
      <c r="E910" s="321">
        <v>0</v>
      </c>
      <c r="F910" s="322">
        <f t="shared" ref="F910:J910" si="652">SUM(F912)</f>
        <v>0</v>
      </c>
      <c r="G910" s="323">
        <f t="shared" si="652"/>
        <v>0</v>
      </c>
      <c r="H910" s="399">
        <f t="shared" si="652"/>
        <v>0</v>
      </c>
      <c r="I910" s="400">
        <f t="shared" si="652"/>
        <v>0</v>
      </c>
      <c r="J910" s="400">
        <f t="shared" si="652"/>
        <v>0</v>
      </c>
      <c r="K910" s="104">
        <f t="shared" si="593"/>
        <v>0</v>
      </c>
      <c r="L910" s="104">
        <f t="shared" si="594"/>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707" t="s">
        <v>706</v>
      </c>
      <c r="D911" s="338"/>
      <c r="E911" s="339">
        <v>0</v>
      </c>
      <c r="F911" s="340"/>
      <c r="G911" s="341">
        <f t="shared" ref="G911:G912" si="653">SUM(F911,E911)</f>
        <v>0</v>
      </c>
      <c r="H911" s="342">
        <f t="shared" ref="H911:J912" si="654">ROUND(F911*H$7, )</f>
        <v>0</v>
      </c>
      <c r="I911" s="343">
        <f t="shared" si="654"/>
        <v>0</v>
      </c>
      <c r="J911" s="343">
        <f t="shared" si="654"/>
        <v>0</v>
      </c>
      <c r="K911" s="104">
        <f t="shared" si="593"/>
        <v>0</v>
      </c>
      <c r="L911" s="104">
        <f t="shared" si="594"/>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35"/>
      <c r="B912" s="336"/>
      <c r="C912" s="707" t="s">
        <v>707</v>
      </c>
      <c r="D912" s="338"/>
      <c r="E912" s="345">
        <v>0</v>
      </c>
      <c r="F912" s="346"/>
      <c r="G912" s="341">
        <f t="shared" si="653"/>
        <v>0</v>
      </c>
      <c r="H912" s="349">
        <f t="shared" si="654"/>
        <v>0</v>
      </c>
      <c r="I912" s="350">
        <f t="shared" si="654"/>
        <v>0</v>
      </c>
      <c r="J912" s="350">
        <f t="shared" si="654"/>
        <v>0</v>
      </c>
      <c r="K912" s="104">
        <f t="shared" si="593"/>
        <v>0</v>
      </c>
      <c r="L912" s="104">
        <f t="shared" si="594"/>
        <v>0</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t="s">
        <v>866</v>
      </c>
      <c r="B913" s="318"/>
      <c r="C913" s="319"/>
      <c r="D913" s="320">
        <v>74020502</v>
      </c>
      <c r="E913" s="321">
        <v>155</v>
      </c>
      <c r="F913" s="322">
        <f t="shared" ref="F913:J913" si="655">SUM(F915,F914)</f>
        <v>0</v>
      </c>
      <c r="G913" s="323">
        <f t="shared" si="655"/>
        <v>155</v>
      </c>
      <c r="H913" s="324">
        <f t="shared" si="655"/>
        <v>0</v>
      </c>
      <c r="I913" s="325">
        <f t="shared" si="655"/>
        <v>0</v>
      </c>
      <c r="J913" s="325">
        <f t="shared" si="655"/>
        <v>0</v>
      </c>
      <c r="K913" s="104">
        <f t="shared" si="593"/>
        <v>310</v>
      </c>
      <c r="L913" s="104">
        <f t="shared" si="594"/>
        <v>155</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707" t="s">
        <v>706</v>
      </c>
      <c r="D914" s="338"/>
      <c r="E914" s="345">
        <v>0</v>
      </c>
      <c r="F914" s="346"/>
      <c r="G914" s="341">
        <f t="shared" ref="G914:G915" si="656">SUM(F914,E914)</f>
        <v>0</v>
      </c>
      <c r="H914" s="342">
        <f t="shared" ref="H914:J914" si="657">ROUND(F914*H$7, )</f>
        <v>0</v>
      </c>
      <c r="I914" s="343">
        <f t="shared" si="657"/>
        <v>0</v>
      </c>
      <c r="J914" s="343">
        <f t="shared" si="657"/>
        <v>0</v>
      </c>
      <c r="K914" s="104">
        <f t="shared" si="593"/>
        <v>0</v>
      </c>
      <c r="L914" s="104">
        <f t="shared" si="594"/>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35"/>
      <c r="B915" s="336"/>
      <c r="C915" s="707" t="s">
        <v>707</v>
      </c>
      <c r="D915" s="344"/>
      <c r="E915" s="345">
        <v>155</v>
      </c>
      <c r="F915" s="346"/>
      <c r="G915" s="341">
        <f t="shared" si="656"/>
        <v>155</v>
      </c>
      <c r="H915" s="349">
        <f>ROUND(F915*H$7, )</f>
        <v>0</v>
      </c>
      <c r="I915" s="350">
        <f>ROUND(F915*I$7, )</f>
        <v>0</v>
      </c>
      <c r="J915" s="350">
        <f>ROUND(F915*J$7, )</f>
        <v>0</v>
      </c>
      <c r="K915" s="104">
        <f t="shared" si="593"/>
        <v>310</v>
      </c>
      <c r="L915" s="104">
        <f t="shared" si="594"/>
        <v>155</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742" t="s">
        <v>872</v>
      </c>
      <c r="B916" s="739"/>
      <c r="C916" s="741"/>
      <c r="D916" s="366"/>
      <c r="E916" s="367">
        <v>0</v>
      </c>
      <c r="F916" s="368">
        <f t="shared" ref="F916:J916" si="658">SUM(F918,F917)</f>
        <v>0</v>
      </c>
      <c r="G916" s="369">
        <f t="shared" si="658"/>
        <v>0</v>
      </c>
      <c r="H916" s="458">
        <f t="shared" si="658"/>
        <v>0</v>
      </c>
      <c r="I916" s="459">
        <f t="shared" si="658"/>
        <v>0</v>
      </c>
      <c r="J916" s="459">
        <f t="shared" si="658"/>
        <v>0</v>
      </c>
      <c r="K916" s="104">
        <f t="shared" si="593"/>
        <v>0</v>
      </c>
      <c r="L916" s="104">
        <f t="shared" si="594"/>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707" t="s">
        <v>706</v>
      </c>
      <c r="D917" s="338"/>
      <c r="E917" s="339">
        <v>0</v>
      </c>
      <c r="F917" s="340"/>
      <c r="G917" s="341">
        <f t="shared" ref="G917:G918" si="659">SUM(F917,E917)</f>
        <v>0</v>
      </c>
      <c r="H917" s="342">
        <f t="shared" ref="H917:J918" si="660">ROUND(F917*H$7, )</f>
        <v>0</v>
      </c>
      <c r="I917" s="343">
        <f t="shared" si="660"/>
        <v>0</v>
      </c>
      <c r="J917" s="343">
        <f t="shared" si="660"/>
        <v>0</v>
      </c>
      <c r="K917" s="104">
        <f t="shared" si="593"/>
        <v>0</v>
      </c>
      <c r="L917" s="104">
        <f t="shared" si="594"/>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35"/>
      <c r="B918" s="336"/>
      <c r="C918" s="707" t="s">
        <v>707</v>
      </c>
      <c r="D918" s="338"/>
      <c r="E918" s="394">
        <v>0</v>
      </c>
      <c r="F918" s="394"/>
      <c r="G918" s="341">
        <f t="shared" si="659"/>
        <v>0</v>
      </c>
      <c r="H918" s="342">
        <f t="shared" si="660"/>
        <v>0</v>
      </c>
      <c r="I918" s="343">
        <f t="shared" si="660"/>
        <v>0</v>
      </c>
      <c r="J918" s="343">
        <f t="shared" si="660"/>
        <v>0</v>
      </c>
      <c r="K918" s="104">
        <f t="shared" si="593"/>
        <v>0</v>
      </c>
      <c r="L918" s="104">
        <f t="shared" si="594"/>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t="s">
        <v>716</v>
      </c>
      <c r="B919" s="318"/>
      <c r="C919" s="319"/>
      <c r="D919" s="366"/>
      <c r="E919" s="367">
        <v>0</v>
      </c>
      <c r="F919" s="368">
        <f t="shared" ref="F919:J919" si="661">SUM(F920)</f>
        <v>0</v>
      </c>
      <c r="G919" s="369">
        <f t="shared" si="661"/>
        <v>0</v>
      </c>
      <c r="H919" s="391">
        <f t="shared" si="661"/>
        <v>0</v>
      </c>
      <c r="I919" s="392">
        <f t="shared" si="661"/>
        <v>0</v>
      </c>
      <c r="J919" s="392">
        <f t="shared" si="661"/>
        <v>0</v>
      </c>
      <c r="K919" s="104">
        <f t="shared" si="593"/>
        <v>0</v>
      </c>
      <c r="L919" s="104">
        <f t="shared" si="594"/>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35"/>
      <c r="B920" s="336"/>
      <c r="C920" s="707" t="s">
        <v>707</v>
      </c>
      <c r="D920" s="338"/>
      <c r="E920" s="361">
        <v>0</v>
      </c>
      <c r="F920" s="361"/>
      <c r="G920" s="559">
        <f>SUM(F920,E920)</f>
        <v>0</v>
      </c>
      <c r="H920" s="495"/>
      <c r="I920" s="496"/>
      <c r="J920" s="496"/>
      <c r="K920" s="104">
        <f t="shared" si="593"/>
        <v>0</v>
      </c>
      <c r="L920" s="104">
        <f t="shared" si="594"/>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87" t="s">
        <v>873</v>
      </c>
      <c r="B921" s="288"/>
      <c r="C921" s="289"/>
      <c r="D921" s="290"/>
      <c r="E921" s="315">
        <v>209297.19999999998</v>
      </c>
      <c r="F921" s="316">
        <f t="shared" ref="F921:J921" si="662">SUM(F926,F965,F922)</f>
        <v>-97</v>
      </c>
      <c r="G921" s="293">
        <f t="shared" si="662"/>
        <v>209200.19999999998</v>
      </c>
      <c r="H921" s="294">
        <f t="shared" si="662"/>
        <v>0</v>
      </c>
      <c r="I921" s="295">
        <f t="shared" si="662"/>
        <v>12018</v>
      </c>
      <c r="J921" s="295">
        <f t="shared" si="662"/>
        <v>0</v>
      </c>
      <c r="K921" s="104">
        <f t="shared" si="593"/>
        <v>418400.39999999997</v>
      </c>
      <c r="L921" s="104">
        <f t="shared" si="594"/>
        <v>209200.19999999998</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287" t="s">
        <v>874</v>
      </c>
      <c r="B922" s="288"/>
      <c r="C922" s="289"/>
      <c r="D922" s="560"/>
      <c r="E922" s="315">
        <v>0</v>
      </c>
      <c r="F922" s="316">
        <f t="shared" ref="F922:J922" si="663">SUM(F923:F924)</f>
        <v>0</v>
      </c>
      <c r="G922" s="293">
        <f t="shared" si="663"/>
        <v>0</v>
      </c>
      <c r="H922" s="294">
        <f t="shared" si="663"/>
        <v>0</v>
      </c>
      <c r="I922" s="295">
        <f t="shared" si="663"/>
        <v>0</v>
      </c>
      <c r="J922" s="295">
        <f t="shared" si="663"/>
        <v>0</v>
      </c>
      <c r="K922" s="104">
        <f t="shared" si="593"/>
        <v>0</v>
      </c>
      <c r="L922" s="104">
        <f t="shared" si="594"/>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2"/>
      <c r="B923" s="403" t="s">
        <v>706</v>
      </c>
      <c r="C923" s="404"/>
      <c r="D923" s="405"/>
      <c r="E923" s="511">
        <v>0</v>
      </c>
      <c r="F923" s="512"/>
      <c r="G923" s="408">
        <f t="shared" ref="G923:G924" si="664">SUM(F923,E923)</f>
        <v>0</v>
      </c>
      <c r="H923" s="514"/>
      <c r="I923" s="515"/>
      <c r="J923" s="515"/>
      <c r="K923" s="104">
        <f t="shared" si="593"/>
        <v>0</v>
      </c>
      <c r="L923" s="104">
        <f t="shared" si="594"/>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402"/>
      <c r="B924" s="403" t="s">
        <v>707</v>
      </c>
      <c r="C924" s="404"/>
      <c r="D924" s="405"/>
      <c r="E924" s="406">
        <v>0</v>
      </c>
      <c r="F924" s="407"/>
      <c r="G924" s="408">
        <f t="shared" si="664"/>
        <v>0</v>
      </c>
      <c r="H924" s="543">
        <f t="shared" ref="H924:J924" si="665">ROUND(F924*H$7, )</f>
        <v>0</v>
      </c>
      <c r="I924" s="544">
        <f t="shared" si="665"/>
        <v>0</v>
      </c>
      <c r="J924" s="544">
        <f t="shared" si="665"/>
        <v>0</v>
      </c>
      <c r="K924" s="104">
        <f t="shared" si="593"/>
        <v>0</v>
      </c>
      <c r="L924" s="104">
        <f t="shared" si="594"/>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96" t="s">
        <v>875</v>
      </c>
      <c r="B925" s="397"/>
      <c r="C925" s="398"/>
      <c r="D925" s="401"/>
      <c r="E925" s="321">
        <v>0</v>
      </c>
      <c r="F925" s="322">
        <f t="shared" ref="F925:J925" si="666">SUM(F923:F924)</f>
        <v>0</v>
      </c>
      <c r="G925" s="323">
        <f t="shared" si="666"/>
        <v>0</v>
      </c>
      <c r="H925" s="500">
        <f t="shared" si="666"/>
        <v>0</v>
      </c>
      <c r="I925" s="501">
        <f t="shared" si="666"/>
        <v>0</v>
      </c>
      <c r="J925" s="501">
        <f t="shared" si="666"/>
        <v>0</v>
      </c>
      <c r="K925" s="104">
        <f t="shared" si="593"/>
        <v>0</v>
      </c>
      <c r="L925" s="104">
        <f t="shared" si="594"/>
        <v>0</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87" t="s">
        <v>876</v>
      </c>
      <c r="B926" s="288"/>
      <c r="C926" s="289"/>
      <c r="D926" s="290"/>
      <c r="E926" s="315">
        <v>204036.69999999998</v>
      </c>
      <c r="F926" s="316">
        <f t="shared" ref="F926:G926" si="667">SUM(F930,F958, )</f>
        <v>0</v>
      </c>
      <c r="G926" s="293">
        <f t="shared" si="667"/>
        <v>204036.69999999998</v>
      </c>
      <c r="H926" s="294">
        <f t="shared" ref="H926:J926" si="668">SUM(H930,H958,H962)</f>
        <v>0</v>
      </c>
      <c r="I926" s="295">
        <f t="shared" si="668"/>
        <v>12018</v>
      </c>
      <c r="J926" s="295">
        <f t="shared" si="668"/>
        <v>0</v>
      </c>
      <c r="K926" s="104">
        <f t="shared" si="593"/>
        <v>408073.39999999997</v>
      </c>
      <c r="L926" s="104">
        <f t="shared" si="594"/>
        <v>204036.69999999998</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2"/>
      <c r="B927" s="373" t="s">
        <v>725</v>
      </c>
      <c r="C927" s="374"/>
      <c r="D927" s="375"/>
      <c r="E927" s="376">
        <v>204036.7</v>
      </c>
      <c r="F927" s="377">
        <f t="shared" ref="F927:J927" si="669">SUM(F928:F929)</f>
        <v>0</v>
      </c>
      <c r="G927" s="378">
        <f t="shared" si="669"/>
        <v>204036.7</v>
      </c>
      <c r="H927" s="379">
        <f t="shared" si="669"/>
        <v>0</v>
      </c>
      <c r="I927" s="380">
        <f t="shared" si="669"/>
        <v>5544</v>
      </c>
      <c r="J927" s="380">
        <f t="shared" si="669"/>
        <v>0</v>
      </c>
      <c r="K927" s="104">
        <f t="shared" si="593"/>
        <v>408073.4</v>
      </c>
      <c r="L927" s="104">
        <f t="shared" si="594"/>
        <v>204036.7</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2"/>
      <c r="B928" s="373" t="s">
        <v>706</v>
      </c>
      <c r="C928" s="374"/>
      <c r="D928" s="375"/>
      <c r="E928" s="561">
        <v>35935.300000000003</v>
      </c>
      <c r="F928" s="562">
        <f t="shared" ref="F928:G928" si="670">SUM(F934,F960,F963,F952)</f>
        <v>0</v>
      </c>
      <c r="G928" s="378">
        <f t="shared" si="670"/>
        <v>35935.300000000003</v>
      </c>
      <c r="H928" s="379">
        <f t="shared" ref="H928:J928" si="671">SUM(H934,H960,H963)</f>
        <v>0</v>
      </c>
      <c r="I928" s="380">
        <f t="shared" si="671"/>
        <v>0</v>
      </c>
      <c r="J928" s="380">
        <f t="shared" si="671"/>
        <v>0</v>
      </c>
      <c r="K928" s="104">
        <f t="shared" si="593"/>
        <v>71870.600000000006</v>
      </c>
      <c r="L928" s="104">
        <f t="shared" si="594"/>
        <v>35935.300000000003</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72"/>
      <c r="B929" s="373" t="s">
        <v>707</v>
      </c>
      <c r="C929" s="374"/>
      <c r="D929" s="375"/>
      <c r="E929" s="561">
        <v>168101.4</v>
      </c>
      <c r="F929" s="562">
        <f t="shared" ref="F929:J929" si="672">SUM(F939,F953,F961,F957,F955,F964)</f>
        <v>0</v>
      </c>
      <c r="G929" s="378">
        <f t="shared" si="672"/>
        <v>168101.4</v>
      </c>
      <c r="H929" s="379">
        <f t="shared" si="672"/>
        <v>0</v>
      </c>
      <c r="I929" s="380">
        <f t="shared" si="672"/>
        <v>5544</v>
      </c>
      <c r="J929" s="380">
        <f t="shared" si="672"/>
        <v>0</v>
      </c>
      <c r="K929" s="104">
        <f t="shared" si="593"/>
        <v>336202.8</v>
      </c>
      <c r="L929" s="104">
        <f t="shared" si="594"/>
        <v>168101.4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96" t="s">
        <v>877</v>
      </c>
      <c r="B930" s="397"/>
      <c r="C930" s="398"/>
      <c r="D930" s="320"/>
      <c r="E930" s="321">
        <v>192325.69999999998</v>
      </c>
      <c r="F930" s="322">
        <f t="shared" ref="F930:J930" si="673">SUM(F931)</f>
        <v>0</v>
      </c>
      <c r="G930" s="323">
        <f t="shared" si="673"/>
        <v>192325.69999999998</v>
      </c>
      <c r="H930" s="324">
        <f t="shared" si="673"/>
        <v>0</v>
      </c>
      <c r="I930" s="325">
        <f t="shared" si="673"/>
        <v>0</v>
      </c>
      <c r="J930" s="325">
        <f t="shared" si="673"/>
        <v>0</v>
      </c>
      <c r="K930" s="104">
        <f t="shared" si="593"/>
        <v>384651.39999999997</v>
      </c>
      <c r="L930" s="104">
        <f t="shared" si="594"/>
        <v>192325.69999999998</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26" t="s">
        <v>878</v>
      </c>
      <c r="B931" s="327"/>
      <c r="C931" s="328"/>
      <c r="D931" s="329">
        <v>84020301</v>
      </c>
      <c r="E931" s="330">
        <v>192325.69999999998</v>
      </c>
      <c r="F931" s="331">
        <f t="shared" ref="F931:J931" si="674">SUM(F933,F943,F954,F956)</f>
        <v>0</v>
      </c>
      <c r="G931" s="332">
        <f t="shared" si="674"/>
        <v>192325.69999999998</v>
      </c>
      <c r="H931" s="333">
        <f t="shared" si="674"/>
        <v>0</v>
      </c>
      <c r="I931" s="334">
        <f t="shared" si="674"/>
        <v>0</v>
      </c>
      <c r="J931" s="334">
        <f t="shared" si="674"/>
        <v>0</v>
      </c>
      <c r="K931" s="104">
        <f t="shared" si="593"/>
        <v>384651.39999999997</v>
      </c>
      <c r="L931" s="104">
        <f t="shared" si="594"/>
        <v>192325.69999999998</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t="s">
        <v>717</v>
      </c>
      <c r="B932" s="336"/>
      <c r="C932" s="707"/>
      <c r="D932" s="338"/>
      <c r="E932" s="339"/>
      <c r="F932" s="340"/>
      <c r="G932" s="341"/>
      <c r="H932" s="342">
        <f t="shared" ref="H932:J932" si="675">ROUND(F932*H$7, )</f>
        <v>0</v>
      </c>
      <c r="I932" s="343">
        <f t="shared" si="675"/>
        <v>0</v>
      </c>
      <c r="J932" s="343">
        <f t="shared" si="675"/>
        <v>0</v>
      </c>
      <c r="K932" s="104">
        <f t="shared" si="593"/>
        <v>0</v>
      </c>
      <c r="L932" s="104">
        <f t="shared" si="594"/>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17" t="s">
        <v>879</v>
      </c>
      <c r="B933" s="318"/>
      <c r="C933" s="319"/>
      <c r="D933" s="320"/>
      <c r="E933" s="321">
        <v>157197.69999999998</v>
      </c>
      <c r="F933" s="322">
        <f t="shared" ref="F933:J933" si="676">SUM(F939,F934)</f>
        <v>0</v>
      </c>
      <c r="G933" s="323">
        <f t="shared" si="676"/>
        <v>157197.69999999998</v>
      </c>
      <c r="H933" s="324">
        <f t="shared" si="676"/>
        <v>0</v>
      </c>
      <c r="I933" s="325">
        <f t="shared" si="676"/>
        <v>0</v>
      </c>
      <c r="J933" s="325">
        <f t="shared" si="676"/>
        <v>0</v>
      </c>
      <c r="K933" s="104">
        <f t="shared" si="593"/>
        <v>314395.39999999997</v>
      </c>
      <c r="L933" s="104">
        <f t="shared" si="594"/>
        <v>157197.69999999998</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707" t="s">
        <v>706</v>
      </c>
      <c r="D934" s="344"/>
      <c r="E934" s="345">
        <v>29377.3</v>
      </c>
      <c r="F934" s="346">
        <f t="shared" ref="F934:J934" si="677">SUM(F936:F938)</f>
        <v>0</v>
      </c>
      <c r="G934" s="442">
        <f t="shared" si="677"/>
        <v>29377.3</v>
      </c>
      <c r="H934" s="347">
        <f t="shared" si="677"/>
        <v>0</v>
      </c>
      <c r="I934" s="348">
        <f t="shared" si="677"/>
        <v>0</v>
      </c>
      <c r="J934" s="348">
        <f t="shared" si="677"/>
        <v>0</v>
      </c>
      <c r="K934" s="104">
        <f t="shared" si="593"/>
        <v>58754.6</v>
      </c>
      <c r="L934" s="104">
        <f t="shared" si="594"/>
        <v>29377.3</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hidden="1" customHeight="1" x14ac:dyDescent="0.2">
      <c r="A935" s="335"/>
      <c r="B935" s="336"/>
      <c r="C935" s="707" t="s">
        <v>705</v>
      </c>
      <c r="D935" s="338"/>
      <c r="E935" s="345"/>
      <c r="F935" s="346"/>
      <c r="G935" s="341"/>
      <c r="H935" s="563">
        <f t="shared" ref="H935:J938" si="678">ROUND(F935*H$7, )</f>
        <v>0</v>
      </c>
      <c r="I935" s="564">
        <f t="shared" si="678"/>
        <v>0</v>
      </c>
      <c r="J935" s="564">
        <f t="shared" si="678"/>
        <v>0</v>
      </c>
      <c r="K935" s="104">
        <f t="shared" si="593"/>
        <v>0</v>
      </c>
      <c r="L935" s="104">
        <f t="shared" si="594"/>
        <v>0</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707" t="s">
        <v>880</v>
      </c>
      <c r="D936" s="344"/>
      <c r="E936" s="166">
        <v>24928.7</v>
      </c>
      <c r="F936" s="167"/>
      <c r="G936" s="341">
        <f t="shared" ref="G936:G942" si="679">SUM(F936,E936)</f>
        <v>24928.7</v>
      </c>
      <c r="H936" s="349">
        <f t="shared" si="678"/>
        <v>0</v>
      </c>
      <c r="I936" s="350">
        <f t="shared" ref="I936:I938" si="680">ROUND(F936*I$7, )</f>
        <v>0</v>
      </c>
      <c r="J936" s="350">
        <f t="shared" ref="J936:J938" si="681">ROUND(F936*J$7, )</f>
        <v>0</v>
      </c>
      <c r="K936" s="104">
        <f t="shared" si="593"/>
        <v>49857.4</v>
      </c>
      <c r="L936" s="104">
        <f t="shared" si="594"/>
        <v>24928.7</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707" t="s">
        <v>881</v>
      </c>
      <c r="D937" s="344"/>
      <c r="E937" s="166">
        <v>3.6</v>
      </c>
      <c r="F937" s="167"/>
      <c r="G937" s="341">
        <f t="shared" si="679"/>
        <v>3.6</v>
      </c>
      <c r="H937" s="349">
        <f t="shared" si="678"/>
        <v>0</v>
      </c>
      <c r="I937" s="350">
        <f t="shared" si="680"/>
        <v>0</v>
      </c>
      <c r="J937" s="350">
        <f t="shared" si="681"/>
        <v>0</v>
      </c>
      <c r="K937" s="104">
        <f t="shared" si="593"/>
        <v>7.2</v>
      </c>
      <c r="L937" s="104">
        <f t="shared" si="594"/>
        <v>3.6</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5"/>
      <c r="B938" s="336"/>
      <c r="C938" s="707" t="s">
        <v>882</v>
      </c>
      <c r="D938" s="344"/>
      <c r="E938" s="166">
        <v>4445</v>
      </c>
      <c r="F938" s="167"/>
      <c r="G938" s="341">
        <f t="shared" si="679"/>
        <v>4445</v>
      </c>
      <c r="H938" s="349">
        <f t="shared" si="678"/>
        <v>0</v>
      </c>
      <c r="I938" s="350">
        <f t="shared" si="680"/>
        <v>0</v>
      </c>
      <c r="J938" s="350">
        <f t="shared" si="681"/>
        <v>0</v>
      </c>
      <c r="K938" s="104">
        <f t="shared" si="593"/>
        <v>8890</v>
      </c>
      <c r="L938" s="104">
        <f t="shared" si="594"/>
        <v>4445</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5"/>
      <c r="B939" s="336"/>
      <c r="C939" s="707" t="s">
        <v>707</v>
      </c>
      <c r="D939" s="344"/>
      <c r="E939" s="166">
        <v>127820.4</v>
      </c>
      <c r="F939" s="167">
        <f>SUM(F940:F942)</f>
        <v>0</v>
      </c>
      <c r="G939" s="341">
        <f t="shared" si="679"/>
        <v>127820.4</v>
      </c>
      <c r="H939" s="349"/>
      <c r="I939" s="350"/>
      <c r="J939" s="350"/>
      <c r="K939" s="104">
        <f t="shared" si="593"/>
        <v>255640.8</v>
      </c>
      <c r="L939" s="104">
        <f t="shared" si="594"/>
        <v>127820.4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35"/>
      <c r="B940" s="336"/>
      <c r="C940" s="707" t="s">
        <v>883</v>
      </c>
      <c r="D940" s="344"/>
      <c r="E940" s="166">
        <v>127820.4</v>
      </c>
      <c r="F940" s="167"/>
      <c r="G940" s="341">
        <f t="shared" si="679"/>
        <v>127820.4</v>
      </c>
      <c r="H940" s="349"/>
      <c r="I940" s="350"/>
      <c r="J940" s="350"/>
      <c r="K940" s="104">
        <f t="shared" si="593"/>
        <v>255640.8</v>
      </c>
      <c r="L940" s="104">
        <f t="shared" si="594"/>
        <v>127820.4</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5"/>
      <c r="B941" s="336"/>
      <c r="C941" s="707" t="s">
        <v>884</v>
      </c>
      <c r="D941" s="338"/>
      <c r="E941" s="166">
        <v>0</v>
      </c>
      <c r="F941" s="167"/>
      <c r="G941" s="341">
        <f t="shared" si="679"/>
        <v>0</v>
      </c>
      <c r="H941" s="349"/>
      <c r="I941" s="350"/>
      <c r="J941" s="350"/>
      <c r="K941" s="104">
        <f t="shared" si="593"/>
        <v>0</v>
      </c>
      <c r="L941" s="104">
        <f t="shared" si="594"/>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35"/>
      <c r="B942" s="336"/>
      <c r="C942" s="707" t="s">
        <v>885</v>
      </c>
      <c r="D942" s="338"/>
      <c r="E942" s="166">
        <v>0</v>
      </c>
      <c r="F942" s="167"/>
      <c r="G942" s="341">
        <f t="shared" si="679"/>
        <v>0</v>
      </c>
      <c r="H942" s="349"/>
      <c r="I942" s="350"/>
      <c r="J942" s="350"/>
      <c r="K942" s="104">
        <f t="shared" si="593"/>
        <v>0</v>
      </c>
      <c r="L942" s="104">
        <f t="shared" si="594"/>
        <v>0</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24.75" customHeight="1" x14ac:dyDescent="0.2">
      <c r="A943" s="740" t="s">
        <v>785</v>
      </c>
      <c r="B943" s="739"/>
      <c r="C943" s="741"/>
      <c r="D943" s="366" t="s">
        <v>886</v>
      </c>
      <c r="E943" s="321">
        <v>35128</v>
      </c>
      <c r="F943" s="322">
        <f t="shared" ref="F943:G943" si="682">SUM(F952:F953)</f>
        <v>0</v>
      </c>
      <c r="G943" s="323">
        <f t="shared" si="682"/>
        <v>35128</v>
      </c>
      <c r="H943" s="399">
        <f t="shared" ref="H943:J943" si="683">SUM(H953)</f>
        <v>0</v>
      </c>
      <c r="I943" s="400">
        <f t="shared" si="683"/>
        <v>0</v>
      </c>
      <c r="J943" s="400">
        <f t="shared" si="683"/>
        <v>0</v>
      </c>
      <c r="K943" s="104">
        <f t="shared" si="593"/>
        <v>70256</v>
      </c>
      <c r="L943" s="104">
        <f t="shared" si="594"/>
        <v>35128</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66.75" customHeight="1" x14ac:dyDescent="0.2">
      <c r="A944" s="565"/>
      <c r="B944" s="566"/>
      <c r="C944" s="353" t="s">
        <v>887</v>
      </c>
      <c r="D944" s="448"/>
      <c r="E944" s="345">
        <v>34843</v>
      </c>
      <c r="F944" s="346"/>
      <c r="G944" s="481">
        <f t="shared" ref="G944:G952" si="684">SUM(F944,E944)</f>
        <v>34843</v>
      </c>
      <c r="H944" s="482"/>
      <c r="I944" s="483"/>
      <c r="J944" s="483"/>
      <c r="K944" s="104">
        <f t="shared" si="593"/>
        <v>69686</v>
      </c>
      <c r="L944" s="104">
        <f t="shared" si="594"/>
        <v>34843</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51" customHeight="1" x14ac:dyDescent="0.2">
      <c r="A945" s="565"/>
      <c r="B945" s="566"/>
      <c r="C945" s="353" t="s">
        <v>888</v>
      </c>
      <c r="D945" s="448"/>
      <c r="E945" s="345">
        <v>192.5</v>
      </c>
      <c r="F945" s="346">
        <f>SUM(F946:F947)</f>
        <v>0</v>
      </c>
      <c r="G945" s="481">
        <f t="shared" si="684"/>
        <v>192.5</v>
      </c>
      <c r="H945" s="482"/>
      <c r="I945" s="483"/>
      <c r="J945" s="483"/>
      <c r="K945" s="104">
        <f t="shared" si="593"/>
        <v>385</v>
      </c>
      <c r="L945" s="104">
        <f t="shared" si="594"/>
        <v>192.5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5">
        <v>1.5</v>
      </c>
      <c r="F946" s="346"/>
      <c r="G946" s="481">
        <f t="shared" si="684"/>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5">
        <v>191</v>
      </c>
      <c r="F947" s="346"/>
      <c r="G947" s="481">
        <f t="shared" si="684"/>
        <v>191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76.5" customHeight="1" x14ac:dyDescent="0.2">
      <c r="A948" s="565"/>
      <c r="B948" s="566"/>
      <c r="C948" s="353" t="s">
        <v>890</v>
      </c>
      <c r="D948" s="448"/>
      <c r="E948" s="345">
        <v>92.5</v>
      </c>
      <c r="F948" s="346">
        <f>SUM(F949:F950)</f>
        <v>0</v>
      </c>
      <c r="G948" s="481">
        <f t="shared" si="684"/>
        <v>92.5</v>
      </c>
      <c r="H948" s="482"/>
      <c r="I948" s="483"/>
      <c r="J948" s="483"/>
      <c r="K948" s="104">
        <f>SUM(E948:G948)</f>
        <v>185</v>
      </c>
      <c r="L948" s="104">
        <f>IF(G948&lt;&gt;0,G948,0)</f>
        <v>92.5</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5"/>
      <c r="B949" s="566"/>
      <c r="C949" s="353" t="s">
        <v>788</v>
      </c>
      <c r="D949" s="448"/>
      <c r="E949" s="345">
        <v>1.5</v>
      </c>
      <c r="F949" s="346"/>
      <c r="G949" s="481">
        <f t="shared" si="684"/>
        <v>1.5</v>
      </c>
      <c r="H949" s="482"/>
      <c r="I949" s="483"/>
      <c r="J949" s="483"/>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565"/>
      <c r="B950" s="566"/>
      <c r="C950" s="353" t="s">
        <v>889</v>
      </c>
      <c r="D950" s="448"/>
      <c r="E950" s="676">
        <v>91</v>
      </c>
      <c r="F950" s="676"/>
      <c r="G950" s="481">
        <f t="shared" si="684"/>
        <v>91</v>
      </c>
      <c r="H950" s="482"/>
      <c r="I950" s="483"/>
      <c r="J950" s="483"/>
      <c r="K950" s="104"/>
      <c r="L950" s="104"/>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89.25" hidden="1" customHeight="1" x14ac:dyDescent="0.2">
      <c r="A951" s="565"/>
      <c r="B951" s="566"/>
      <c r="C951" s="353" t="s">
        <v>891</v>
      </c>
      <c r="D951" s="448"/>
      <c r="E951" s="345">
        <v>0</v>
      </c>
      <c r="F951" s="346"/>
      <c r="G951" s="481">
        <f t="shared" si="684"/>
        <v>0</v>
      </c>
      <c r="H951" s="482"/>
      <c r="I951" s="483"/>
      <c r="J951" s="483"/>
      <c r="K951" s="104">
        <f t="shared" ref="K951:K988" si="685">SUM(E951:G951)</f>
        <v>0</v>
      </c>
      <c r="L951" s="104">
        <f t="shared" ref="L951:L982" si="686">IF(G951&lt;&gt;0,G951,0)</f>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5"/>
      <c r="B952" s="336"/>
      <c r="C952" s="707" t="s">
        <v>706</v>
      </c>
      <c r="D952" s="338"/>
      <c r="E952" s="677">
        <v>3</v>
      </c>
      <c r="F952" s="677">
        <f>SUM(F946,F949)</f>
        <v>0</v>
      </c>
      <c r="G952" s="341">
        <f t="shared" si="684"/>
        <v>3</v>
      </c>
      <c r="H952" s="342">
        <f t="shared" ref="H952:J952" si="687">ROUND(F952*H$7, )</f>
        <v>0</v>
      </c>
      <c r="I952" s="343">
        <f t="shared" si="687"/>
        <v>3</v>
      </c>
      <c r="J952" s="343">
        <f t="shared" si="687"/>
        <v>0</v>
      </c>
      <c r="K952" s="104">
        <f t="shared" si="685"/>
        <v>6</v>
      </c>
      <c r="L952" s="104">
        <f t="shared" si="686"/>
        <v>3</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335"/>
      <c r="B953" s="336"/>
      <c r="C953" s="707" t="s">
        <v>707</v>
      </c>
      <c r="D953" s="338"/>
      <c r="E953" s="166">
        <v>35125</v>
      </c>
      <c r="F953" s="167">
        <f t="shared" ref="F953:G953" si="688">SUM(F944,F947,F950,F951)</f>
        <v>0</v>
      </c>
      <c r="G953" s="195">
        <f t="shared" si="688"/>
        <v>35125</v>
      </c>
      <c r="H953" s="354"/>
      <c r="I953" s="355"/>
      <c r="J953" s="355"/>
      <c r="K953" s="104">
        <f t="shared" si="685"/>
        <v>70250</v>
      </c>
      <c r="L953" s="104">
        <f t="shared" si="686"/>
        <v>35125</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37.5" hidden="1" customHeight="1" x14ac:dyDescent="0.2">
      <c r="A954" s="742" t="s">
        <v>892</v>
      </c>
      <c r="B954" s="739"/>
      <c r="C954" s="741"/>
      <c r="D954" s="366"/>
      <c r="E954" s="367">
        <v>0</v>
      </c>
      <c r="F954" s="368">
        <f t="shared" ref="F954:G954" si="689">SUM(F955)</f>
        <v>0</v>
      </c>
      <c r="G954" s="490">
        <f t="shared" si="689"/>
        <v>0</v>
      </c>
      <c r="H954" s="458">
        <f t="shared" ref="H954:J961" si="690">ROUND(F954*H$7, )</f>
        <v>0</v>
      </c>
      <c r="I954" s="459">
        <f t="shared" si="690"/>
        <v>0</v>
      </c>
      <c r="J954" s="459">
        <f t="shared" si="690"/>
        <v>0</v>
      </c>
      <c r="K954" s="104">
        <f t="shared" si="685"/>
        <v>0</v>
      </c>
      <c r="L954" s="104">
        <f t="shared" si="68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35"/>
      <c r="B955" s="336"/>
      <c r="C955" s="707" t="s">
        <v>707</v>
      </c>
      <c r="D955" s="338"/>
      <c r="E955" s="339">
        <v>0</v>
      </c>
      <c r="F955" s="340"/>
      <c r="G955" s="341">
        <f>SUM(F955,E955)</f>
        <v>0</v>
      </c>
      <c r="H955" s="342">
        <f t="shared" si="690"/>
        <v>0</v>
      </c>
      <c r="I955" s="343">
        <f t="shared" si="690"/>
        <v>0</v>
      </c>
      <c r="J955" s="343">
        <f t="shared" si="690"/>
        <v>0</v>
      </c>
      <c r="K955" s="104">
        <f t="shared" si="685"/>
        <v>0</v>
      </c>
      <c r="L955" s="104">
        <f t="shared" si="686"/>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5" hidden="1" customHeight="1" x14ac:dyDescent="0.2">
      <c r="A956" s="743" t="s">
        <v>893</v>
      </c>
      <c r="B956" s="739"/>
      <c r="C956" s="741"/>
      <c r="D956" s="568"/>
      <c r="E956" s="569">
        <v>0</v>
      </c>
      <c r="F956" s="570">
        <f t="shared" ref="F956:G956" si="691">SUM(F957)</f>
        <v>0</v>
      </c>
      <c r="G956" s="490">
        <f t="shared" si="691"/>
        <v>0</v>
      </c>
      <c r="H956" s="571">
        <f t="shared" si="690"/>
        <v>0</v>
      </c>
      <c r="I956" s="572">
        <f t="shared" si="690"/>
        <v>0</v>
      </c>
      <c r="J956" s="572">
        <f t="shared" si="690"/>
        <v>0</v>
      </c>
      <c r="K956" s="104">
        <f t="shared" si="685"/>
        <v>0</v>
      </c>
      <c r="L956" s="104">
        <f t="shared" si="686"/>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35"/>
      <c r="B957" s="336"/>
      <c r="C957" s="707" t="s">
        <v>707</v>
      </c>
      <c r="D957" s="338"/>
      <c r="E957" s="345">
        <v>0</v>
      </c>
      <c r="F957" s="346"/>
      <c r="G957" s="341">
        <f>SUM(F957,E957)</f>
        <v>0</v>
      </c>
      <c r="H957" s="342">
        <f t="shared" si="690"/>
        <v>0</v>
      </c>
      <c r="I957" s="343">
        <f t="shared" si="690"/>
        <v>0</v>
      </c>
      <c r="J957" s="343">
        <f t="shared" si="690"/>
        <v>0</v>
      </c>
      <c r="K957" s="104">
        <f t="shared" si="685"/>
        <v>0</v>
      </c>
      <c r="L957" s="104">
        <f t="shared" si="686"/>
        <v>0</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t="s">
        <v>894</v>
      </c>
      <c r="B958" s="318"/>
      <c r="C958" s="319"/>
      <c r="D958" s="320"/>
      <c r="E958" s="321">
        <v>11711</v>
      </c>
      <c r="F958" s="322">
        <f t="shared" ref="F958:G958" si="692">SUM(F959,F962)</f>
        <v>0</v>
      </c>
      <c r="G958" s="323">
        <f t="shared" si="692"/>
        <v>11711</v>
      </c>
      <c r="H958" s="324">
        <f t="shared" si="690"/>
        <v>0</v>
      </c>
      <c r="I958" s="325">
        <f t="shared" si="690"/>
        <v>12018</v>
      </c>
      <c r="J958" s="325">
        <f t="shared" si="690"/>
        <v>0</v>
      </c>
      <c r="K958" s="104">
        <f t="shared" si="685"/>
        <v>23422</v>
      </c>
      <c r="L958" s="104">
        <f t="shared" si="686"/>
        <v>11711</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6" t="s">
        <v>895</v>
      </c>
      <c r="B959" s="327"/>
      <c r="C959" s="328"/>
      <c r="D959" s="329">
        <v>84020602</v>
      </c>
      <c r="E959" s="330">
        <v>13106</v>
      </c>
      <c r="F959" s="331">
        <f t="shared" ref="F959:G959" si="693">SUM(F960:F961)</f>
        <v>0</v>
      </c>
      <c r="G959" s="332">
        <f t="shared" si="693"/>
        <v>13106</v>
      </c>
      <c r="H959" s="333">
        <f t="shared" si="690"/>
        <v>0</v>
      </c>
      <c r="I959" s="334">
        <f t="shared" si="690"/>
        <v>13450</v>
      </c>
      <c r="J959" s="334">
        <f t="shared" si="690"/>
        <v>0</v>
      </c>
      <c r="K959" s="104">
        <f t="shared" si="685"/>
        <v>26212</v>
      </c>
      <c r="L959" s="104">
        <f t="shared" si="686"/>
        <v>13106</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5" customHeight="1" x14ac:dyDescent="0.25">
      <c r="A960" s="335"/>
      <c r="B960" s="336"/>
      <c r="C960" s="707" t="s">
        <v>706</v>
      </c>
      <c r="D960" s="344"/>
      <c r="E960" s="345">
        <v>7704</v>
      </c>
      <c r="F960" s="346"/>
      <c r="G960" s="341">
        <f t="shared" ref="G960:G961" si="694">SUM(F960,E960)</f>
        <v>7704</v>
      </c>
      <c r="H960" s="349">
        <f t="shared" si="690"/>
        <v>0</v>
      </c>
      <c r="I960" s="350">
        <f>ROUND(F960*I$7, )</f>
        <v>0</v>
      </c>
      <c r="J960" s="350">
        <f>ROUND(F960*J$7, )</f>
        <v>0</v>
      </c>
      <c r="K960" s="104">
        <f t="shared" si="685"/>
        <v>15408</v>
      </c>
      <c r="L960" s="104">
        <f t="shared" si="686"/>
        <v>7704</v>
      </c>
      <c r="M960" s="351">
        <v>0.1</v>
      </c>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707" t="s">
        <v>707</v>
      </c>
      <c r="D961" s="344"/>
      <c r="E961" s="345">
        <v>5402</v>
      </c>
      <c r="F961" s="346"/>
      <c r="G961" s="341">
        <f t="shared" si="694"/>
        <v>5402</v>
      </c>
      <c r="H961" s="349">
        <f t="shared" si="690"/>
        <v>0</v>
      </c>
      <c r="I961" s="350">
        <f t="shared" si="690"/>
        <v>5544</v>
      </c>
      <c r="J961" s="350">
        <f t="shared" si="690"/>
        <v>0</v>
      </c>
      <c r="K961" s="104">
        <f t="shared" si="685"/>
        <v>10804</v>
      </c>
      <c r="L961" s="104">
        <f t="shared" si="686"/>
        <v>5402</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17" t="s">
        <v>716</v>
      </c>
      <c r="B962" s="318"/>
      <c r="C962" s="319"/>
      <c r="D962" s="320">
        <v>84020602</v>
      </c>
      <c r="E962" s="367">
        <v>-1395</v>
      </c>
      <c r="F962" s="368">
        <f t="shared" ref="F962:J962" si="695">SUM(F963:F964)</f>
        <v>0</v>
      </c>
      <c r="G962" s="369">
        <f t="shared" si="695"/>
        <v>-1395</v>
      </c>
      <c r="H962" s="370">
        <f t="shared" si="695"/>
        <v>0</v>
      </c>
      <c r="I962" s="371">
        <f t="shared" si="695"/>
        <v>0</v>
      </c>
      <c r="J962" s="371">
        <f t="shared" si="695"/>
        <v>0</v>
      </c>
      <c r="K962" s="104">
        <f t="shared" si="685"/>
        <v>-2790</v>
      </c>
      <c r="L962" s="104">
        <f t="shared" si="686"/>
        <v>-1395</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5"/>
      <c r="B963" s="336"/>
      <c r="C963" s="707" t="s">
        <v>706</v>
      </c>
      <c r="D963" s="338"/>
      <c r="E963" s="345">
        <v>-1149</v>
      </c>
      <c r="F963" s="346"/>
      <c r="G963" s="341">
        <f t="shared" ref="G963:G964" si="696">SUM(F963,E963)</f>
        <v>-1149</v>
      </c>
      <c r="H963" s="347"/>
      <c r="I963" s="348"/>
      <c r="J963" s="348"/>
      <c r="K963" s="104">
        <f t="shared" si="685"/>
        <v>-2298</v>
      </c>
      <c r="L963" s="104">
        <f t="shared" si="686"/>
        <v>-1149</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35"/>
      <c r="B964" s="336"/>
      <c r="C964" s="707" t="s">
        <v>707</v>
      </c>
      <c r="D964" s="338"/>
      <c r="E964" s="345">
        <v>-246</v>
      </c>
      <c r="F964" s="346"/>
      <c r="G964" s="341">
        <f t="shared" si="696"/>
        <v>-246</v>
      </c>
      <c r="H964" s="347"/>
      <c r="I964" s="348"/>
      <c r="J964" s="348"/>
      <c r="K964" s="104">
        <f t="shared" si="685"/>
        <v>-492</v>
      </c>
      <c r="L964" s="104">
        <f t="shared" si="686"/>
        <v>-246</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287" t="s">
        <v>896</v>
      </c>
      <c r="B965" s="288"/>
      <c r="C965" s="289"/>
      <c r="D965" s="290"/>
      <c r="E965" s="315">
        <v>5260.5000000000009</v>
      </c>
      <c r="F965" s="316">
        <f t="shared" ref="F965:J965" si="697">SUM(F968,F975)</f>
        <v>-97</v>
      </c>
      <c r="G965" s="316">
        <f t="shared" si="697"/>
        <v>5163.5000000000009</v>
      </c>
      <c r="H965" s="573">
        <f t="shared" si="697"/>
        <v>0</v>
      </c>
      <c r="I965" s="574">
        <f t="shared" si="697"/>
        <v>0</v>
      </c>
      <c r="J965" s="574">
        <f t="shared" si="697"/>
        <v>0</v>
      </c>
      <c r="K965" s="104">
        <f t="shared" si="685"/>
        <v>10327.000000000002</v>
      </c>
      <c r="L965" s="104">
        <f t="shared" si="686"/>
        <v>5163.5000000000009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402"/>
      <c r="B966" s="403" t="s">
        <v>706</v>
      </c>
      <c r="C966" s="404"/>
      <c r="D966" s="405"/>
      <c r="E966" s="406">
        <v>0</v>
      </c>
      <c r="F966" s="407">
        <f>SUM(F970)</f>
        <v>0</v>
      </c>
      <c r="G966" s="408">
        <f>SUM(F966,E966)</f>
        <v>0</v>
      </c>
      <c r="H966" s="409">
        <f t="shared" ref="H966:J966" si="698">ROUND(F966*H$7, )</f>
        <v>0</v>
      </c>
      <c r="I966" s="410">
        <f t="shared" si="698"/>
        <v>0</v>
      </c>
      <c r="J966" s="410">
        <f t="shared" si="698"/>
        <v>0</v>
      </c>
      <c r="K966" s="104">
        <f t="shared" si="685"/>
        <v>0</v>
      </c>
      <c r="L966" s="104">
        <f t="shared" si="686"/>
        <v>0</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402"/>
      <c r="B967" s="403" t="s">
        <v>707</v>
      </c>
      <c r="C967" s="404"/>
      <c r="D967" s="510"/>
      <c r="E967" s="511">
        <v>5260.5000000000009</v>
      </c>
      <c r="F967" s="512">
        <f>SUM(F971,F973,F974,F977,F979)</f>
        <v>-97</v>
      </c>
      <c r="G967" s="513">
        <f>SUM(G971,G973,G974,G977,G979)</f>
        <v>5163.5000000000009</v>
      </c>
      <c r="H967" s="514">
        <f t="shared" ref="H967:J967" si="699">SUM(H969:H974,H977)</f>
        <v>0</v>
      </c>
      <c r="I967" s="515">
        <f t="shared" si="699"/>
        <v>0</v>
      </c>
      <c r="J967" s="515">
        <f t="shared" si="699"/>
        <v>0</v>
      </c>
      <c r="K967" s="104">
        <f t="shared" si="685"/>
        <v>10327.000000000002</v>
      </c>
      <c r="L967" s="104">
        <f t="shared" si="686"/>
        <v>5163.5000000000009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t="s">
        <v>897</v>
      </c>
      <c r="B968" s="318"/>
      <c r="C968" s="319"/>
      <c r="D968" s="320"/>
      <c r="E968" s="321">
        <v>5260.5000000000009</v>
      </c>
      <c r="F968" s="322">
        <f>SUM(F969,F972,F974)</f>
        <v>-97</v>
      </c>
      <c r="G968" s="323">
        <f>SUM(G969,G972,G974)</f>
        <v>5163.5000000000009</v>
      </c>
      <c r="H968" s="399">
        <f t="shared" ref="H968:J968" si="700">SUM(H969,H974)</f>
        <v>0</v>
      </c>
      <c r="I968" s="400">
        <f t="shared" si="700"/>
        <v>0</v>
      </c>
      <c r="J968" s="400">
        <f t="shared" si="700"/>
        <v>0</v>
      </c>
      <c r="K968" s="104">
        <f t="shared" si="685"/>
        <v>10327.000000000002</v>
      </c>
      <c r="L968" s="104">
        <f t="shared" si="686"/>
        <v>5163.5000000000009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75" t="s">
        <v>897</v>
      </c>
      <c r="B969" s="576"/>
      <c r="C969" s="577"/>
      <c r="D969" s="344" t="s">
        <v>898</v>
      </c>
      <c r="E969" s="345">
        <v>5260.5000000000009</v>
      </c>
      <c r="F969" s="346">
        <f t="shared" ref="F969:J969" si="701">SUM(F971,F970)</f>
        <v>0</v>
      </c>
      <c r="G969" s="442">
        <f t="shared" si="701"/>
        <v>5260.5000000000009</v>
      </c>
      <c r="H969" s="347">
        <f t="shared" si="701"/>
        <v>0</v>
      </c>
      <c r="I969" s="348">
        <f t="shared" si="701"/>
        <v>0</v>
      </c>
      <c r="J969" s="348">
        <f t="shared" si="701"/>
        <v>0</v>
      </c>
      <c r="K969" s="104">
        <f t="shared" si="685"/>
        <v>10521.000000000002</v>
      </c>
      <c r="L969" s="104">
        <f t="shared" si="686"/>
        <v>5260.5000000000009</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575"/>
      <c r="B970" s="576"/>
      <c r="C970" s="577" t="s">
        <v>706</v>
      </c>
      <c r="D970" s="578"/>
      <c r="E970" s="345">
        <v>0</v>
      </c>
      <c r="F970" s="346"/>
      <c r="G970" s="341">
        <f t="shared" ref="G970:G974" si="702">SUM(F970,E970)</f>
        <v>0</v>
      </c>
      <c r="H970" s="349"/>
      <c r="I970" s="350"/>
      <c r="J970" s="350"/>
      <c r="K970" s="104">
        <f t="shared" si="685"/>
        <v>0</v>
      </c>
      <c r="L970" s="104">
        <f t="shared" si="686"/>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575"/>
      <c r="B971" s="576"/>
      <c r="C971" s="577" t="s">
        <v>707</v>
      </c>
      <c r="D971" s="579"/>
      <c r="E971" s="345">
        <v>5260.5000000000009</v>
      </c>
      <c r="F971" s="346"/>
      <c r="G971" s="341">
        <f t="shared" si="702"/>
        <v>5260.5000000000009</v>
      </c>
      <c r="H971" s="349"/>
      <c r="I971" s="350"/>
      <c r="J971" s="350"/>
      <c r="K971" s="104">
        <f t="shared" si="685"/>
        <v>10521.000000000002</v>
      </c>
      <c r="L971" s="104">
        <f t="shared" si="686"/>
        <v>5260.5000000000009</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17" t="s">
        <v>716</v>
      </c>
      <c r="B972" s="318"/>
      <c r="C972" s="319"/>
      <c r="D972" s="320">
        <v>870250</v>
      </c>
      <c r="E972" s="367">
        <v>0</v>
      </c>
      <c r="F972" s="368">
        <f t="shared" ref="F972:J972" si="703">SUM(F973)</f>
        <v>-97</v>
      </c>
      <c r="G972" s="369">
        <f t="shared" si="703"/>
        <v>-97</v>
      </c>
      <c r="H972" s="370">
        <f t="shared" si="703"/>
        <v>0</v>
      </c>
      <c r="I972" s="371">
        <f t="shared" si="703"/>
        <v>0</v>
      </c>
      <c r="J972" s="371">
        <f t="shared" si="703"/>
        <v>0</v>
      </c>
      <c r="K972" s="104">
        <f t="shared" ref="K972:K973" si="704">SUM(E972:G972)</f>
        <v>-194</v>
      </c>
      <c r="L972" s="104">
        <f t="shared" si="686"/>
        <v>-97</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335"/>
      <c r="B973" s="336"/>
      <c r="C973" s="707" t="s">
        <v>707</v>
      </c>
      <c r="D973" s="338"/>
      <c r="E973" s="345">
        <v>0</v>
      </c>
      <c r="F973" s="346">
        <v>-97</v>
      </c>
      <c r="G973" s="341">
        <f>SUM(F973,E973)</f>
        <v>-97</v>
      </c>
      <c r="H973" s="347"/>
      <c r="I973" s="348"/>
      <c r="J973" s="348"/>
      <c r="K973" s="104">
        <f t="shared" si="704"/>
        <v>-194</v>
      </c>
      <c r="L973" s="104">
        <f t="shared" si="686"/>
        <v>-97</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575" t="s">
        <v>899</v>
      </c>
      <c r="B974" s="576"/>
      <c r="C974" s="577"/>
      <c r="D974" s="578"/>
      <c r="E974" s="345">
        <v>0</v>
      </c>
      <c r="F974" s="346"/>
      <c r="G974" s="341">
        <f t="shared" si="702"/>
        <v>0</v>
      </c>
      <c r="H974" s="349">
        <f t="shared" ref="H974:J974" si="705">ROUND(F974*H$7, )</f>
        <v>0</v>
      </c>
      <c r="I974" s="350">
        <f t="shared" si="705"/>
        <v>0</v>
      </c>
      <c r="J974" s="350">
        <f t="shared" si="705"/>
        <v>0</v>
      </c>
      <c r="K974" s="104">
        <f t="shared" si="685"/>
        <v>0</v>
      </c>
      <c r="L974" s="104">
        <f t="shared" si="68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317" t="s">
        <v>900</v>
      </c>
      <c r="B975" s="318"/>
      <c r="C975" s="319"/>
      <c r="D975" s="366">
        <v>870205</v>
      </c>
      <c r="E975" s="321">
        <v>0</v>
      </c>
      <c r="F975" s="699">
        <f t="shared" ref="F975:G975" si="706">SUM(F976,F978)</f>
        <v>0</v>
      </c>
      <c r="G975" s="323">
        <f t="shared" si="706"/>
        <v>0</v>
      </c>
      <c r="H975" s="324">
        <f t="shared" ref="H975:J975" si="707">SUM(H976)</f>
        <v>0</v>
      </c>
      <c r="I975" s="325">
        <f t="shared" si="707"/>
        <v>0</v>
      </c>
      <c r="J975" s="325">
        <f t="shared" si="707"/>
        <v>0</v>
      </c>
      <c r="K975" s="104">
        <f t="shared" si="685"/>
        <v>0</v>
      </c>
      <c r="L975" s="104">
        <f t="shared" si="686"/>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35"/>
      <c r="B976" s="360" t="s">
        <v>901</v>
      </c>
      <c r="C976" s="707"/>
      <c r="D976" s="338"/>
      <c r="E976" s="345">
        <v>0</v>
      </c>
      <c r="F976" s="346">
        <f t="shared" ref="F976:J976" si="708">SUM(F977)</f>
        <v>0</v>
      </c>
      <c r="G976" s="442">
        <f t="shared" si="708"/>
        <v>0</v>
      </c>
      <c r="H976" s="349">
        <f t="shared" si="708"/>
        <v>0</v>
      </c>
      <c r="I976" s="350">
        <f t="shared" si="708"/>
        <v>0</v>
      </c>
      <c r="J976" s="350">
        <f t="shared" si="708"/>
        <v>0</v>
      </c>
      <c r="K976" s="104">
        <f t="shared" si="685"/>
        <v>0</v>
      </c>
      <c r="L976" s="104">
        <f t="shared" si="68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575"/>
      <c r="B977" s="576"/>
      <c r="C977" s="707" t="s">
        <v>902</v>
      </c>
      <c r="D977" s="578"/>
      <c r="E977" s="345">
        <v>0</v>
      </c>
      <c r="F977" s="346"/>
      <c r="G977" s="341">
        <f>SUM(F977,E977)</f>
        <v>0</v>
      </c>
      <c r="H977" s="349"/>
      <c r="I977" s="350"/>
      <c r="J977" s="350"/>
      <c r="K977" s="104">
        <f t="shared" si="685"/>
        <v>0</v>
      </c>
      <c r="L977" s="104">
        <f t="shared" si="686"/>
        <v>0</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t="s">
        <v>716</v>
      </c>
      <c r="B978" s="318"/>
      <c r="C978" s="319"/>
      <c r="D978" s="320">
        <v>870250</v>
      </c>
      <c r="E978" s="367">
        <v>0</v>
      </c>
      <c r="F978" s="368">
        <f t="shared" ref="F978:J978" si="709">SUM(F979)</f>
        <v>0</v>
      </c>
      <c r="G978" s="369">
        <f t="shared" si="709"/>
        <v>0</v>
      </c>
      <c r="H978" s="370">
        <f t="shared" si="709"/>
        <v>0</v>
      </c>
      <c r="I978" s="371">
        <f t="shared" si="709"/>
        <v>0</v>
      </c>
      <c r="J978" s="371">
        <f t="shared" si="709"/>
        <v>0</v>
      </c>
      <c r="K978" s="104">
        <f t="shared" si="685"/>
        <v>0</v>
      </c>
      <c r="L978" s="104">
        <f t="shared" si="686"/>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335"/>
      <c r="B979" s="336"/>
      <c r="C979" s="707" t="s">
        <v>707</v>
      </c>
      <c r="D979" s="338"/>
      <c r="E979" s="345">
        <v>0</v>
      </c>
      <c r="F979" s="346"/>
      <c r="G979" s="341">
        <f>SUM(F979,E979)</f>
        <v>0</v>
      </c>
      <c r="H979" s="347"/>
      <c r="I979" s="348"/>
      <c r="J979" s="348"/>
      <c r="K979" s="104">
        <f t="shared" si="685"/>
        <v>0</v>
      </c>
      <c r="L979" s="104">
        <f t="shared" si="686"/>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580" t="s">
        <v>903</v>
      </c>
      <c r="B980" s="581"/>
      <c r="C980" s="582"/>
      <c r="D980" s="583"/>
      <c r="E980" s="584">
        <v>-30773</v>
      </c>
      <c r="F980" s="585">
        <f t="shared" ref="F980:J980" si="710">SUM(F981:F982)</f>
        <v>0</v>
      </c>
      <c r="G980" s="586">
        <f t="shared" si="710"/>
        <v>-30772.999999999942</v>
      </c>
      <c r="H980" s="587" t="e">
        <f t="shared" si="710"/>
        <v>#REF!</v>
      </c>
      <c r="I980" s="588" t="e">
        <f t="shared" si="710"/>
        <v>#REF!</v>
      </c>
      <c r="J980" s="588" t="e">
        <f t="shared" si="710"/>
        <v>#REF!</v>
      </c>
      <c r="K980" s="104">
        <f t="shared" si="685"/>
        <v>-61545.999999999942</v>
      </c>
      <c r="L980" s="104">
        <f t="shared" si="686"/>
        <v>-30772.999999999942</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80"/>
      <c r="B981" s="589" t="s">
        <v>904</v>
      </c>
      <c r="C981" s="590"/>
      <c r="D981" s="591"/>
      <c r="E981" s="592">
        <v>0</v>
      </c>
      <c r="F981" s="593">
        <f t="shared" ref="F981:J981" si="711">IF(F10&gt;F582,F10-F582,0)</f>
        <v>0</v>
      </c>
      <c r="G981" s="594">
        <f t="shared" si="711"/>
        <v>0</v>
      </c>
      <c r="H981" s="595" t="e">
        <f t="shared" si="711"/>
        <v>#REF!</v>
      </c>
      <c r="I981" s="596" t="e">
        <f t="shared" si="711"/>
        <v>#REF!</v>
      </c>
      <c r="J981" s="596" t="e">
        <f t="shared" si="711"/>
        <v>#REF!</v>
      </c>
      <c r="K981" s="104">
        <f t="shared" si="685"/>
        <v>0</v>
      </c>
      <c r="L981" s="104">
        <f t="shared" si="686"/>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580"/>
      <c r="B982" s="589" t="s">
        <v>905</v>
      </c>
      <c r="C982" s="590"/>
      <c r="D982" s="597"/>
      <c r="E982" s="592">
        <v>-30773</v>
      </c>
      <c r="F982" s="593">
        <f t="shared" ref="F982:J982" si="712">IF(F10&lt;F582,F10-F582,0)</f>
        <v>0</v>
      </c>
      <c r="G982" s="594">
        <f t="shared" si="712"/>
        <v>-30772.999999999942</v>
      </c>
      <c r="H982" s="595" t="e">
        <f t="shared" si="712"/>
        <v>#REF!</v>
      </c>
      <c r="I982" s="596" t="e">
        <f t="shared" si="712"/>
        <v>#REF!</v>
      </c>
      <c r="J982" s="596" t="e">
        <f t="shared" si="712"/>
        <v>#REF!</v>
      </c>
      <c r="K982" s="104">
        <f t="shared" si="685"/>
        <v>-61545.999999999942</v>
      </c>
      <c r="L982" s="104">
        <f t="shared" si="686"/>
        <v>-30772.999999999942</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80" t="s">
        <v>706</v>
      </c>
      <c r="B983" s="581"/>
      <c r="C983" s="582"/>
      <c r="D983" s="583"/>
      <c r="E983" s="584">
        <v>0</v>
      </c>
      <c r="F983" s="585">
        <f t="shared" ref="F983:J983" si="713">SUM(F984:F985)</f>
        <v>0</v>
      </c>
      <c r="G983" s="586">
        <f t="shared" si="713"/>
        <v>0</v>
      </c>
      <c r="H983" s="587">
        <f t="shared" si="713"/>
        <v>38189</v>
      </c>
      <c r="I983" s="588">
        <f t="shared" si="713"/>
        <v>38550</v>
      </c>
      <c r="J983" s="588">
        <f t="shared" si="713"/>
        <v>38936</v>
      </c>
      <c r="K983" s="104">
        <f t="shared" si="685"/>
        <v>0</v>
      </c>
      <c r="L983" s="104">
        <f t="shared" ref="L983:L984" si="714">E983</f>
        <v>0</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598"/>
      <c r="B984" s="599"/>
      <c r="C984" s="600" t="s">
        <v>906</v>
      </c>
      <c r="D984" s="601"/>
      <c r="E984" s="602">
        <v>0</v>
      </c>
      <c r="F984" s="603">
        <f t="shared" ref="F984:J984" si="715">IF(F287&gt;F584,F287-F584,0)</f>
        <v>0</v>
      </c>
      <c r="G984" s="604">
        <f t="shared" si="715"/>
        <v>0</v>
      </c>
      <c r="H984" s="605">
        <f t="shared" si="715"/>
        <v>38189</v>
      </c>
      <c r="I984" s="606">
        <f t="shared" si="715"/>
        <v>38550</v>
      </c>
      <c r="J984" s="606">
        <f t="shared" si="715"/>
        <v>38936</v>
      </c>
      <c r="K984" s="104">
        <f t="shared" si="685"/>
        <v>0</v>
      </c>
      <c r="L984" s="104">
        <f t="shared" si="714"/>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598"/>
      <c r="B985" s="599"/>
      <c r="C985" s="600" t="s">
        <v>907</v>
      </c>
      <c r="D985" s="607"/>
      <c r="E985" s="602">
        <v>0</v>
      </c>
      <c r="F985" s="603">
        <f t="shared" ref="F985:G985" si="716">IF(F287&gt;F584,0,F287-F584)</f>
        <v>0</v>
      </c>
      <c r="G985" s="604">
        <f t="shared" si="716"/>
        <v>0</v>
      </c>
      <c r="H985" s="605">
        <f t="shared" ref="H985:J985" si="717">IF(H287&lt;H584,H287-H584,0)</f>
        <v>0</v>
      </c>
      <c r="I985" s="606">
        <f t="shared" si="717"/>
        <v>0</v>
      </c>
      <c r="J985" s="606">
        <f t="shared" si="717"/>
        <v>0</v>
      </c>
      <c r="K985" s="104">
        <f t="shared" si="685"/>
        <v>0</v>
      </c>
      <c r="L985" s="104">
        <f t="shared" ref="L985:L986" si="718">IF(G985&lt;&gt;0,G985,0)</f>
        <v>0</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80" t="s">
        <v>707</v>
      </c>
      <c r="B986" s="581"/>
      <c r="C986" s="582"/>
      <c r="D986" s="583"/>
      <c r="E986" s="584">
        <v>-30772.999999999971</v>
      </c>
      <c r="F986" s="585">
        <f t="shared" ref="F986:J986" si="719">SUM(F987:F988)</f>
        <v>0</v>
      </c>
      <c r="G986" s="586">
        <f t="shared" si="719"/>
        <v>-30773</v>
      </c>
      <c r="H986" s="587">
        <f t="shared" si="719"/>
        <v>5714</v>
      </c>
      <c r="I986" s="588">
        <f t="shared" si="719"/>
        <v>234</v>
      </c>
      <c r="J986" s="588">
        <f t="shared" si="719"/>
        <v>5848</v>
      </c>
      <c r="K986" s="104">
        <f t="shared" si="685"/>
        <v>-61545.999999999971</v>
      </c>
      <c r="L986" s="104">
        <f t="shared" si="718"/>
        <v>-30773</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98"/>
      <c r="B987" s="599"/>
      <c r="C987" s="600" t="s">
        <v>906</v>
      </c>
      <c r="D987" s="601"/>
      <c r="E987" s="602">
        <v>0</v>
      </c>
      <c r="F987" s="603">
        <f t="shared" ref="F987:J987" si="720">IF(F429&gt;F585,F429-F585,0)</f>
        <v>0</v>
      </c>
      <c r="G987" s="604">
        <f t="shared" si="720"/>
        <v>0</v>
      </c>
      <c r="H987" s="605">
        <f t="shared" si="720"/>
        <v>5714</v>
      </c>
      <c r="I987" s="606">
        <f t="shared" si="720"/>
        <v>234</v>
      </c>
      <c r="J987" s="606">
        <f t="shared" si="720"/>
        <v>5848</v>
      </c>
      <c r="K987" s="104">
        <f t="shared" si="685"/>
        <v>0</v>
      </c>
      <c r="L987" s="104">
        <f>F987+G987</f>
        <v>0</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thickBot="1" x14ac:dyDescent="0.25">
      <c r="A988" s="608"/>
      <c r="B988" s="609"/>
      <c r="C988" s="610" t="s">
        <v>907</v>
      </c>
      <c r="D988" s="611"/>
      <c r="E988" s="612">
        <v>-30772.999999999971</v>
      </c>
      <c r="F988" s="613">
        <f t="shared" ref="F988:J988" si="721">IF(F429&lt;F585,F429-F585,0)</f>
        <v>0</v>
      </c>
      <c r="G988" s="614">
        <f t="shared" si="721"/>
        <v>-30773</v>
      </c>
      <c r="H988" s="615">
        <f t="shared" si="721"/>
        <v>0</v>
      </c>
      <c r="I988" s="616">
        <f t="shared" si="721"/>
        <v>0</v>
      </c>
      <c r="J988" s="616">
        <f t="shared" si="721"/>
        <v>0</v>
      </c>
      <c r="K988" s="104">
        <f t="shared" si="685"/>
        <v>-61545.999999999971</v>
      </c>
      <c r="L988" s="104">
        <f>IF(G988&lt;&gt;0,G988,0)</f>
        <v>-30773</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11"/>
      <c r="B989" s="76"/>
      <c r="C989" s="10"/>
      <c r="D989" s="69"/>
      <c r="E989" s="77"/>
      <c r="F989" s="77"/>
      <c r="G989" s="77"/>
      <c r="H989" s="11"/>
      <c r="I989" s="11"/>
      <c r="J989" s="11"/>
      <c r="K989" s="11"/>
      <c r="L989" s="77">
        <f>F980</f>
        <v>0</v>
      </c>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11"/>
      <c r="B990" s="76"/>
      <c r="C990" s="10"/>
      <c r="D990" s="69"/>
      <c r="E990" s="77"/>
      <c r="F990" s="77"/>
      <c r="G990" s="77"/>
      <c r="H990" s="11"/>
      <c r="I990" s="11"/>
      <c r="J990" s="11"/>
      <c r="K990" s="11"/>
      <c r="L990" s="77">
        <v>19652</v>
      </c>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11"/>
      <c r="B991" s="76"/>
      <c r="C991" s="10"/>
      <c r="D991" s="69"/>
      <c r="E991" s="77"/>
      <c r="F991" s="77"/>
      <c r="G991" s="77"/>
      <c r="H991" s="11"/>
      <c r="I991" s="11"/>
      <c r="J991" s="11"/>
      <c r="K991" s="11"/>
      <c r="L991" s="77">
        <f>SUBTOTAL(9,L989:L990)</f>
        <v>19652</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11"/>
      <c r="B992" s="76"/>
      <c r="C992" s="10"/>
      <c r="D992" s="69"/>
      <c r="E992" s="77"/>
      <c r="F992" s="77"/>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24" customHeight="1" x14ac:dyDescent="0.2">
      <c r="A993" s="744" t="s">
        <v>181</v>
      </c>
      <c r="B993" s="721"/>
      <c r="C993" s="721"/>
      <c r="D993" s="756" t="str">
        <f>IF($L$1="proiect","DIRECTOR EXECUTIV,","SECRETAR GENERAL AL JUDEŢULUI,")</f>
        <v>SECRETAR GENERAL AL JUDEŢULUI,</v>
      </c>
      <c r="E993" s="721"/>
      <c r="F993" s="721"/>
      <c r="G993" s="721"/>
      <c r="H993" s="703"/>
      <c r="I993" s="703"/>
      <c r="J993" s="703"/>
      <c r="K993" s="265"/>
      <c r="L993" s="265"/>
      <c r="M993" s="265"/>
      <c r="N993" s="265"/>
      <c r="O993" s="265"/>
      <c r="P993" s="265"/>
      <c r="Q993" s="265"/>
      <c r="R993" s="265"/>
      <c r="S993" s="265"/>
      <c r="T993" s="265"/>
      <c r="U993" s="265"/>
      <c r="V993" s="265"/>
      <c r="W993" s="265"/>
      <c r="X993" s="265"/>
      <c r="Y993" s="265"/>
      <c r="Z993" s="265"/>
      <c r="AA993" s="265"/>
      <c r="AB993" s="265"/>
      <c r="AC993" s="265"/>
      <c r="AD993" s="265"/>
      <c r="AE993" s="265"/>
      <c r="AF993" s="265"/>
      <c r="AG993" s="265"/>
      <c r="AH993" s="265"/>
      <c r="AI993" s="265"/>
      <c r="AJ993" s="265"/>
    </row>
    <row r="994" spans="1:36" ht="12.75" customHeight="1" x14ac:dyDescent="0.2">
      <c r="A994" s="745" t="s">
        <v>182</v>
      </c>
      <c r="B994" s="721"/>
      <c r="C994" s="721"/>
      <c r="D994" s="750" t="str">
        <f>IF($L$1="proiect","Hadady Éva Katalin","Crasnai Mihaela Elena Ana")</f>
        <v>Crasnai Mihaela Elena Ana</v>
      </c>
      <c r="E994" s="721"/>
      <c r="F994" s="721"/>
      <c r="G994" s="72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04"/>
      <c r="B995" s="704"/>
      <c r="C995" s="704"/>
      <c r="D995" s="706"/>
      <c r="E995" s="706"/>
      <c r="F995" s="706"/>
      <c r="G995" s="706"/>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04"/>
      <c r="B996" s="704"/>
      <c r="C996" s="704"/>
      <c r="D996" s="706"/>
      <c r="E996" s="706"/>
      <c r="F996" s="706"/>
      <c r="G996" s="706"/>
      <c r="H996" s="82"/>
      <c r="I996" s="82"/>
      <c r="J996" s="82"/>
      <c r="K996" s="11"/>
      <c r="L996" s="618">
        <f>G988-G982</f>
        <v>-5.8207660913467407E-11</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04"/>
      <c r="C997" s="82"/>
      <c r="D997" s="701"/>
      <c r="E997" s="706"/>
      <c r="F997" s="706"/>
      <c r="G997" s="77"/>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11"/>
      <c r="C998" s="10"/>
      <c r="D998" s="750" t="str">
        <f>IF($L$1="proiect","ŞEF SERVICIU,"," ")</f>
        <v xml:space="preserve"> </v>
      </c>
      <c r="E998" s="721"/>
      <c r="F998" s="721"/>
      <c r="G998" s="721"/>
      <c r="H998" s="82"/>
      <c r="I998" s="82"/>
      <c r="J998" s="82"/>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1" t="s">
        <v>908</v>
      </c>
      <c r="B999" s="11"/>
      <c r="C999" s="10"/>
      <c r="D999" s="750" t="str">
        <f>IF($L$1="proiect","Manţa Magdalena Sofia"," ")</f>
        <v xml:space="preserve"> </v>
      </c>
      <c r="E999" s="721"/>
      <c r="F999" s="721"/>
      <c r="G999" s="721"/>
      <c r="H999" s="82"/>
      <c r="I999" s="82"/>
      <c r="J999" s="82"/>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1" t="s">
        <v>184</v>
      </c>
      <c r="B1000" s="11"/>
      <c r="C1000" s="10"/>
      <c r="D1000" s="706"/>
      <c r="E1000" s="706"/>
      <c r="F1000" s="706"/>
      <c r="G1000" s="706"/>
      <c r="H1000" s="82"/>
      <c r="I1000" s="82"/>
      <c r="J1000" s="82"/>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11"/>
      <c r="B1001" s="76"/>
      <c r="C1001" s="11"/>
      <c r="D1001" s="69"/>
      <c r="E1001" s="77"/>
      <c r="F1001" s="77"/>
      <c r="G1001" s="77"/>
      <c r="H1001" s="11"/>
      <c r="I1001" s="11"/>
      <c r="J1001" s="11"/>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76"/>
      <c r="C1002" s="77"/>
      <c r="D1002" s="69"/>
      <c r="E1002" s="77"/>
      <c r="F1002" s="77"/>
      <c r="G1002" s="77"/>
      <c r="H1002" s="79"/>
      <c r="I1002" s="79"/>
      <c r="J1002" s="79"/>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76"/>
      <c r="C1003" s="77"/>
      <c r="D1003" s="69"/>
      <c r="E1003" s="77"/>
      <c r="F1003" s="77"/>
      <c r="G1003" s="77"/>
      <c r="H1003" s="79"/>
      <c r="I1003" s="79"/>
      <c r="J1003" s="79"/>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sheetData>
  <autoFilter ref="A10:AJ990" xr:uid="{00000000-0009-0000-0000-000001000000}">
    <filterColumn colId="11">
      <filters blank="1">
        <filter val="1"/>
        <filter val="1.007"/>
        <filter val="1.018"/>
        <filter val="1.043"/>
        <filter val="1.101"/>
        <filter val="1.103"/>
        <filter val="1.121"/>
        <filter val="1.148"/>
        <filter val="-1.149"/>
        <filter val="1.156"/>
        <filter val="1.164"/>
        <filter val="1.200"/>
        <filter val="1.225"/>
        <filter val="1.239"/>
        <filter val="-1.395"/>
        <filter val="1.397"/>
        <filter val="1.400"/>
        <filter val="1.424"/>
        <filter val="1.450"/>
        <filter val="1.483"/>
        <filter val="1.629"/>
        <filter val="1.661"/>
        <filter val="1.799"/>
        <filter val="1.881"/>
        <filter val="1.900"/>
        <filter val="-1.948"/>
        <filter val="10.169"/>
        <filter val="10.171"/>
        <filter val="100"/>
        <filter val="101"/>
        <filter val="108"/>
        <filter val="11.116"/>
        <filter val="11.711"/>
        <filter val="120"/>
        <filter val="127.820"/>
        <filter val="129.195"/>
        <filter val="13"/>
        <filter val="13.106"/>
        <filter val="13.933"/>
        <filter val="130.592"/>
        <filter val="133.043"/>
        <filter val="14.221"/>
        <filter val="14.981"/>
        <filter val="155"/>
        <filter val="157.198"/>
        <filter val="159.011"/>
        <filter val="16.267"/>
        <filter val="16.933"/>
        <filter val="160"/>
        <filter val="165"/>
        <filter val="168.101"/>
        <filter val="17.709"/>
        <filter val="172"/>
        <filter val="18.678"/>
        <filter val="182"/>
        <filter val="185"/>
        <filter val="186.567"/>
        <filter val="186.603"/>
        <filter val="187.037"/>
        <filter val="188.448"/>
        <filter val="188.484"/>
        <filter val="189.685"/>
        <filter val="19.652,00"/>
        <filter val="192"/>
        <filter val="192.326"/>
        <filter val="193"/>
        <filter val="2"/>
        <filter val="2.025"/>
        <filter val="2.187"/>
        <filter val="2.240"/>
        <filter val="2.250"/>
        <filter val="2.318"/>
        <filter val="2.320"/>
        <filter val="2.321"/>
        <filter val="2.450"/>
        <filter val="2.600"/>
        <filter val="2.648"/>
        <filter val="2.650"/>
        <filter val="20.760"/>
        <filter val="204.037"/>
        <filter val="209.200"/>
        <filter val="227.750"/>
        <filter val="235"/>
        <filter val="24"/>
        <filter val="24.783"/>
        <filter val="24.929"/>
        <filter val="-246"/>
        <filter val="25"/>
        <filter val="258.523"/>
        <filter val="276"/>
        <filter val="29.377"/>
        <filter val="3"/>
        <filter val="3. Asistenta acordata persoanelor in vârstă"/>
        <filter val="3.032"/>
        <filter val="3.082"/>
        <filter val="-3.082"/>
        <filter val="3.333"/>
        <filter val="3.847"/>
        <filter val="3.860"/>
        <filter val="30.233"/>
        <filter val="30.459"/>
        <filter val="-30.773"/>
        <filter val="31.012"/>
        <filter val="31.197"/>
        <filter val="328"/>
        <filter val="33"/>
        <filter val="33.744"/>
        <filter val="33.927"/>
        <filter val="34.288"/>
        <filter val="34.495"/>
        <filter val="34.765"/>
        <filter val="34.805"/>
        <filter val="34.843"/>
        <filter val="34.920"/>
        <filter val="34.960"/>
        <filter val="340"/>
        <filter val="347"/>
        <filter val="35.125"/>
        <filter val="35.128"/>
        <filter val="35.603"/>
        <filter val="35.615"/>
        <filter val="35.935"/>
        <filter val="36.114"/>
        <filter val="36.498"/>
        <filter val="361"/>
        <filter val="37.621"/>
        <filter val="370"/>
        <filter val="38.101"/>
        <filter val="382"/>
        <filter val="39.516"/>
        <filter val="4"/>
        <filter val="4.015"/>
        <filter val="4.121"/>
        <filter val="4.175"/>
        <filter val="4.322"/>
        <filter val="4.385"/>
        <filter val="4.445"/>
        <filter val="4.557"/>
        <filter val="4.785"/>
        <filter val="4.940"/>
        <filter val="40"/>
        <filter val="40.729"/>
        <filter val="400"/>
        <filter val="42"/>
        <filter val="425"/>
        <filter val="-434"/>
        <filter val="44"/>
        <filter val="446"/>
        <filter val="447.007"/>
        <filter val="48.707"/>
        <filter val="5.113"/>
        <filter val="5.164"/>
        <filter val="5.261"/>
        <filter val="5.371"/>
        <filter val="5.402"/>
        <filter val="5.847"/>
        <filter val="50"/>
        <filter val="53"/>
        <filter val="54.228"/>
        <filter val="56.445"/>
        <filter val="59.356"/>
        <filter val="6.127"/>
        <filter val="6.129"/>
        <filter val="6.588"/>
        <filter val="6.695"/>
        <filter val="6.848"/>
        <filter val="60.746"/>
        <filter val="60.753"/>
        <filter val="61"/>
        <filter val="-653"/>
        <filter val="666"/>
        <filter val="69.542"/>
        <filter val="699"/>
        <filter val="7.105"/>
        <filter val="7.300"/>
        <filter val="7.391"/>
        <filter val="7.704"/>
        <filter val="7.845"/>
        <filter val="71.792"/>
        <filter val="724"/>
        <filter val="733"/>
        <filter val="735"/>
        <filter val="738"/>
        <filter val="76.842"/>
        <filter val="-762"/>
        <filter val="778"/>
        <filter val="79.092"/>
        <filter val="799"/>
        <filter val="8.190"/>
        <filter val="8.344"/>
        <filter val="890"/>
        <filter val="93"/>
        <filter val="94"/>
        <filter val="-97"/>
        <filter val="977"/>
        <filter val="Plăți efectuate în anul curent"/>
        <filter val="Secţiunea de dezvoltare"/>
        <filter val="Secţiunea de funcţionare"/>
        <filter val="Sume primite în contul plăţilor efectuate în anii anteriori"/>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7:C787"/>
    <mergeCell ref="A791:C791"/>
    <mergeCell ref="A814:C814"/>
    <mergeCell ref="A645:C645"/>
    <mergeCell ref="A650:C650"/>
    <mergeCell ref="A654:C654"/>
    <mergeCell ref="A657:C657"/>
    <mergeCell ref="A695:C695"/>
    <mergeCell ref="A701:C701"/>
    <mergeCell ref="B850:C850"/>
    <mergeCell ref="A853:C853"/>
    <mergeCell ref="B854:C854"/>
    <mergeCell ref="B857:C857"/>
    <mergeCell ref="B861:C861"/>
    <mergeCell ref="B863:C863"/>
    <mergeCell ref="A816:C816"/>
    <mergeCell ref="A838:C838"/>
    <mergeCell ref="A842:C842"/>
    <mergeCell ref="B843:C843"/>
    <mergeCell ref="B846:C846"/>
    <mergeCell ref="A849:C849"/>
    <mergeCell ref="B893:C893"/>
    <mergeCell ref="B894:C894"/>
    <mergeCell ref="B895:C895"/>
    <mergeCell ref="B896:C896"/>
    <mergeCell ref="B897:C897"/>
    <mergeCell ref="A899:C899"/>
    <mergeCell ref="B865:C865"/>
    <mergeCell ref="A868:C868"/>
    <mergeCell ref="A872:C872"/>
    <mergeCell ref="A879:C879"/>
    <mergeCell ref="B882:C882"/>
    <mergeCell ref="B884:C884"/>
    <mergeCell ref="D993:G993"/>
    <mergeCell ref="A994:C994"/>
    <mergeCell ref="D994:G994"/>
    <mergeCell ref="D998:G998"/>
    <mergeCell ref="D999:G999"/>
    <mergeCell ref="A907:C907"/>
    <mergeCell ref="A916:C916"/>
    <mergeCell ref="A943:C943"/>
    <mergeCell ref="A954:C954"/>
    <mergeCell ref="A956:C956"/>
    <mergeCell ref="A993:C993"/>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A9EC8F-A568-4616-AC85-803389F7B6A6}">
  <sheetPr filterMode="1"/>
  <dimension ref="A1:AJ1001"/>
  <sheetViews>
    <sheetView workbookViewId="0">
      <selection activeCell="L2" sqref="L2"/>
    </sheetView>
  </sheetViews>
  <sheetFormatPr defaultColWidth="14.42578125" defaultRowHeight="15" customHeight="1" x14ac:dyDescent="0.2"/>
  <cols>
    <col min="1" max="1" width="3.42578125" style="688" customWidth="1"/>
    <col min="2" max="2" width="3.28515625" style="688" customWidth="1"/>
    <col min="3" max="3" width="53" style="688" customWidth="1"/>
    <col min="4" max="4" width="10.85546875" style="688" customWidth="1"/>
    <col min="5" max="5" width="11.85546875" style="688" customWidth="1"/>
    <col min="6" max="6" width="10.85546875" style="688" customWidth="1"/>
    <col min="7" max="7" width="14.85546875" style="688" customWidth="1"/>
    <col min="8" max="10" width="12.7109375" style="688" hidden="1" customWidth="1"/>
    <col min="11" max="11" width="9.140625" style="688" customWidth="1"/>
    <col min="12" max="12" width="10.140625" style="688" customWidth="1"/>
    <col min="13" max="13" width="9.7109375" style="688" customWidth="1"/>
    <col min="14" max="14" width="37" style="688" customWidth="1"/>
    <col min="15" max="15" width="20" style="688" customWidth="1"/>
    <col min="16" max="36" width="50.28515625" style="688" customWidth="1"/>
    <col min="37" max="16384" width="14.42578125" style="688"/>
  </cols>
  <sheetData>
    <row r="1" spans="1:36" ht="12.75" customHeight="1" x14ac:dyDescent="0.2">
      <c r="A1" s="75" t="s">
        <v>0</v>
      </c>
      <c r="B1" s="76"/>
      <c r="C1" s="11"/>
      <c r="D1" s="69"/>
      <c r="E1" s="77"/>
      <c r="F1" s="77"/>
      <c r="G1" s="78" t="s">
        <v>185</v>
      </c>
      <c r="H1" s="79"/>
      <c r="I1" s="79"/>
      <c r="J1" s="79"/>
      <c r="K1" s="10"/>
      <c r="L1" s="11" t="s">
        <v>2</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45" t="s">
        <v>186</v>
      </c>
      <c r="B5" s="721"/>
      <c r="C5" s="721"/>
      <c r="D5" s="721"/>
      <c r="E5" s="721"/>
      <c r="F5" s="721"/>
      <c r="G5" s="721"/>
      <c r="H5" s="692"/>
      <c r="I5" s="692"/>
      <c r="J5" s="692"/>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92"/>
      <c r="C6" s="82"/>
      <c r="D6" s="689"/>
      <c r="E6" s="693"/>
      <c r="F6" s="69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72"/>
      <c r="B8" s="773"/>
      <c r="C8" s="774"/>
      <c r="D8" s="87"/>
      <c r="E8" s="88" t="s">
        <v>188</v>
      </c>
      <c r="F8" s="89" t="s">
        <v>189</v>
      </c>
      <c r="G8" s="90" t="s">
        <v>190</v>
      </c>
      <c r="H8" s="91" t="s">
        <v>191</v>
      </c>
      <c r="I8" s="92" t="s">
        <v>192</v>
      </c>
      <c r="J8" s="92" t="s">
        <v>193</v>
      </c>
      <c r="K8" s="11">
        <f>SUBTOTAL(9,F348,F359,F368,F379,F384,F393,F425)</f>
        <v>0</v>
      </c>
      <c r="L8" s="77">
        <f>G10-G135</f>
        <v>416412.1</v>
      </c>
      <c r="M8" s="11"/>
      <c r="N8" s="77">
        <f>F10-G10</f>
        <v>-417243.1</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75"/>
      <c r="B9" s="776"/>
      <c r="C9" s="777"/>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58" t="s">
        <v>194</v>
      </c>
      <c r="B10" s="739"/>
      <c r="C10" s="741"/>
      <c r="D10" s="98" t="s">
        <v>195</v>
      </c>
      <c r="E10" s="99">
        <v>417243.1</v>
      </c>
      <c r="F10" s="100">
        <f t="shared" ref="F10:G10" si="0">SUM(F12,F121,F128,F138,F201,F249,F251)</f>
        <v>-830.99999999999989</v>
      </c>
      <c r="G10" s="101">
        <f t="shared" si="0"/>
        <v>416412.1</v>
      </c>
      <c r="H10" s="102" t="e">
        <f t="shared" ref="H10:J10" si="1">SUM(H12,H121,H128,H138,H201,H249)</f>
        <v>#REF!</v>
      </c>
      <c r="I10" s="103" t="e">
        <f t="shared" si="1"/>
        <v>#REF!</v>
      </c>
      <c r="J10" s="103" t="e">
        <f t="shared" si="1"/>
        <v>#REF!</v>
      </c>
      <c r="K10" s="104">
        <f t="shared" ref="K10:K153" si="2">SUM(E10:G10)</f>
        <v>832824.2</v>
      </c>
      <c r="L10" s="104">
        <f t="shared" ref="L10:L115" si="3">IF(G10&lt;&gt;0,G10,0)</f>
        <v>416412.1</v>
      </c>
      <c r="M10" s="105">
        <f>SUM(G72,G83,G92,G108,G116,G122,G180,G197)</f>
        <v>4468.7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58" t="s">
        <v>196</v>
      </c>
      <c r="B11" s="739"/>
      <c r="C11" s="741"/>
      <c r="D11" s="98" t="s">
        <v>197</v>
      </c>
      <c r="E11" s="99">
        <v>61492.000000000015</v>
      </c>
      <c r="F11" s="100">
        <f t="shared" ref="F11:J11" si="4">F12-F43-F116+F121+F128</f>
        <v>0</v>
      </c>
      <c r="G11" s="101">
        <f t="shared" si="4"/>
        <v>61492.000000000015</v>
      </c>
      <c r="H11" s="107">
        <f t="shared" si="4"/>
        <v>0</v>
      </c>
      <c r="I11" s="108">
        <f t="shared" si="4"/>
        <v>0</v>
      </c>
      <c r="J11" s="108">
        <f t="shared" si="4"/>
        <v>0</v>
      </c>
      <c r="K11" s="104">
        <f t="shared" si="2"/>
        <v>122984.00000000003</v>
      </c>
      <c r="L11" s="104">
        <f t="shared" si="3"/>
        <v>61492.000000000015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58" t="s">
        <v>198</v>
      </c>
      <c r="B12" s="739"/>
      <c r="C12" s="741"/>
      <c r="D12" s="98" t="s">
        <v>199</v>
      </c>
      <c r="E12" s="99">
        <v>185264.7</v>
      </c>
      <c r="F12" s="100">
        <f t="shared" ref="F12:J12" si="5">SUM(F13,F81)</f>
        <v>1.1368683772161603E-13</v>
      </c>
      <c r="G12" s="101">
        <f t="shared" si="5"/>
        <v>185264.7</v>
      </c>
      <c r="H12" s="107">
        <f t="shared" si="5"/>
        <v>45978</v>
      </c>
      <c r="I12" s="108">
        <f t="shared" si="5"/>
        <v>46471</v>
      </c>
      <c r="J12" s="108">
        <f t="shared" si="5"/>
        <v>46918</v>
      </c>
      <c r="K12" s="104">
        <f t="shared" si="2"/>
        <v>370529.4</v>
      </c>
      <c r="L12" s="104">
        <f t="shared" si="3"/>
        <v>185264.7</v>
      </c>
      <c r="M12" s="84">
        <f>M10-M11</f>
        <v>1078.6999999999853</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58" t="s">
        <v>200</v>
      </c>
      <c r="B13" s="739"/>
      <c r="C13" s="741"/>
      <c r="D13" s="98" t="s">
        <v>201</v>
      </c>
      <c r="E13" s="99">
        <v>182241</v>
      </c>
      <c r="F13" s="100">
        <f t="shared" ref="F13:J13" si="6">SUM(F14,F31,F42,F78)</f>
        <v>0</v>
      </c>
      <c r="G13" s="101">
        <f t="shared" si="6"/>
        <v>182241</v>
      </c>
      <c r="H13" s="107">
        <f t="shared" si="6"/>
        <v>45978</v>
      </c>
      <c r="I13" s="108">
        <f t="shared" si="6"/>
        <v>46471</v>
      </c>
      <c r="J13" s="108">
        <f t="shared" si="6"/>
        <v>46918</v>
      </c>
      <c r="K13" s="104">
        <f t="shared" si="2"/>
        <v>364482</v>
      </c>
      <c r="L13" s="104">
        <f t="shared" si="3"/>
        <v>182241</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58" t="s">
        <v>202</v>
      </c>
      <c r="B14" s="739"/>
      <c r="C14" s="741"/>
      <c r="D14" s="98" t="s">
        <v>203</v>
      </c>
      <c r="E14" s="99">
        <v>58102</v>
      </c>
      <c r="F14" s="100">
        <f t="shared" ref="F14:J14" si="7">SUM(F15,F18,F26)</f>
        <v>0</v>
      </c>
      <c r="G14" s="101">
        <f t="shared" si="7"/>
        <v>58102</v>
      </c>
      <c r="H14" s="107">
        <f t="shared" si="7"/>
        <v>0</v>
      </c>
      <c r="I14" s="108">
        <f t="shared" si="7"/>
        <v>0</v>
      </c>
      <c r="J14" s="108">
        <f t="shared" si="7"/>
        <v>0</v>
      </c>
      <c r="K14" s="104">
        <f t="shared" si="2"/>
        <v>116204</v>
      </c>
      <c r="L14" s="104">
        <f t="shared" si="3"/>
        <v>58102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58" t="s">
        <v>204</v>
      </c>
      <c r="B15" s="739"/>
      <c r="C15" s="741"/>
      <c r="D15" s="111" t="s">
        <v>205</v>
      </c>
      <c r="E15" s="99">
        <v>0</v>
      </c>
      <c r="F15" s="100">
        <f t="shared" ref="F15:J16"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58" t="s">
        <v>206</v>
      </c>
      <c r="B16" s="739"/>
      <c r="C16" s="741"/>
      <c r="D16" s="111" t="s">
        <v>207</v>
      </c>
      <c r="E16" s="99">
        <v>0</v>
      </c>
      <c r="F16" s="100">
        <f t="shared" si="8"/>
        <v>0</v>
      </c>
      <c r="G16" s="101">
        <f t="shared" si="8"/>
        <v>0</v>
      </c>
      <c r="H16" s="107">
        <f t="shared" si="8"/>
        <v>0</v>
      </c>
      <c r="I16" s="108">
        <f t="shared" si="8"/>
        <v>0</v>
      </c>
      <c r="J16" s="108">
        <f t="shared" si="8"/>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66" t="s">
        <v>208</v>
      </c>
      <c r="C17" s="741"/>
      <c r="D17" s="113" t="s">
        <v>209</v>
      </c>
      <c r="E17" s="114">
        <v>0</v>
      </c>
      <c r="F17" s="115">
        <f t="shared" ref="F17:J17" si="9">SUM(F294)</f>
        <v>0</v>
      </c>
      <c r="G17" s="116">
        <f t="shared" si="9"/>
        <v>0</v>
      </c>
      <c r="H17" s="117">
        <f t="shared" si="9"/>
        <v>0</v>
      </c>
      <c r="I17" s="118">
        <f t="shared" si="9"/>
        <v>0</v>
      </c>
      <c r="J17" s="118">
        <f t="shared" si="9"/>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58" t="s">
        <v>210</v>
      </c>
      <c r="B18" s="739"/>
      <c r="C18" s="741"/>
      <c r="D18" s="98" t="s">
        <v>211</v>
      </c>
      <c r="E18" s="99">
        <v>58102</v>
      </c>
      <c r="F18" s="100">
        <f t="shared" ref="F18:J18" si="10">SUM(F19,F22)</f>
        <v>0</v>
      </c>
      <c r="G18" s="101">
        <f t="shared" si="10"/>
        <v>58102</v>
      </c>
      <c r="H18" s="107">
        <f t="shared" si="10"/>
        <v>0</v>
      </c>
      <c r="I18" s="108">
        <f t="shared" si="10"/>
        <v>0</v>
      </c>
      <c r="J18" s="108">
        <f t="shared" si="10"/>
        <v>0</v>
      </c>
      <c r="K18" s="104">
        <f t="shared" si="2"/>
        <v>116204</v>
      </c>
      <c r="L18" s="104">
        <f t="shared" si="3"/>
        <v>58102</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58" t="s">
        <v>212</v>
      </c>
      <c r="B19" s="739"/>
      <c r="C19" s="741"/>
      <c r="D19" s="111" t="s">
        <v>213</v>
      </c>
      <c r="E19" s="99">
        <v>0</v>
      </c>
      <c r="F19" s="100">
        <f t="shared" ref="F19:J19" si="11">SUM(F20:F21)</f>
        <v>0</v>
      </c>
      <c r="G19" s="101">
        <f t="shared" si="11"/>
        <v>0</v>
      </c>
      <c r="H19" s="107">
        <f t="shared" si="11"/>
        <v>0</v>
      </c>
      <c r="I19" s="108">
        <f t="shared" si="11"/>
        <v>0</v>
      </c>
      <c r="J19" s="108">
        <f t="shared" si="11"/>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66" t="s">
        <v>214</v>
      </c>
      <c r="C20" s="741"/>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66" t="s">
        <v>217</v>
      </c>
      <c r="C21" s="741"/>
      <c r="D21" s="113" t="s">
        <v>218</v>
      </c>
      <c r="E21" s="114">
        <v>0</v>
      </c>
      <c r="F21" s="115">
        <f t="shared" ref="F21:J21" si="12">SUM(F298)</f>
        <v>0</v>
      </c>
      <c r="G21" s="116">
        <f t="shared" si="12"/>
        <v>0</v>
      </c>
      <c r="H21" s="117">
        <f t="shared" si="12"/>
        <v>0</v>
      </c>
      <c r="I21" s="118">
        <f t="shared" si="12"/>
        <v>0</v>
      </c>
      <c r="J21" s="118">
        <f t="shared" si="12"/>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58" t="s">
        <v>219</v>
      </c>
      <c r="B22" s="739"/>
      <c r="C22" s="741"/>
      <c r="D22" s="98" t="s">
        <v>220</v>
      </c>
      <c r="E22" s="99">
        <v>58102</v>
      </c>
      <c r="F22" s="100">
        <f t="shared" ref="F22:J22" si="13">SUM(F23:F25)</f>
        <v>0</v>
      </c>
      <c r="G22" s="101">
        <f t="shared" si="13"/>
        <v>58102</v>
      </c>
      <c r="H22" s="107">
        <f t="shared" si="13"/>
        <v>0</v>
      </c>
      <c r="I22" s="108">
        <f t="shared" si="13"/>
        <v>0</v>
      </c>
      <c r="J22" s="108">
        <f t="shared" si="13"/>
        <v>0</v>
      </c>
      <c r="K22" s="104">
        <f t="shared" si="2"/>
        <v>116204</v>
      </c>
      <c r="L22" s="104">
        <f t="shared" si="3"/>
        <v>58102</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66" t="s">
        <v>221</v>
      </c>
      <c r="C23" s="741"/>
      <c r="D23" s="121" t="s">
        <v>222</v>
      </c>
      <c r="E23" s="114">
        <v>50364</v>
      </c>
      <c r="F23" s="115">
        <f t="shared" ref="F23:J23" si="14">SUM(F300)</f>
        <v>0</v>
      </c>
      <c r="G23" s="116">
        <f t="shared" si="14"/>
        <v>50364</v>
      </c>
      <c r="H23" s="117">
        <f t="shared" si="14"/>
        <v>0</v>
      </c>
      <c r="I23" s="118">
        <f t="shared" si="14"/>
        <v>0</v>
      </c>
      <c r="J23" s="118">
        <f t="shared" si="14"/>
        <v>0</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66" t="s">
        <v>223</v>
      </c>
      <c r="C24" s="741"/>
      <c r="D24" s="125" t="s">
        <v>224</v>
      </c>
      <c r="E24" s="114">
        <v>6848</v>
      </c>
      <c r="F24" s="115">
        <f t="shared" ref="F24:J25" si="15">SUM(F301)</f>
        <v>0</v>
      </c>
      <c r="G24" s="116">
        <f t="shared" si="15"/>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66" t="s">
        <v>223</v>
      </c>
      <c r="C25" s="741"/>
      <c r="D25" s="126">
        <v>38023</v>
      </c>
      <c r="E25" s="114">
        <v>890</v>
      </c>
      <c r="F25" s="115">
        <f t="shared" si="15"/>
        <v>0</v>
      </c>
      <c r="G25" s="116">
        <f t="shared" si="15"/>
        <v>890</v>
      </c>
      <c r="H25" s="117">
        <f t="shared" si="15"/>
        <v>0</v>
      </c>
      <c r="I25" s="118">
        <f t="shared" si="15"/>
        <v>0</v>
      </c>
      <c r="J25" s="118">
        <f t="shared" si="15"/>
        <v>0</v>
      </c>
      <c r="K25" s="104">
        <f t="shared" si="2"/>
        <v>1780</v>
      </c>
      <c r="L25" s="104">
        <f t="shared" si="3"/>
        <v>890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58" t="s">
        <v>225</v>
      </c>
      <c r="B26" s="739"/>
      <c r="C26" s="741"/>
      <c r="D26" s="111" t="s">
        <v>226</v>
      </c>
      <c r="E26" s="99">
        <v>0</v>
      </c>
      <c r="F26" s="100">
        <f t="shared" ref="F26:J27" si="16">SUM(F27)</f>
        <v>0</v>
      </c>
      <c r="G26" s="101">
        <f t="shared" si="16"/>
        <v>0</v>
      </c>
      <c r="H26" s="107">
        <f t="shared" si="16"/>
        <v>0</v>
      </c>
      <c r="I26" s="108">
        <f t="shared" si="16"/>
        <v>0</v>
      </c>
      <c r="J26" s="108">
        <f t="shared" si="16"/>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58" t="s">
        <v>227</v>
      </c>
      <c r="B27" s="739"/>
      <c r="C27" s="741"/>
      <c r="D27" s="111" t="s">
        <v>228</v>
      </c>
      <c r="E27" s="99">
        <v>0</v>
      </c>
      <c r="F27" s="100">
        <f t="shared" si="16"/>
        <v>0</v>
      </c>
      <c r="G27" s="101">
        <f t="shared" si="16"/>
        <v>0</v>
      </c>
      <c r="H27" s="107">
        <f t="shared" si="16"/>
        <v>0</v>
      </c>
      <c r="I27" s="108">
        <f t="shared" si="16"/>
        <v>0</v>
      </c>
      <c r="J27" s="108">
        <f t="shared" si="16"/>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66" t="s">
        <v>229</v>
      </c>
      <c r="C28" s="741"/>
      <c r="D28" s="113" t="s">
        <v>230</v>
      </c>
      <c r="E28" s="114">
        <v>0</v>
      </c>
      <c r="F28" s="115">
        <f t="shared" ref="F28:J28" si="17">SUM(F305)</f>
        <v>0</v>
      </c>
      <c r="G28" s="116">
        <f t="shared" si="17"/>
        <v>0</v>
      </c>
      <c r="H28" s="117">
        <f t="shared" si="17"/>
        <v>0</v>
      </c>
      <c r="I28" s="118">
        <f t="shared" si="17"/>
        <v>0</v>
      </c>
      <c r="J28" s="118">
        <f t="shared" si="17"/>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58" t="s">
        <v>231</v>
      </c>
      <c r="B29" s="739"/>
      <c r="C29" s="741"/>
      <c r="D29" s="111" t="s">
        <v>232</v>
      </c>
      <c r="E29" s="99">
        <v>0</v>
      </c>
      <c r="F29" s="100">
        <f t="shared" ref="F29:J29" si="18">SUM(F30)</f>
        <v>0</v>
      </c>
      <c r="G29" s="101">
        <f t="shared" si="18"/>
        <v>0</v>
      </c>
      <c r="H29" s="107">
        <f t="shared" si="18"/>
        <v>0</v>
      </c>
      <c r="I29" s="108">
        <f t="shared" si="18"/>
        <v>0</v>
      </c>
      <c r="J29" s="108">
        <f t="shared" si="18"/>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66" t="s">
        <v>233</v>
      </c>
      <c r="C30" s="741"/>
      <c r="D30" s="113" t="s">
        <v>234</v>
      </c>
      <c r="E30" s="114">
        <v>0</v>
      </c>
      <c r="F30" s="115">
        <f t="shared" ref="F30:J30" si="19">SUM(F307)</f>
        <v>0</v>
      </c>
      <c r="G30" s="116">
        <f t="shared" si="19"/>
        <v>0</v>
      </c>
      <c r="H30" s="117">
        <f t="shared" si="19"/>
        <v>0</v>
      </c>
      <c r="I30" s="118">
        <f t="shared" si="19"/>
        <v>0</v>
      </c>
      <c r="J30" s="118">
        <f t="shared" si="19"/>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58" t="s">
        <v>235</v>
      </c>
      <c r="B31" s="739"/>
      <c r="C31" s="741"/>
      <c r="D31" s="111" t="s">
        <v>236</v>
      </c>
      <c r="E31" s="99">
        <v>0</v>
      </c>
      <c r="F31" s="100">
        <f t="shared" ref="F31:J31" si="20">SUM(F32)</f>
        <v>0</v>
      </c>
      <c r="G31" s="101">
        <f t="shared" si="20"/>
        <v>0</v>
      </c>
      <c r="H31" s="107">
        <f t="shared" si="20"/>
        <v>0</v>
      </c>
      <c r="I31" s="108">
        <f t="shared" si="20"/>
        <v>0</v>
      </c>
      <c r="J31" s="108">
        <f t="shared" si="20"/>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58" t="s">
        <v>237</v>
      </c>
      <c r="B32" s="739"/>
      <c r="C32" s="741"/>
      <c r="D32" s="111" t="s">
        <v>238</v>
      </c>
      <c r="E32" s="99">
        <v>0</v>
      </c>
      <c r="F32" s="100">
        <f t="shared" ref="F32:J32" si="21">SUM(F33,F36,F40,F41)</f>
        <v>0</v>
      </c>
      <c r="G32" s="101">
        <f t="shared" si="21"/>
        <v>0</v>
      </c>
      <c r="H32" s="107">
        <f t="shared" si="21"/>
        <v>0</v>
      </c>
      <c r="I32" s="108">
        <f t="shared" si="21"/>
        <v>0</v>
      </c>
      <c r="J32" s="108">
        <f t="shared" si="21"/>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66" t="s">
        <v>239</v>
      </c>
      <c r="C33" s="741"/>
      <c r="D33" s="113" t="s">
        <v>240</v>
      </c>
      <c r="E33" s="114">
        <v>0</v>
      </c>
      <c r="F33" s="115">
        <f t="shared" ref="F33:J33" si="22">SUM(F34:F35)</f>
        <v>0</v>
      </c>
      <c r="G33" s="116">
        <f t="shared" si="22"/>
        <v>0</v>
      </c>
      <c r="H33" s="117">
        <f t="shared" si="22"/>
        <v>0</v>
      </c>
      <c r="I33" s="118">
        <f t="shared" si="22"/>
        <v>0</v>
      </c>
      <c r="J33" s="118">
        <f t="shared" si="22"/>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3">SUM(F311)</f>
        <v>0</v>
      </c>
      <c r="G34" s="116">
        <f t="shared" si="23"/>
        <v>0</v>
      </c>
      <c r="H34" s="117">
        <f t="shared" si="23"/>
        <v>0</v>
      </c>
      <c r="I34" s="118">
        <f t="shared" si="23"/>
        <v>0</v>
      </c>
      <c r="J34" s="118">
        <f t="shared" si="23"/>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4">SUM(F312)</f>
        <v>0</v>
      </c>
      <c r="G35" s="116">
        <f t="shared" si="24"/>
        <v>0</v>
      </c>
      <c r="H35" s="117">
        <f t="shared" si="24"/>
        <v>0</v>
      </c>
      <c r="I35" s="118">
        <f t="shared" si="24"/>
        <v>0</v>
      </c>
      <c r="J35" s="118">
        <f t="shared" si="24"/>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66" t="s">
        <v>245</v>
      </c>
      <c r="C36" s="741"/>
      <c r="D36" s="113" t="s">
        <v>246</v>
      </c>
      <c r="E36" s="114">
        <v>0</v>
      </c>
      <c r="F36" s="115">
        <f t="shared" ref="F36:J36" si="25">SUM(F37:F39)</f>
        <v>0</v>
      </c>
      <c r="G36" s="116">
        <f t="shared" si="25"/>
        <v>0</v>
      </c>
      <c r="H36" s="117">
        <f t="shared" si="25"/>
        <v>0</v>
      </c>
      <c r="I36" s="118">
        <f t="shared" si="25"/>
        <v>0</v>
      </c>
      <c r="J36" s="118">
        <f t="shared" si="25"/>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6">SUM(F311)</f>
        <v>0</v>
      </c>
      <c r="G37" s="116">
        <f t="shared" si="26"/>
        <v>0</v>
      </c>
      <c r="H37" s="117">
        <f t="shared" si="26"/>
        <v>0</v>
      </c>
      <c r="I37" s="118">
        <f t="shared" si="26"/>
        <v>0</v>
      </c>
      <c r="J37" s="118">
        <f t="shared" si="26"/>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41" si="27">SUM(F312)</f>
        <v>0</v>
      </c>
      <c r="G38" s="116">
        <f t="shared" si="27"/>
        <v>0</v>
      </c>
      <c r="H38" s="117">
        <f t="shared" si="27"/>
        <v>0</v>
      </c>
      <c r="I38" s="118">
        <f t="shared" si="27"/>
        <v>0</v>
      </c>
      <c r="J38" s="118">
        <f t="shared" si="27"/>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si="27"/>
        <v>0</v>
      </c>
      <c r="G39" s="116">
        <f t="shared" si="27"/>
        <v>0</v>
      </c>
      <c r="H39" s="117">
        <f t="shared" si="27"/>
        <v>0</v>
      </c>
      <c r="I39" s="118">
        <f t="shared" si="27"/>
        <v>0</v>
      </c>
      <c r="J39" s="118">
        <f t="shared" si="27"/>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66" t="s">
        <v>253</v>
      </c>
      <c r="C40" s="741"/>
      <c r="D40" s="113" t="s">
        <v>254</v>
      </c>
      <c r="E40" s="114">
        <v>0</v>
      </c>
      <c r="F40" s="115">
        <f t="shared" si="27"/>
        <v>0</v>
      </c>
      <c r="G40" s="116">
        <f t="shared" si="27"/>
        <v>0</v>
      </c>
      <c r="H40" s="117">
        <f t="shared" si="27"/>
        <v>0</v>
      </c>
      <c r="I40" s="118">
        <f t="shared" si="27"/>
        <v>0</v>
      </c>
      <c r="J40" s="118">
        <f t="shared" si="27"/>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66" t="s">
        <v>255</v>
      </c>
      <c r="C41" s="741"/>
      <c r="D41" s="113" t="s">
        <v>256</v>
      </c>
      <c r="E41" s="114">
        <v>0</v>
      </c>
      <c r="F41" s="115">
        <f t="shared" si="27"/>
        <v>0</v>
      </c>
      <c r="G41" s="116">
        <f t="shared" si="27"/>
        <v>0</v>
      </c>
      <c r="H41" s="117">
        <f t="shared" si="27"/>
        <v>0</v>
      </c>
      <c r="I41" s="118">
        <f t="shared" si="27"/>
        <v>0</v>
      </c>
      <c r="J41" s="118">
        <f t="shared" si="27"/>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58" t="s">
        <v>257</v>
      </c>
      <c r="B42" s="739"/>
      <c r="C42" s="741"/>
      <c r="D42" s="98" t="s">
        <v>258</v>
      </c>
      <c r="E42" s="99">
        <v>124139</v>
      </c>
      <c r="F42" s="100">
        <f t="shared" ref="F42:J42" si="28">SUM(F43,F67,F69,F72)</f>
        <v>0</v>
      </c>
      <c r="G42" s="101">
        <f t="shared" si="28"/>
        <v>124139</v>
      </c>
      <c r="H42" s="107">
        <f t="shared" si="28"/>
        <v>45978</v>
      </c>
      <c r="I42" s="108">
        <f t="shared" si="28"/>
        <v>46471</v>
      </c>
      <c r="J42" s="108">
        <f t="shared" si="28"/>
        <v>46918</v>
      </c>
      <c r="K42" s="104">
        <f t="shared" si="2"/>
        <v>248278</v>
      </c>
      <c r="L42" s="104">
        <f t="shared" si="3"/>
        <v>124139</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58" t="s">
        <v>45</v>
      </c>
      <c r="B43" s="739"/>
      <c r="C43" s="741"/>
      <c r="D43" s="98" t="s">
        <v>259</v>
      </c>
      <c r="E43" s="99">
        <v>122652</v>
      </c>
      <c r="F43" s="100">
        <f t="shared" ref="F43:J43" si="29">SUM(F44,F63,F64,F65,F66)</f>
        <v>0</v>
      </c>
      <c r="G43" s="101">
        <f t="shared" si="29"/>
        <v>122652</v>
      </c>
      <c r="H43" s="107">
        <f t="shared" si="29"/>
        <v>45978</v>
      </c>
      <c r="I43" s="108">
        <f t="shared" si="29"/>
        <v>46471</v>
      </c>
      <c r="J43" s="108">
        <f t="shared" si="29"/>
        <v>46918</v>
      </c>
      <c r="K43" s="104">
        <f t="shared" si="2"/>
        <v>245304</v>
      </c>
      <c r="L43" s="104">
        <f t="shared" si="3"/>
        <v>122652</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66" t="s">
        <v>260</v>
      </c>
      <c r="C44" s="741"/>
      <c r="D44" s="121" t="s">
        <v>261</v>
      </c>
      <c r="E44" s="114">
        <v>54185</v>
      </c>
      <c r="F44" s="115">
        <f t="shared" ref="F44:G44" si="30">SUM(F45,F46,F48,F56,F57,F60:F61,F62,F47,F58:F59)</f>
        <v>0</v>
      </c>
      <c r="G44" s="116">
        <f t="shared" si="30"/>
        <v>54185</v>
      </c>
      <c r="H44" s="117">
        <f t="shared" ref="H44:J44" si="31">SUM(H45,H46,H48,H56,H57,H60,H62)</f>
        <v>28553</v>
      </c>
      <c r="I44" s="118">
        <f t="shared" si="31"/>
        <v>28553</v>
      </c>
      <c r="J44" s="118">
        <f t="shared" si="31"/>
        <v>28553</v>
      </c>
      <c r="K44" s="104">
        <f t="shared" si="2"/>
        <v>108370</v>
      </c>
      <c r="L44" s="104">
        <f t="shared" si="3"/>
        <v>54185</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60" si="32">SUM(F322)</f>
        <v>0</v>
      </c>
      <c r="G45" s="116">
        <f t="shared" si="32"/>
        <v>18678</v>
      </c>
      <c r="H45" s="117">
        <f t="shared" si="32"/>
        <v>10543</v>
      </c>
      <c r="I45" s="118">
        <f t="shared" si="32"/>
        <v>10543</v>
      </c>
      <c r="J45" s="118">
        <f t="shared" si="32"/>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si="32"/>
        <v>0</v>
      </c>
      <c r="G46" s="116">
        <f t="shared" si="32"/>
        <v>17709</v>
      </c>
      <c r="H46" s="117">
        <f t="shared" si="32"/>
        <v>9993</v>
      </c>
      <c r="I46" s="118">
        <f t="shared" si="32"/>
        <v>9993</v>
      </c>
      <c r="J46" s="118">
        <f t="shared" si="32"/>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si="32"/>
        <v>0</v>
      </c>
      <c r="G47" s="116">
        <f t="shared" si="32"/>
        <v>0</v>
      </c>
      <c r="H47" s="117">
        <f t="shared" si="32"/>
        <v>9993</v>
      </c>
      <c r="I47" s="118">
        <f t="shared" si="32"/>
        <v>9993</v>
      </c>
      <c r="J47" s="118">
        <f t="shared" si="32"/>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si="32"/>
        <v>0</v>
      </c>
      <c r="G48" s="116">
        <f t="shared" si="32"/>
        <v>1007</v>
      </c>
      <c r="H48" s="117">
        <f t="shared" si="32"/>
        <v>0</v>
      </c>
      <c r="I48" s="118">
        <f t="shared" si="32"/>
        <v>0</v>
      </c>
      <c r="J48" s="118">
        <f t="shared" si="32"/>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si="32"/>
        <v>0</v>
      </c>
      <c r="G49" s="116">
        <f t="shared" si="3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si="32"/>
        <v>0</v>
      </c>
      <c r="G50" s="116">
        <f t="shared" si="32"/>
        <v>0</v>
      </c>
      <c r="H50" s="117">
        <f t="shared" si="32"/>
        <v>286</v>
      </c>
      <c r="I50" s="118">
        <f t="shared" si="32"/>
        <v>294</v>
      </c>
      <c r="J50" s="118">
        <f t="shared" si="32"/>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si="32"/>
        <v>0</v>
      </c>
      <c r="G51" s="116">
        <f t="shared" si="32"/>
        <v>0</v>
      </c>
      <c r="H51" s="117">
        <f t="shared" si="32"/>
        <v>0</v>
      </c>
      <c r="I51" s="118">
        <f t="shared" si="32"/>
        <v>0</v>
      </c>
      <c r="J51" s="118">
        <f t="shared" si="32"/>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si="32"/>
        <v>0</v>
      </c>
      <c r="G52" s="116">
        <f t="shared" si="32"/>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si="32"/>
        <v>0</v>
      </c>
      <c r="G53" s="141">
        <f t="shared" si="32"/>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si="32"/>
        <v>0</v>
      </c>
      <c r="G54" s="141">
        <f t="shared" si="32"/>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si="32"/>
        <v>0</v>
      </c>
      <c r="G55" s="116">
        <f t="shared" si="32"/>
        <v>0</v>
      </c>
      <c r="H55" s="117">
        <f t="shared" si="32"/>
        <v>0</v>
      </c>
      <c r="I55" s="118">
        <f t="shared" si="32"/>
        <v>0</v>
      </c>
      <c r="J55" s="118">
        <f t="shared" si="32"/>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si="32"/>
        <v>0</v>
      </c>
      <c r="G56" s="116">
        <f t="shared" si="32"/>
        <v>0</v>
      </c>
      <c r="H56" s="117">
        <f t="shared" si="32"/>
        <v>8017</v>
      </c>
      <c r="I56" s="118">
        <f t="shared" si="32"/>
        <v>8017</v>
      </c>
      <c r="J56" s="118">
        <f t="shared" si="32"/>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122</v>
      </c>
      <c r="F57" s="115">
        <f t="shared" si="32"/>
        <v>0</v>
      </c>
      <c r="G57" s="116">
        <f t="shared" si="32"/>
        <v>122</v>
      </c>
      <c r="H57" s="117">
        <f t="shared" si="32"/>
        <v>0</v>
      </c>
      <c r="I57" s="118">
        <f t="shared" si="32"/>
        <v>0</v>
      </c>
      <c r="J57" s="118">
        <f t="shared" si="32"/>
        <v>0</v>
      </c>
      <c r="K57" s="104">
        <f t="shared" si="2"/>
        <v>244</v>
      </c>
      <c r="L57" s="104">
        <f t="shared" si="3"/>
        <v>122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si="32"/>
        <v>0</v>
      </c>
      <c r="G58" s="116">
        <f t="shared" si="32"/>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si="32"/>
        <v>0</v>
      </c>
      <c r="G59" s="116">
        <f t="shared" si="32"/>
        <v>1156</v>
      </c>
      <c r="H59" s="117">
        <f t="shared" si="32"/>
        <v>0</v>
      </c>
      <c r="I59" s="118">
        <f t="shared" si="32"/>
        <v>0</v>
      </c>
      <c r="J59" s="118">
        <f t="shared" si="3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si="32"/>
        <v>0</v>
      </c>
      <c r="G60" s="116">
        <f t="shared" si="32"/>
        <v>11116</v>
      </c>
      <c r="H60" s="117">
        <f t="shared" si="32"/>
        <v>0</v>
      </c>
      <c r="I60" s="118">
        <f t="shared" si="32"/>
        <v>0</v>
      </c>
      <c r="J60" s="118">
        <f t="shared" si="32"/>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J65" si="33">SUM(F338)</f>
        <v>0</v>
      </c>
      <c r="G61" s="116">
        <f t="shared" si="33"/>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si="33"/>
        <v>0</v>
      </c>
      <c r="G62" s="116">
        <f t="shared" si="33"/>
        <v>0</v>
      </c>
      <c r="H62" s="117">
        <f t="shared" si="33"/>
        <v>0</v>
      </c>
      <c r="I62" s="118">
        <f t="shared" si="33"/>
        <v>0</v>
      </c>
      <c r="J62" s="118">
        <f t="shared" si="33"/>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66" t="s">
        <v>280</v>
      </c>
      <c r="C63" s="741"/>
      <c r="D63" s="113" t="s">
        <v>281</v>
      </c>
      <c r="E63" s="114">
        <v>0</v>
      </c>
      <c r="F63" s="115">
        <f t="shared" si="33"/>
        <v>0</v>
      </c>
      <c r="G63" s="116">
        <f t="shared" si="33"/>
        <v>0</v>
      </c>
      <c r="H63" s="117">
        <f t="shared" si="33"/>
        <v>0</v>
      </c>
      <c r="I63" s="118">
        <f t="shared" si="33"/>
        <v>0</v>
      </c>
      <c r="J63" s="118">
        <f t="shared" si="33"/>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66" t="s">
        <v>282</v>
      </c>
      <c r="C64" s="741"/>
      <c r="D64" s="121" t="s">
        <v>283</v>
      </c>
      <c r="E64" s="114">
        <v>14221</v>
      </c>
      <c r="F64" s="115">
        <f t="shared" si="33"/>
        <v>0</v>
      </c>
      <c r="G64" s="116">
        <f t="shared" si="33"/>
        <v>14221</v>
      </c>
      <c r="H64" s="145">
        <f t="shared" si="33"/>
        <v>7835</v>
      </c>
      <c r="I64" s="146">
        <f t="shared" si="33"/>
        <v>8054</v>
      </c>
      <c r="J64" s="146">
        <f t="shared" si="33"/>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66" t="s">
        <v>284</v>
      </c>
      <c r="C65" s="741"/>
      <c r="D65" s="121" t="s">
        <v>285</v>
      </c>
      <c r="E65" s="114">
        <v>54246</v>
      </c>
      <c r="F65" s="115">
        <f t="shared" si="33"/>
        <v>0</v>
      </c>
      <c r="G65" s="116">
        <f t="shared" si="33"/>
        <v>54246</v>
      </c>
      <c r="H65" s="117">
        <f t="shared" si="33"/>
        <v>9590</v>
      </c>
      <c r="I65" s="118">
        <f t="shared" si="33"/>
        <v>9864</v>
      </c>
      <c r="J65" s="118">
        <f t="shared" si="33"/>
        <v>10110</v>
      </c>
      <c r="K65" s="104">
        <f t="shared" si="2"/>
        <v>108492</v>
      </c>
      <c r="L65" s="104">
        <f t="shared" si="3"/>
        <v>54246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66" t="s">
        <v>286</v>
      </c>
      <c r="C66" s="741"/>
      <c r="D66" s="113" t="s">
        <v>287</v>
      </c>
      <c r="E66" s="114">
        <v>0</v>
      </c>
      <c r="F66" s="115">
        <f t="shared" ref="F66:J66" si="34">SUM(F435)</f>
        <v>0</v>
      </c>
      <c r="G66" s="116">
        <f t="shared" si="34"/>
        <v>0</v>
      </c>
      <c r="H66" s="117">
        <f t="shared" si="34"/>
        <v>0</v>
      </c>
      <c r="I66" s="118">
        <f t="shared" si="34"/>
        <v>0</v>
      </c>
      <c r="J66" s="118">
        <f t="shared" si="34"/>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58" t="s">
        <v>288</v>
      </c>
      <c r="B67" s="739"/>
      <c r="C67" s="741"/>
      <c r="D67" s="111" t="s">
        <v>289</v>
      </c>
      <c r="E67" s="99">
        <v>0</v>
      </c>
      <c r="F67" s="100">
        <f t="shared" ref="F67:J67" si="35">SUM(F68)</f>
        <v>0</v>
      </c>
      <c r="G67" s="101">
        <f t="shared" si="35"/>
        <v>0</v>
      </c>
      <c r="H67" s="107">
        <f t="shared" si="35"/>
        <v>0</v>
      </c>
      <c r="I67" s="108">
        <f t="shared" si="35"/>
        <v>0</v>
      </c>
      <c r="J67" s="108">
        <f t="shared" si="35"/>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66" t="s">
        <v>290</v>
      </c>
      <c r="C68" s="741"/>
      <c r="D68" s="113" t="s">
        <v>291</v>
      </c>
      <c r="E68" s="114">
        <v>0</v>
      </c>
      <c r="F68" s="115">
        <f t="shared" ref="F68:J68" si="36">SUM(F344)</f>
        <v>0</v>
      </c>
      <c r="G68" s="116">
        <f t="shared" si="36"/>
        <v>0</v>
      </c>
      <c r="H68" s="117">
        <f t="shared" si="36"/>
        <v>0</v>
      </c>
      <c r="I68" s="118">
        <f t="shared" si="36"/>
        <v>0</v>
      </c>
      <c r="J68" s="118">
        <f t="shared" si="36"/>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58" t="s">
        <v>49</v>
      </c>
      <c r="B69" s="739"/>
      <c r="C69" s="741"/>
      <c r="D69" s="111" t="s">
        <v>292</v>
      </c>
      <c r="E69" s="99">
        <v>0</v>
      </c>
      <c r="F69" s="100">
        <f t="shared" ref="F69:J69" si="37">SUM(F70:F71)</f>
        <v>0</v>
      </c>
      <c r="G69" s="101">
        <f t="shared" si="37"/>
        <v>0</v>
      </c>
      <c r="H69" s="107">
        <f t="shared" si="37"/>
        <v>0</v>
      </c>
      <c r="I69" s="108">
        <f t="shared" si="37"/>
        <v>0</v>
      </c>
      <c r="J69" s="108">
        <f t="shared" si="37"/>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66" t="s">
        <v>293</v>
      </c>
      <c r="C70" s="741"/>
      <c r="D70" s="113" t="s">
        <v>294</v>
      </c>
      <c r="E70" s="114">
        <v>0</v>
      </c>
      <c r="F70" s="115">
        <f t="shared" ref="F70:J70" si="38">SUM(F346)</f>
        <v>0</v>
      </c>
      <c r="G70" s="116">
        <f t="shared" si="38"/>
        <v>0</v>
      </c>
      <c r="H70" s="117">
        <f t="shared" si="38"/>
        <v>0</v>
      </c>
      <c r="I70" s="118">
        <f t="shared" si="38"/>
        <v>0</v>
      </c>
      <c r="J70" s="118">
        <f t="shared" si="38"/>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66" t="s">
        <v>295</v>
      </c>
      <c r="C71" s="741"/>
      <c r="D71" s="113" t="s">
        <v>296</v>
      </c>
      <c r="E71" s="114">
        <v>0</v>
      </c>
      <c r="F71" s="115">
        <f t="shared" ref="F71:J71" si="39">SUM(F347)</f>
        <v>0</v>
      </c>
      <c r="G71" s="116">
        <f t="shared" si="39"/>
        <v>0</v>
      </c>
      <c r="H71" s="117">
        <f t="shared" si="39"/>
        <v>0</v>
      </c>
      <c r="I71" s="118">
        <f t="shared" si="39"/>
        <v>0</v>
      </c>
      <c r="J71" s="118">
        <f t="shared" si="39"/>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58" t="s">
        <v>51</v>
      </c>
      <c r="B72" s="739"/>
      <c r="C72" s="741"/>
      <c r="D72" s="98" t="s">
        <v>297</v>
      </c>
      <c r="E72" s="99">
        <v>1487</v>
      </c>
      <c r="F72" s="100">
        <f t="shared" ref="F72:J72" si="40">SUM(F73,F76,F77)</f>
        <v>0</v>
      </c>
      <c r="G72" s="101">
        <f t="shared" si="40"/>
        <v>1487</v>
      </c>
      <c r="H72" s="107">
        <f t="shared" si="40"/>
        <v>0</v>
      </c>
      <c r="I72" s="108">
        <f t="shared" si="40"/>
        <v>0</v>
      </c>
      <c r="J72" s="108">
        <f t="shared" si="40"/>
        <v>0</v>
      </c>
      <c r="K72" s="104">
        <f t="shared" si="2"/>
        <v>2974</v>
      </c>
      <c r="L72" s="104">
        <f t="shared" si="3"/>
        <v>1487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66" t="s">
        <v>298</v>
      </c>
      <c r="C73" s="741"/>
      <c r="D73" s="121" t="s">
        <v>299</v>
      </c>
      <c r="E73" s="114">
        <v>1354</v>
      </c>
      <c r="F73" s="115">
        <f t="shared" ref="F73:J73" si="41">SUM(F74:F75)</f>
        <v>0</v>
      </c>
      <c r="G73" s="116">
        <f t="shared" si="41"/>
        <v>1354</v>
      </c>
      <c r="H73" s="117">
        <f t="shared" si="41"/>
        <v>0</v>
      </c>
      <c r="I73" s="118">
        <f t="shared" si="41"/>
        <v>0</v>
      </c>
      <c r="J73" s="118">
        <f t="shared" si="41"/>
        <v>0</v>
      </c>
      <c r="K73" s="104">
        <f t="shared" si="2"/>
        <v>2708</v>
      </c>
      <c r="L73" s="104">
        <f t="shared" si="3"/>
        <v>1354</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88</v>
      </c>
      <c r="F74" s="115">
        <f t="shared" ref="F74:J74" si="42">SUM(F350)</f>
        <v>0</v>
      </c>
      <c r="G74" s="116">
        <f t="shared" si="42"/>
        <v>88</v>
      </c>
      <c r="H74" s="117">
        <f t="shared" si="42"/>
        <v>0</v>
      </c>
      <c r="I74" s="118">
        <f t="shared" si="42"/>
        <v>0</v>
      </c>
      <c r="J74" s="118">
        <f t="shared" si="42"/>
        <v>0</v>
      </c>
      <c r="K74" s="104">
        <f t="shared" si="2"/>
        <v>176</v>
      </c>
      <c r="L74" s="104">
        <f t="shared" si="3"/>
        <v>88</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1266</v>
      </c>
      <c r="F75" s="115">
        <f t="shared" ref="F75:J77" si="43">SUM(F351)</f>
        <v>0</v>
      </c>
      <c r="G75" s="116">
        <f t="shared" si="43"/>
        <v>1266</v>
      </c>
      <c r="H75" s="117">
        <f t="shared" si="43"/>
        <v>0</v>
      </c>
      <c r="I75" s="118">
        <f t="shared" si="43"/>
        <v>0</v>
      </c>
      <c r="J75" s="118">
        <f t="shared" si="43"/>
        <v>0</v>
      </c>
      <c r="K75" s="104">
        <f t="shared" si="2"/>
        <v>2532</v>
      </c>
      <c r="L75" s="104">
        <f t="shared" si="3"/>
        <v>1266</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66" t="s">
        <v>304</v>
      </c>
      <c r="C76" s="741"/>
      <c r="D76" s="121" t="s">
        <v>305</v>
      </c>
      <c r="E76" s="114">
        <v>133</v>
      </c>
      <c r="F76" s="115">
        <f t="shared" si="43"/>
        <v>0</v>
      </c>
      <c r="G76" s="116">
        <f t="shared" si="43"/>
        <v>133</v>
      </c>
      <c r="H76" s="117">
        <f t="shared" si="43"/>
        <v>0</v>
      </c>
      <c r="I76" s="118">
        <f t="shared" si="43"/>
        <v>0</v>
      </c>
      <c r="J76" s="118">
        <f t="shared" si="43"/>
        <v>0</v>
      </c>
      <c r="K76" s="104">
        <f t="shared" si="2"/>
        <v>266</v>
      </c>
      <c r="L76" s="104">
        <f t="shared" si="3"/>
        <v>133</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66" t="s">
        <v>306</v>
      </c>
      <c r="C77" s="741"/>
      <c r="D77" s="113" t="s">
        <v>307</v>
      </c>
      <c r="E77" s="114">
        <v>0</v>
      </c>
      <c r="F77" s="115">
        <f t="shared" si="43"/>
        <v>0</v>
      </c>
      <c r="G77" s="116">
        <f t="shared" si="43"/>
        <v>0</v>
      </c>
      <c r="H77" s="117">
        <f t="shared" si="43"/>
        <v>0</v>
      </c>
      <c r="I77" s="118">
        <f t="shared" si="43"/>
        <v>0</v>
      </c>
      <c r="J77" s="118">
        <f t="shared" si="43"/>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58" t="s">
        <v>308</v>
      </c>
      <c r="B78" s="739"/>
      <c r="C78" s="741"/>
      <c r="D78" s="111" t="s">
        <v>309</v>
      </c>
      <c r="E78" s="99">
        <v>0</v>
      </c>
      <c r="F78" s="100">
        <f t="shared" ref="F78:J79" si="44">SUM(F79)</f>
        <v>0</v>
      </c>
      <c r="G78" s="101">
        <f t="shared" si="44"/>
        <v>0</v>
      </c>
      <c r="H78" s="107">
        <f t="shared" si="44"/>
        <v>0</v>
      </c>
      <c r="I78" s="108">
        <f t="shared" si="44"/>
        <v>0</v>
      </c>
      <c r="J78" s="108">
        <f t="shared" si="44"/>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58" t="s">
        <v>53</v>
      </c>
      <c r="B79" s="739"/>
      <c r="C79" s="741"/>
      <c r="D79" s="111" t="s">
        <v>310</v>
      </c>
      <c r="E79" s="99">
        <v>0</v>
      </c>
      <c r="F79" s="100">
        <f t="shared" si="44"/>
        <v>0</v>
      </c>
      <c r="G79" s="101">
        <f t="shared" si="44"/>
        <v>0</v>
      </c>
      <c r="H79" s="107">
        <f t="shared" si="44"/>
        <v>0</v>
      </c>
      <c r="I79" s="108">
        <f t="shared" si="44"/>
        <v>0</v>
      </c>
      <c r="J79" s="108">
        <f t="shared" si="44"/>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66" t="s">
        <v>311</v>
      </c>
      <c r="C80" s="741"/>
      <c r="D80" s="113" t="s">
        <v>312</v>
      </c>
      <c r="E80" s="114">
        <v>0</v>
      </c>
      <c r="F80" s="115">
        <f t="shared" ref="F80:J80" si="45">SUM(F356)</f>
        <v>0</v>
      </c>
      <c r="G80" s="116">
        <f t="shared" si="45"/>
        <v>0</v>
      </c>
      <c r="H80" s="117">
        <f t="shared" si="45"/>
        <v>0</v>
      </c>
      <c r="I80" s="118">
        <f t="shared" si="45"/>
        <v>0</v>
      </c>
      <c r="J80" s="118">
        <f t="shared" si="45"/>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58" t="s">
        <v>313</v>
      </c>
      <c r="B81" s="739"/>
      <c r="C81" s="741"/>
      <c r="D81" s="98" t="s">
        <v>314</v>
      </c>
      <c r="E81" s="99">
        <v>3023.7</v>
      </c>
      <c r="F81" s="100">
        <f t="shared" ref="F81:J81" si="46">SUM(F82,F91)</f>
        <v>1.1368683772161603E-13</v>
      </c>
      <c r="G81" s="101">
        <f t="shared" si="46"/>
        <v>3023.7</v>
      </c>
      <c r="H81" s="107">
        <f t="shared" si="46"/>
        <v>0</v>
      </c>
      <c r="I81" s="108">
        <f t="shared" si="46"/>
        <v>0</v>
      </c>
      <c r="J81" s="108">
        <f t="shared" si="46"/>
        <v>0</v>
      </c>
      <c r="K81" s="104">
        <f t="shared" si="2"/>
        <v>6047.4</v>
      </c>
      <c r="L81" s="104">
        <f t="shared" si="3"/>
        <v>3023.7</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58" t="s">
        <v>315</v>
      </c>
      <c r="B82" s="739"/>
      <c r="C82" s="741"/>
      <c r="D82" s="98" t="s">
        <v>316</v>
      </c>
      <c r="E82" s="99">
        <v>516</v>
      </c>
      <c r="F82" s="100">
        <f t="shared" ref="F82:J82" si="47">SUM(F83,F89)</f>
        <v>0</v>
      </c>
      <c r="G82" s="101">
        <f t="shared" si="47"/>
        <v>516</v>
      </c>
      <c r="H82" s="107">
        <f t="shared" si="47"/>
        <v>0</v>
      </c>
      <c r="I82" s="108">
        <f t="shared" si="47"/>
        <v>0</v>
      </c>
      <c r="J82" s="108">
        <f t="shared" si="47"/>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58" t="s">
        <v>317</v>
      </c>
      <c r="B83" s="739"/>
      <c r="C83" s="741"/>
      <c r="D83" s="98" t="s">
        <v>318</v>
      </c>
      <c r="E83" s="99">
        <v>516</v>
      </c>
      <c r="F83" s="100">
        <f t="shared" ref="F83:J83" si="48">SUM(F84:F86,F88)</f>
        <v>0</v>
      </c>
      <c r="G83" s="101">
        <f t="shared" si="48"/>
        <v>516</v>
      </c>
      <c r="H83" s="107">
        <f t="shared" si="48"/>
        <v>0</v>
      </c>
      <c r="I83" s="108">
        <f t="shared" si="48"/>
        <v>0</v>
      </c>
      <c r="J83" s="108">
        <f t="shared" si="48"/>
        <v>0</v>
      </c>
      <c r="K83" s="104">
        <f t="shared" si="2"/>
        <v>1032</v>
      </c>
      <c r="L83" s="104">
        <f t="shared" si="3"/>
        <v>516</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66" t="s">
        <v>319</v>
      </c>
      <c r="C84" s="741"/>
      <c r="D84" s="113" t="s">
        <v>320</v>
      </c>
      <c r="E84" s="114">
        <v>0</v>
      </c>
      <c r="F84" s="115">
        <f t="shared" ref="F84:J84" si="49">SUM(F360)</f>
        <v>0</v>
      </c>
      <c r="G84" s="116">
        <f t="shared" si="49"/>
        <v>0</v>
      </c>
      <c r="H84" s="117">
        <f t="shared" si="49"/>
        <v>0</v>
      </c>
      <c r="I84" s="118">
        <f t="shared" si="49"/>
        <v>0</v>
      </c>
      <c r="J84" s="118">
        <f t="shared" si="49"/>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66" t="s">
        <v>321</v>
      </c>
      <c r="C85" s="741"/>
      <c r="D85" s="121" t="s">
        <v>322</v>
      </c>
      <c r="E85" s="114">
        <v>516</v>
      </c>
      <c r="F85" s="115">
        <f t="shared" ref="F85:J85" si="50">SUM(F361)</f>
        <v>0</v>
      </c>
      <c r="G85" s="116">
        <f t="shared" si="50"/>
        <v>516</v>
      </c>
      <c r="H85" s="117">
        <f t="shared" si="50"/>
        <v>0</v>
      </c>
      <c r="I85" s="118">
        <f t="shared" si="50"/>
        <v>0</v>
      </c>
      <c r="J85" s="118">
        <f t="shared" si="50"/>
        <v>0</v>
      </c>
      <c r="K85" s="104">
        <f t="shared" si="2"/>
        <v>1032</v>
      </c>
      <c r="L85" s="104">
        <f t="shared" si="3"/>
        <v>516</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66" t="s">
        <v>323</v>
      </c>
      <c r="C86" s="741"/>
      <c r="D86" s="113" t="s">
        <v>324</v>
      </c>
      <c r="E86" s="114">
        <v>0</v>
      </c>
      <c r="F86" s="115">
        <f t="shared" ref="F86:J86" si="51">SUM(F87)</f>
        <v>0</v>
      </c>
      <c r="G86" s="116">
        <f t="shared" si="51"/>
        <v>0</v>
      </c>
      <c r="H86" s="117">
        <f t="shared" si="51"/>
        <v>0</v>
      </c>
      <c r="I86" s="118">
        <f t="shared" si="51"/>
        <v>0</v>
      </c>
      <c r="J86" s="118">
        <f t="shared" si="51"/>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8" si="52">SUM(F363)</f>
        <v>0</v>
      </c>
      <c r="G87" s="116">
        <f t="shared" si="52"/>
        <v>0</v>
      </c>
      <c r="H87" s="117">
        <f t="shared" si="52"/>
        <v>0</v>
      </c>
      <c r="I87" s="118">
        <f t="shared" si="52"/>
        <v>0</v>
      </c>
      <c r="J87" s="118">
        <f t="shared" si="52"/>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66" t="s">
        <v>327</v>
      </c>
      <c r="C88" s="741"/>
      <c r="D88" s="113" t="s">
        <v>328</v>
      </c>
      <c r="E88" s="114">
        <v>0</v>
      </c>
      <c r="F88" s="115">
        <f t="shared" si="52"/>
        <v>0</v>
      </c>
      <c r="G88" s="116">
        <f t="shared" si="52"/>
        <v>0</v>
      </c>
      <c r="H88" s="117">
        <f t="shared" si="52"/>
        <v>0</v>
      </c>
      <c r="I88" s="118">
        <f t="shared" si="52"/>
        <v>0</v>
      </c>
      <c r="J88" s="118">
        <f t="shared" si="52"/>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58" t="s">
        <v>329</v>
      </c>
      <c r="B89" s="739"/>
      <c r="C89" s="741"/>
      <c r="D89" s="111" t="s">
        <v>330</v>
      </c>
      <c r="E89" s="99">
        <v>0</v>
      </c>
      <c r="F89" s="100">
        <f t="shared" ref="F89:J89" si="53">SUM(F90)</f>
        <v>0</v>
      </c>
      <c r="G89" s="101">
        <f t="shared" si="53"/>
        <v>0</v>
      </c>
      <c r="H89" s="107">
        <f t="shared" si="53"/>
        <v>0</v>
      </c>
      <c r="I89" s="108">
        <f t="shared" si="53"/>
        <v>0</v>
      </c>
      <c r="J89" s="108">
        <f t="shared" si="53"/>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66" t="s">
        <v>331</v>
      </c>
      <c r="C90" s="741"/>
      <c r="D90" s="113" t="s">
        <v>332</v>
      </c>
      <c r="E90" s="114">
        <v>0</v>
      </c>
      <c r="F90" s="115">
        <f t="shared" ref="F90:J90" si="54">SUM(F366)</f>
        <v>0</v>
      </c>
      <c r="G90" s="116">
        <f t="shared" si="54"/>
        <v>0</v>
      </c>
      <c r="H90" s="117">
        <f t="shared" si="54"/>
        <v>0</v>
      </c>
      <c r="I90" s="118">
        <f t="shared" si="54"/>
        <v>0</v>
      </c>
      <c r="J90" s="118">
        <f t="shared" si="54"/>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58" t="s">
        <v>333</v>
      </c>
      <c r="B91" s="739"/>
      <c r="C91" s="741"/>
      <c r="D91" s="98" t="s">
        <v>334</v>
      </c>
      <c r="E91" s="99">
        <v>2507.6999999999998</v>
      </c>
      <c r="F91" s="100">
        <f t="shared" ref="F91:J91" si="55">SUM(F92,F100,F103,F108,F116)</f>
        <v>1.1368683772161603E-13</v>
      </c>
      <c r="G91" s="101">
        <f t="shared" si="55"/>
        <v>2507.6999999999998</v>
      </c>
      <c r="H91" s="107">
        <f t="shared" si="55"/>
        <v>0</v>
      </c>
      <c r="I91" s="108">
        <f t="shared" si="55"/>
        <v>0</v>
      </c>
      <c r="J91" s="108">
        <f t="shared" si="55"/>
        <v>0</v>
      </c>
      <c r="K91" s="104">
        <f t="shared" si="2"/>
        <v>5015.3999999999996</v>
      </c>
      <c r="L91" s="104">
        <f t="shared" si="3"/>
        <v>2507.6999999999998</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58" t="s">
        <v>335</v>
      </c>
      <c r="B92" s="739"/>
      <c r="C92" s="741"/>
      <c r="D92" s="98" t="s">
        <v>336</v>
      </c>
      <c r="E92" s="99">
        <v>1244</v>
      </c>
      <c r="F92" s="100">
        <f t="shared" ref="F92:J92" si="56">SUM(F93:F99)</f>
        <v>0</v>
      </c>
      <c r="G92" s="101">
        <f t="shared" si="56"/>
        <v>1244</v>
      </c>
      <c r="H92" s="107">
        <f t="shared" si="56"/>
        <v>0</v>
      </c>
      <c r="I92" s="108">
        <f t="shared" si="56"/>
        <v>0</v>
      </c>
      <c r="J92" s="108">
        <f t="shared" si="56"/>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66" t="s">
        <v>337</v>
      </c>
      <c r="C93" s="741"/>
      <c r="D93" s="121" t="s">
        <v>338</v>
      </c>
      <c r="E93" s="114">
        <v>1244</v>
      </c>
      <c r="F93" s="115">
        <f t="shared" ref="F93:J93" si="57">SUM(F369)</f>
        <v>0</v>
      </c>
      <c r="G93" s="116">
        <f t="shared" si="57"/>
        <v>1244</v>
      </c>
      <c r="H93" s="117">
        <f t="shared" si="57"/>
        <v>0</v>
      </c>
      <c r="I93" s="118">
        <f t="shared" si="57"/>
        <v>0</v>
      </c>
      <c r="J93" s="118">
        <f t="shared" si="57"/>
        <v>0</v>
      </c>
      <c r="K93" s="104">
        <f t="shared" si="2"/>
        <v>2488</v>
      </c>
      <c r="L93" s="104">
        <f t="shared" si="3"/>
        <v>1244</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66" t="s">
        <v>339</v>
      </c>
      <c r="C94" s="741"/>
      <c r="D94" s="113" t="s">
        <v>340</v>
      </c>
      <c r="E94" s="114">
        <v>0</v>
      </c>
      <c r="F94" s="115">
        <f t="shared" ref="F94:J99" si="58">SUM(F370)</f>
        <v>0</v>
      </c>
      <c r="G94" s="116">
        <f t="shared" si="58"/>
        <v>0</v>
      </c>
      <c r="H94" s="117">
        <f t="shared" si="58"/>
        <v>0</v>
      </c>
      <c r="I94" s="118">
        <f t="shared" si="58"/>
        <v>0</v>
      </c>
      <c r="J94" s="118">
        <f t="shared" si="58"/>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66" t="s">
        <v>341</v>
      </c>
      <c r="C95" s="741"/>
      <c r="D95" s="113" t="s">
        <v>342</v>
      </c>
      <c r="E95" s="114">
        <v>0</v>
      </c>
      <c r="F95" s="115">
        <f t="shared" si="58"/>
        <v>0</v>
      </c>
      <c r="G95" s="116">
        <f t="shared" si="58"/>
        <v>0</v>
      </c>
      <c r="H95" s="117">
        <f t="shared" si="58"/>
        <v>0</v>
      </c>
      <c r="I95" s="118">
        <f t="shared" si="58"/>
        <v>0</v>
      </c>
      <c r="J95" s="118">
        <f t="shared" si="5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66" t="s">
        <v>343</v>
      </c>
      <c r="C96" s="741"/>
      <c r="D96" s="113" t="s">
        <v>344</v>
      </c>
      <c r="E96" s="114">
        <v>0</v>
      </c>
      <c r="F96" s="115">
        <f t="shared" si="58"/>
        <v>0</v>
      </c>
      <c r="G96" s="116">
        <f t="shared" si="58"/>
        <v>0</v>
      </c>
      <c r="H96" s="117">
        <f t="shared" si="58"/>
        <v>0</v>
      </c>
      <c r="I96" s="118">
        <f t="shared" si="58"/>
        <v>0</v>
      </c>
      <c r="J96" s="118">
        <f t="shared" si="58"/>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66" t="s">
        <v>345</v>
      </c>
      <c r="C97" s="741"/>
      <c r="D97" s="113" t="s">
        <v>346</v>
      </c>
      <c r="E97" s="114">
        <v>0</v>
      </c>
      <c r="F97" s="115">
        <f t="shared" si="58"/>
        <v>0</v>
      </c>
      <c r="G97" s="116">
        <f t="shared" si="58"/>
        <v>0</v>
      </c>
      <c r="H97" s="117">
        <f t="shared" si="58"/>
        <v>0</v>
      </c>
      <c r="I97" s="118">
        <f t="shared" si="58"/>
        <v>0</v>
      </c>
      <c r="J97" s="118">
        <f t="shared" si="58"/>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66" t="s">
        <v>347</v>
      </c>
      <c r="C98" s="741"/>
      <c r="D98" s="113" t="s">
        <v>348</v>
      </c>
      <c r="E98" s="114">
        <v>0</v>
      </c>
      <c r="F98" s="115">
        <f t="shared" si="58"/>
        <v>0</v>
      </c>
      <c r="G98" s="116">
        <f t="shared" si="58"/>
        <v>0</v>
      </c>
      <c r="H98" s="117">
        <f t="shared" si="58"/>
        <v>0</v>
      </c>
      <c r="I98" s="118">
        <f t="shared" si="58"/>
        <v>0</v>
      </c>
      <c r="J98" s="118">
        <f t="shared" si="58"/>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66" t="s">
        <v>349</v>
      </c>
      <c r="C99" s="741"/>
      <c r="D99" s="113" t="s">
        <v>350</v>
      </c>
      <c r="E99" s="114">
        <v>0</v>
      </c>
      <c r="F99" s="115">
        <f t="shared" si="58"/>
        <v>0</v>
      </c>
      <c r="G99" s="116">
        <f t="shared" si="58"/>
        <v>0</v>
      </c>
      <c r="H99" s="117">
        <f t="shared" si="58"/>
        <v>0</v>
      </c>
      <c r="I99" s="118">
        <f t="shared" si="58"/>
        <v>0</v>
      </c>
      <c r="J99" s="118">
        <f t="shared" si="58"/>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58" t="s">
        <v>351</v>
      </c>
      <c r="B100" s="739"/>
      <c r="C100" s="741"/>
      <c r="D100" s="111" t="s">
        <v>352</v>
      </c>
      <c r="E100" s="99">
        <v>0</v>
      </c>
      <c r="F100" s="100">
        <f t="shared" ref="F100:J100" si="59">SUM(F101:F102)</f>
        <v>0</v>
      </c>
      <c r="G100" s="101">
        <f t="shared" si="59"/>
        <v>0</v>
      </c>
      <c r="H100" s="107">
        <f t="shared" si="59"/>
        <v>0</v>
      </c>
      <c r="I100" s="108">
        <f t="shared" si="59"/>
        <v>0</v>
      </c>
      <c r="J100" s="108">
        <f t="shared" si="59"/>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66" t="s">
        <v>353</v>
      </c>
      <c r="C101" s="741"/>
      <c r="D101" s="113" t="s">
        <v>354</v>
      </c>
      <c r="E101" s="114">
        <v>0</v>
      </c>
      <c r="F101" s="115">
        <f t="shared" ref="F101:J101" si="60">SUM(F377)</f>
        <v>0</v>
      </c>
      <c r="G101" s="116">
        <f t="shared" si="60"/>
        <v>0</v>
      </c>
      <c r="H101" s="117">
        <f t="shared" si="60"/>
        <v>0</v>
      </c>
      <c r="I101" s="118">
        <f t="shared" si="60"/>
        <v>0</v>
      </c>
      <c r="J101" s="118">
        <f t="shared" si="60"/>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66" t="s">
        <v>355</v>
      </c>
      <c r="C102" s="741"/>
      <c r="D102" s="113" t="s">
        <v>356</v>
      </c>
      <c r="E102" s="114">
        <v>0</v>
      </c>
      <c r="F102" s="115">
        <f t="shared" ref="F102:J102" si="61">SUM(F378)</f>
        <v>0</v>
      </c>
      <c r="G102" s="116">
        <f t="shared" si="61"/>
        <v>0</v>
      </c>
      <c r="H102" s="117">
        <f t="shared" si="61"/>
        <v>0</v>
      </c>
      <c r="I102" s="118">
        <f t="shared" si="61"/>
        <v>0</v>
      </c>
      <c r="J102" s="118">
        <f t="shared" si="61"/>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58" t="s">
        <v>357</v>
      </c>
      <c r="B103" s="739"/>
      <c r="C103" s="741"/>
      <c r="D103" s="98" t="s">
        <v>358</v>
      </c>
      <c r="E103" s="99">
        <v>42</v>
      </c>
      <c r="F103" s="100">
        <f t="shared" ref="F103:J103" si="62">SUM(F104:F107)</f>
        <v>0</v>
      </c>
      <c r="G103" s="101">
        <f t="shared" si="62"/>
        <v>42</v>
      </c>
      <c r="H103" s="107">
        <f t="shared" si="62"/>
        <v>0</v>
      </c>
      <c r="I103" s="108">
        <f t="shared" si="62"/>
        <v>0</v>
      </c>
      <c r="J103" s="108">
        <f t="shared" si="62"/>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66" t="s">
        <v>359</v>
      </c>
      <c r="C104" s="741"/>
      <c r="D104" s="121" t="s">
        <v>360</v>
      </c>
      <c r="E104" s="114">
        <v>0</v>
      </c>
      <c r="F104" s="115">
        <f t="shared" ref="F104:J104" si="63">SUM(F380)</f>
        <v>0</v>
      </c>
      <c r="G104" s="116">
        <f t="shared" si="63"/>
        <v>0</v>
      </c>
      <c r="H104" s="117">
        <f t="shared" si="63"/>
        <v>0</v>
      </c>
      <c r="I104" s="118">
        <f t="shared" si="63"/>
        <v>0</v>
      </c>
      <c r="J104" s="118">
        <f t="shared" si="63"/>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66" t="s">
        <v>361</v>
      </c>
      <c r="C105" s="741"/>
      <c r="D105" s="113" t="s">
        <v>362</v>
      </c>
      <c r="E105" s="114">
        <v>0</v>
      </c>
      <c r="F105" s="115">
        <f t="shared" ref="F105:J107" si="64">SUM(F381)</f>
        <v>0</v>
      </c>
      <c r="G105" s="116">
        <f t="shared" si="64"/>
        <v>0</v>
      </c>
      <c r="H105" s="117">
        <f t="shared" si="64"/>
        <v>0</v>
      </c>
      <c r="I105" s="118">
        <f t="shared" si="64"/>
        <v>0</v>
      </c>
      <c r="J105" s="118">
        <f t="shared" si="64"/>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66" t="s">
        <v>363</v>
      </c>
      <c r="C106" s="741"/>
      <c r="D106" s="113" t="s">
        <v>364</v>
      </c>
      <c r="E106" s="114">
        <v>0</v>
      </c>
      <c r="F106" s="115">
        <f t="shared" si="64"/>
        <v>0</v>
      </c>
      <c r="G106" s="116">
        <f t="shared" si="64"/>
        <v>0</v>
      </c>
      <c r="H106" s="117">
        <f t="shared" si="64"/>
        <v>0</v>
      </c>
      <c r="I106" s="118">
        <f t="shared" si="64"/>
        <v>0</v>
      </c>
      <c r="J106" s="118">
        <f t="shared" si="64"/>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66" t="s">
        <v>365</v>
      </c>
      <c r="C107" s="741"/>
      <c r="D107" s="113" t="s">
        <v>366</v>
      </c>
      <c r="E107" s="114">
        <v>42</v>
      </c>
      <c r="F107" s="115">
        <f t="shared" si="64"/>
        <v>0</v>
      </c>
      <c r="G107" s="116">
        <f t="shared" si="64"/>
        <v>42</v>
      </c>
      <c r="H107" s="117">
        <f t="shared" si="64"/>
        <v>0</v>
      </c>
      <c r="I107" s="118">
        <f t="shared" si="64"/>
        <v>0</v>
      </c>
      <c r="J107" s="118">
        <f t="shared" si="64"/>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58" t="s">
        <v>367</v>
      </c>
      <c r="B108" s="739"/>
      <c r="C108" s="741"/>
      <c r="D108" s="98" t="s">
        <v>368</v>
      </c>
      <c r="E108" s="99">
        <v>101</v>
      </c>
      <c r="F108" s="100">
        <f t="shared" ref="F108:J108" si="65">SUM(F109:F115)</f>
        <v>0</v>
      </c>
      <c r="G108" s="101">
        <f t="shared" si="65"/>
        <v>101</v>
      </c>
      <c r="H108" s="107">
        <f t="shared" si="65"/>
        <v>0</v>
      </c>
      <c r="I108" s="108">
        <f t="shared" si="65"/>
        <v>0</v>
      </c>
      <c r="J108" s="108">
        <f t="shared" si="65"/>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66" t="s">
        <v>369</v>
      </c>
      <c r="C109" s="741"/>
      <c r="D109" s="113" t="s">
        <v>370</v>
      </c>
      <c r="E109" s="114">
        <v>0</v>
      </c>
      <c r="F109" s="115">
        <f t="shared" ref="F109:J109" si="66">SUM(F385)</f>
        <v>0</v>
      </c>
      <c r="G109" s="116">
        <f t="shared" si="66"/>
        <v>0</v>
      </c>
      <c r="H109" s="117">
        <f t="shared" si="66"/>
        <v>0</v>
      </c>
      <c r="I109" s="118">
        <f t="shared" si="66"/>
        <v>0</v>
      </c>
      <c r="J109" s="118">
        <f t="shared" si="66"/>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66" t="s">
        <v>371</v>
      </c>
      <c r="C110" s="741"/>
      <c r="D110" s="113" t="s">
        <v>372</v>
      </c>
      <c r="E110" s="114">
        <v>0</v>
      </c>
      <c r="F110" s="115">
        <f t="shared" ref="F110:J111" si="67">SUM(F386)</f>
        <v>0</v>
      </c>
      <c r="G110" s="116">
        <f t="shared" si="67"/>
        <v>0</v>
      </c>
      <c r="H110" s="117">
        <f t="shared" si="67"/>
        <v>0</v>
      </c>
      <c r="I110" s="118">
        <f t="shared" si="67"/>
        <v>0</v>
      </c>
      <c r="J110" s="118">
        <f t="shared" si="67"/>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66" t="s">
        <v>373</v>
      </c>
      <c r="C111" s="741"/>
      <c r="D111" s="113" t="s">
        <v>374</v>
      </c>
      <c r="E111" s="114">
        <v>0</v>
      </c>
      <c r="F111" s="115">
        <f t="shared" si="67"/>
        <v>0</v>
      </c>
      <c r="G111" s="116">
        <f t="shared" si="67"/>
        <v>0</v>
      </c>
      <c r="H111" s="117">
        <f t="shared" si="67"/>
        <v>0</v>
      </c>
      <c r="I111" s="118">
        <f t="shared" si="67"/>
        <v>0</v>
      </c>
      <c r="J111" s="118">
        <f t="shared" si="67"/>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66" t="s">
        <v>375</v>
      </c>
      <c r="C112" s="741"/>
      <c r="D112" s="113" t="s">
        <v>376</v>
      </c>
      <c r="E112" s="114">
        <v>0</v>
      </c>
      <c r="F112" s="115">
        <f t="shared" ref="F112:J112" si="68">SUM(F439)</f>
        <v>0</v>
      </c>
      <c r="G112" s="116">
        <f t="shared" si="68"/>
        <v>0</v>
      </c>
      <c r="H112" s="117">
        <f t="shared" si="68"/>
        <v>0</v>
      </c>
      <c r="I112" s="118">
        <f t="shared" si="68"/>
        <v>0</v>
      </c>
      <c r="J112" s="118">
        <f t="shared" si="68"/>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66" t="s">
        <v>377</v>
      </c>
      <c r="C113" s="741"/>
      <c r="D113" s="121" t="s">
        <v>378</v>
      </c>
      <c r="E113" s="114">
        <v>0</v>
      </c>
      <c r="F113" s="115">
        <f t="shared" ref="F113:J113" si="69">SUM(F388)</f>
        <v>0</v>
      </c>
      <c r="G113" s="116">
        <f t="shared" si="69"/>
        <v>0</v>
      </c>
      <c r="H113" s="117">
        <f t="shared" si="69"/>
        <v>0</v>
      </c>
      <c r="I113" s="118">
        <f t="shared" si="69"/>
        <v>0</v>
      </c>
      <c r="J113" s="118">
        <f t="shared" si="69"/>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66" t="s">
        <v>379</v>
      </c>
      <c r="C114" s="741"/>
      <c r="D114" s="121" t="s">
        <v>380</v>
      </c>
      <c r="E114" s="114">
        <v>0</v>
      </c>
      <c r="F114" s="115">
        <f t="shared" ref="F114:G114" si="70">F440</f>
        <v>0</v>
      </c>
      <c r="G114" s="116">
        <f t="shared" si="70"/>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66" t="s">
        <v>381</v>
      </c>
      <c r="C115" s="741"/>
      <c r="D115" s="121" t="s">
        <v>382</v>
      </c>
      <c r="E115" s="114">
        <v>101</v>
      </c>
      <c r="F115" s="115">
        <f t="shared" ref="F115:J115" si="71">SUM(F389)</f>
        <v>0</v>
      </c>
      <c r="G115" s="116">
        <f t="shared" si="71"/>
        <v>101</v>
      </c>
      <c r="H115" s="117">
        <f t="shared" si="71"/>
        <v>0</v>
      </c>
      <c r="I115" s="118">
        <f t="shared" si="71"/>
        <v>0</v>
      </c>
      <c r="J115" s="118">
        <f t="shared" si="71"/>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58" t="s">
        <v>383</v>
      </c>
      <c r="B116" s="739"/>
      <c r="C116" s="741"/>
      <c r="D116" s="98" t="s">
        <v>384</v>
      </c>
      <c r="E116" s="99">
        <v>1120.7</v>
      </c>
      <c r="F116" s="100">
        <f t="shared" ref="F116:J116" si="72">SUM(F117:F120)</f>
        <v>1.1368683772161603E-13</v>
      </c>
      <c r="G116" s="101">
        <f t="shared" si="72"/>
        <v>1120.7</v>
      </c>
      <c r="H116" s="107">
        <f t="shared" si="72"/>
        <v>0</v>
      </c>
      <c r="I116" s="108">
        <f t="shared" si="72"/>
        <v>0</v>
      </c>
      <c r="J116" s="108">
        <f t="shared" si="72"/>
        <v>0</v>
      </c>
      <c r="K116" s="104">
        <f t="shared" si="2"/>
        <v>2241.4000000000005</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hidden="1" customHeight="1" x14ac:dyDescent="0.2">
      <c r="A117" s="127"/>
      <c r="B117" s="766" t="s">
        <v>385</v>
      </c>
      <c r="C117" s="741"/>
      <c r="D117" s="121" t="s">
        <v>386</v>
      </c>
      <c r="E117" s="114">
        <v>0</v>
      </c>
      <c r="F117" s="115">
        <f t="shared" ref="F117:J117" si="73">SUM(F391)</f>
        <v>0</v>
      </c>
      <c r="G117" s="116">
        <f t="shared" si="73"/>
        <v>0</v>
      </c>
      <c r="H117" s="117">
        <f t="shared" si="73"/>
        <v>0</v>
      </c>
      <c r="I117" s="118">
        <f t="shared" si="73"/>
        <v>0</v>
      </c>
      <c r="J117" s="118">
        <f t="shared" si="73"/>
        <v>0</v>
      </c>
      <c r="K117" s="104">
        <f t="shared" si="2"/>
        <v>0</v>
      </c>
      <c r="L117" s="104">
        <f t="shared" ref="L117:L140" si="74">IF(G117&lt;&gt;0,G117,0)</f>
        <v>0</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66" t="s">
        <v>387</v>
      </c>
      <c r="C118" s="741"/>
      <c r="D118" s="121" t="s">
        <v>388</v>
      </c>
      <c r="E118" s="114">
        <v>-5094.1000000000004</v>
      </c>
      <c r="F118" s="115">
        <f t="shared" ref="F118:J118" si="75">SUM(F392)</f>
        <v>877.40000000000009</v>
      </c>
      <c r="G118" s="116">
        <f t="shared" si="75"/>
        <v>-4216.7000000000007</v>
      </c>
      <c r="H118" s="117">
        <f t="shared" si="75"/>
        <v>0</v>
      </c>
      <c r="I118" s="118">
        <f t="shared" si="75"/>
        <v>0</v>
      </c>
      <c r="J118" s="118">
        <f t="shared" si="75"/>
        <v>0</v>
      </c>
      <c r="K118" s="104">
        <f t="shared" si="2"/>
        <v>-8433.4000000000015</v>
      </c>
      <c r="L118" s="104">
        <f t="shared" si="74"/>
        <v>-4216.7000000000007</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66" t="s">
        <v>389</v>
      </c>
      <c r="C119" s="741"/>
      <c r="D119" s="121" t="s">
        <v>390</v>
      </c>
      <c r="E119" s="114">
        <v>5094.1000000000004</v>
      </c>
      <c r="F119" s="115">
        <f t="shared" ref="F119:J119" si="76">SUM(F442)</f>
        <v>-877.4</v>
      </c>
      <c r="G119" s="116">
        <f t="shared" si="76"/>
        <v>4216.7000000000007</v>
      </c>
      <c r="H119" s="117">
        <f t="shared" si="76"/>
        <v>0</v>
      </c>
      <c r="I119" s="118">
        <f t="shared" si="76"/>
        <v>0</v>
      </c>
      <c r="J119" s="118">
        <f t="shared" si="76"/>
        <v>0</v>
      </c>
      <c r="K119" s="104">
        <f t="shared" si="2"/>
        <v>8433.4000000000015</v>
      </c>
      <c r="L119" s="104">
        <f t="shared" si="74"/>
        <v>4216.7000000000007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66" t="s">
        <v>391</v>
      </c>
      <c r="C120" s="741"/>
      <c r="D120" s="121" t="s">
        <v>392</v>
      </c>
      <c r="E120" s="114">
        <v>1120.7</v>
      </c>
      <c r="F120" s="115">
        <f t="shared" ref="F120:J120" si="77">SUM(F393)</f>
        <v>0</v>
      </c>
      <c r="G120" s="116">
        <f t="shared" si="77"/>
        <v>1120.7</v>
      </c>
      <c r="H120" s="117">
        <f t="shared" si="77"/>
        <v>0</v>
      </c>
      <c r="I120" s="118">
        <f t="shared" si="77"/>
        <v>0</v>
      </c>
      <c r="J120" s="118">
        <f t="shared" si="77"/>
        <v>0</v>
      </c>
      <c r="K120" s="104">
        <f t="shared" si="2"/>
        <v>2241.4</v>
      </c>
      <c r="L120" s="104">
        <f t="shared" si="74"/>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58" t="s">
        <v>393</v>
      </c>
      <c r="B121" s="739"/>
      <c r="C121" s="741"/>
      <c r="D121" s="111" t="s">
        <v>394</v>
      </c>
      <c r="E121" s="99">
        <v>0</v>
      </c>
      <c r="F121" s="100">
        <f t="shared" ref="F121:J121" si="78">SUM(F123:F127)</f>
        <v>0</v>
      </c>
      <c r="G121" s="101">
        <f t="shared" si="78"/>
        <v>0</v>
      </c>
      <c r="H121" s="107">
        <f t="shared" si="78"/>
        <v>0</v>
      </c>
      <c r="I121" s="108">
        <f t="shared" si="78"/>
        <v>0</v>
      </c>
      <c r="J121" s="108">
        <f t="shared" si="78"/>
        <v>0</v>
      </c>
      <c r="K121" s="104">
        <f t="shared" si="2"/>
        <v>0</v>
      </c>
      <c r="L121" s="104">
        <f t="shared" si="74"/>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71" t="s">
        <v>395</v>
      </c>
      <c r="C122" s="741"/>
      <c r="D122" s="111" t="s">
        <v>396</v>
      </c>
      <c r="E122" s="99">
        <v>0</v>
      </c>
      <c r="F122" s="100">
        <f t="shared" ref="F122:J122" si="79">SUM(F123:F126)</f>
        <v>0</v>
      </c>
      <c r="G122" s="101">
        <f t="shared" si="79"/>
        <v>0</v>
      </c>
      <c r="H122" s="107">
        <f t="shared" si="79"/>
        <v>0</v>
      </c>
      <c r="I122" s="108">
        <f t="shared" si="79"/>
        <v>0</v>
      </c>
      <c r="J122" s="108">
        <f t="shared" si="79"/>
        <v>0</v>
      </c>
      <c r="K122" s="104">
        <f t="shared" si="2"/>
        <v>0</v>
      </c>
      <c r="L122" s="104">
        <f t="shared" si="74"/>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66" t="s">
        <v>397</v>
      </c>
      <c r="C123" s="741"/>
      <c r="D123" s="113" t="s">
        <v>398</v>
      </c>
      <c r="E123" s="114">
        <v>0</v>
      </c>
      <c r="F123" s="115">
        <f t="shared" ref="F123:J123" si="80">SUM(F445)</f>
        <v>0</v>
      </c>
      <c r="G123" s="116">
        <f t="shared" si="80"/>
        <v>0</v>
      </c>
      <c r="H123" s="117">
        <f t="shared" si="80"/>
        <v>0</v>
      </c>
      <c r="I123" s="118">
        <f t="shared" si="80"/>
        <v>0</v>
      </c>
      <c r="J123" s="118">
        <f t="shared" si="80"/>
        <v>0</v>
      </c>
      <c r="K123" s="104">
        <f t="shared" si="2"/>
        <v>0</v>
      </c>
      <c r="L123" s="104">
        <f t="shared" si="74"/>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66" t="s">
        <v>399</v>
      </c>
      <c r="C124" s="741"/>
      <c r="D124" s="113" t="s">
        <v>400</v>
      </c>
      <c r="E124" s="114">
        <v>0</v>
      </c>
      <c r="F124" s="115">
        <f t="shared" ref="F124:J127" si="81">SUM(F446)</f>
        <v>0</v>
      </c>
      <c r="G124" s="116">
        <f t="shared" si="81"/>
        <v>0</v>
      </c>
      <c r="H124" s="117">
        <f t="shared" si="81"/>
        <v>0</v>
      </c>
      <c r="I124" s="118">
        <f t="shared" si="81"/>
        <v>0</v>
      </c>
      <c r="J124" s="118">
        <f t="shared" si="81"/>
        <v>0</v>
      </c>
      <c r="K124" s="104">
        <f t="shared" si="2"/>
        <v>0</v>
      </c>
      <c r="L124" s="104">
        <f t="shared" si="74"/>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66" t="s">
        <v>401</v>
      </c>
      <c r="C125" s="741"/>
      <c r="D125" s="113" t="s">
        <v>402</v>
      </c>
      <c r="E125" s="114">
        <v>0</v>
      </c>
      <c r="F125" s="115">
        <f t="shared" si="81"/>
        <v>0</v>
      </c>
      <c r="G125" s="116">
        <f t="shared" si="81"/>
        <v>0</v>
      </c>
      <c r="H125" s="117">
        <f t="shared" si="81"/>
        <v>0</v>
      </c>
      <c r="I125" s="118">
        <f t="shared" si="81"/>
        <v>0</v>
      </c>
      <c r="J125" s="118">
        <f t="shared" si="81"/>
        <v>0</v>
      </c>
      <c r="K125" s="104">
        <f t="shared" si="2"/>
        <v>0</v>
      </c>
      <c r="L125" s="104">
        <f t="shared" si="74"/>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66" t="s">
        <v>403</v>
      </c>
      <c r="C126" s="741"/>
      <c r="D126" s="113" t="s">
        <v>404</v>
      </c>
      <c r="E126" s="114">
        <v>0</v>
      </c>
      <c r="F126" s="115">
        <f t="shared" si="81"/>
        <v>0</v>
      </c>
      <c r="G126" s="116">
        <f t="shared" si="81"/>
        <v>0</v>
      </c>
      <c r="H126" s="117">
        <f t="shared" si="81"/>
        <v>0</v>
      </c>
      <c r="I126" s="118">
        <f t="shared" si="81"/>
        <v>0</v>
      </c>
      <c r="J126" s="118">
        <f t="shared" si="81"/>
        <v>0</v>
      </c>
      <c r="K126" s="104">
        <f t="shared" si="2"/>
        <v>0</v>
      </c>
      <c r="L126" s="104">
        <f t="shared" si="74"/>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66" t="s">
        <v>405</v>
      </c>
      <c r="C127" s="741"/>
      <c r="D127" s="113" t="s">
        <v>406</v>
      </c>
      <c r="E127" s="114">
        <v>0</v>
      </c>
      <c r="F127" s="115">
        <f t="shared" si="81"/>
        <v>0</v>
      </c>
      <c r="G127" s="116">
        <f t="shared" si="81"/>
        <v>0</v>
      </c>
      <c r="H127" s="117">
        <f t="shared" si="81"/>
        <v>0</v>
      </c>
      <c r="I127" s="118">
        <f t="shared" si="81"/>
        <v>0</v>
      </c>
      <c r="J127" s="118">
        <f t="shared" si="81"/>
        <v>0</v>
      </c>
      <c r="K127" s="104">
        <f t="shared" si="2"/>
        <v>0</v>
      </c>
      <c r="L127" s="104">
        <f t="shared" si="74"/>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58" t="s">
        <v>407</v>
      </c>
      <c r="B128" s="739"/>
      <c r="C128" s="741"/>
      <c r="D128" s="98" t="s">
        <v>408</v>
      </c>
      <c r="E128" s="99">
        <v>0</v>
      </c>
      <c r="F128" s="100">
        <f t="shared" ref="F128:J128" si="82">SUM(F129)</f>
        <v>0</v>
      </c>
      <c r="G128" s="101">
        <f t="shared" si="82"/>
        <v>0</v>
      </c>
      <c r="H128" s="107">
        <f t="shared" si="82"/>
        <v>0</v>
      </c>
      <c r="I128" s="108">
        <f t="shared" si="82"/>
        <v>0</v>
      </c>
      <c r="J128" s="108">
        <f t="shared" si="82"/>
        <v>0</v>
      </c>
      <c r="K128" s="104">
        <f t="shared" si="2"/>
        <v>0</v>
      </c>
      <c r="L128" s="104">
        <f t="shared" si="74"/>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58" t="s">
        <v>409</v>
      </c>
      <c r="B129" s="739"/>
      <c r="C129" s="741"/>
      <c r="D129" s="98" t="s">
        <v>410</v>
      </c>
      <c r="E129" s="99">
        <v>0</v>
      </c>
      <c r="F129" s="100">
        <f t="shared" ref="F129:J129" si="83">SUM(F130:F137)</f>
        <v>0</v>
      </c>
      <c r="G129" s="101">
        <f t="shared" si="83"/>
        <v>0</v>
      </c>
      <c r="H129" s="107">
        <f t="shared" si="83"/>
        <v>0</v>
      </c>
      <c r="I129" s="108">
        <f t="shared" si="83"/>
        <v>0</v>
      </c>
      <c r="J129" s="108">
        <f t="shared" si="83"/>
        <v>0</v>
      </c>
      <c r="K129" s="104">
        <f t="shared" si="2"/>
        <v>0</v>
      </c>
      <c r="L129" s="104">
        <f t="shared" si="7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66" t="s">
        <v>411</v>
      </c>
      <c r="C130" s="741"/>
      <c r="D130" s="113" t="s">
        <v>412</v>
      </c>
      <c r="E130" s="114">
        <v>0</v>
      </c>
      <c r="F130" s="115">
        <f t="shared" ref="F130:J130" si="84">SUM(F396)</f>
        <v>0</v>
      </c>
      <c r="G130" s="116">
        <f t="shared" si="84"/>
        <v>0</v>
      </c>
      <c r="H130" s="117">
        <f t="shared" si="84"/>
        <v>0</v>
      </c>
      <c r="I130" s="118">
        <f t="shared" si="84"/>
        <v>0</v>
      </c>
      <c r="J130" s="118">
        <f t="shared" si="84"/>
        <v>0</v>
      </c>
      <c r="K130" s="104">
        <f t="shared" si="2"/>
        <v>0</v>
      </c>
      <c r="L130" s="104">
        <f t="shared" si="7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66" t="s">
        <v>413</v>
      </c>
      <c r="C131" s="741"/>
      <c r="D131" s="113" t="s">
        <v>414</v>
      </c>
      <c r="E131" s="114">
        <v>0</v>
      </c>
      <c r="F131" s="115">
        <f t="shared" ref="F131:J133" si="85">SUM(F397)</f>
        <v>0</v>
      </c>
      <c r="G131" s="116">
        <f t="shared" si="85"/>
        <v>0</v>
      </c>
      <c r="H131" s="117">
        <f t="shared" si="85"/>
        <v>0</v>
      </c>
      <c r="I131" s="118">
        <f t="shared" si="85"/>
        <v>0</v>
      </c>
      <c r="J131" s="118">
        <f t="shared" si="85"/>
        <v>0</v>
      </c>
      <c r="K131" s="104">
        <f t="shared" si="2"/>
        <v>0</v>
      </c>
      <c r="L131" s="104">
        <f t="shared" si="74"/>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66" t="s">
        <v>415</v>
      </c>
      <c r="C132" s="741"/>
      <c r="D132" s="113" t="s">
        <v>416</v>
      </c>
      <c r="E132" s="114">
        <v>0</v>
      </c>
      <c r="F132" s="115">
        <f t="shared" si="85"/>
        <v>0</v>
      </c>
      <c r="G132" s="116">
        <f t="shared" si="85"/>
        <v>0</v>
      </c>
      <c r="H132" s="117">
        <f t="shared" si="85"/>
        <v>0</v>
      </c>
      <c r="I132" s="118">
        <f t="shared" si="85"/>
        <v>0</v>
      </c>
      <c r="J132" s="118">
        <f t="shared" si="85"/>
        <v>0</v>
      </c>
      <c r="K132" s="104">
        <f t="shared" si="2"/>
        <v>0</v>
      </c>
      <c r="L132" s="104">
        <f t="shared" si="7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66" t="s">
        <v>417</v>
      </c>
      <c r="C133" s="741"/>
      <c r="D133" s="113" t="s">
        <v>418</v>
      </c>
      <c r="E133" s="114">
        <v>0</v>
      </c>
      <c r="F133" s="115">
        <f t="shared" si="85"/>
        <v>0</v>
      </c>
      <c r="G133" s="116">
        <f t="shared" si="85"/>
        <v>0</v>
      </c>
      <c r="H133" s="117">
        <f t="shared" si="85"/>
        <v>0</v>
      </c>
      <c r="I133" s="118">
        <f t="shared" si="85"/>
        <v>0</v>
      </c>
      <c r="J133" s="118">
        <f t="shared" si="85"/>
        <v>0</v>
      </c>
      <c r="K133" s="104">
        <f t="shared" si="2"/>
        <v>0</v>
      </c>
      <c r="L133" s="104">
        <f t="shared" si="7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66" t="s">
        <v>419</v>
      </c>
      <c r="C134" s="741"/>
      <c r="D134" s="113" t="s">
        <v>420</v>
      </c>
      <c r="E134" s="114">
        <v>0</v>
      </c>
      <c r="F134" s="115">
        <f t="shared" ref="F134:J136" si="86">SUM(F452)</f>
        <v>0</v>
      </c>
      <c r="G134" s="116">
        <f t="shared" si="86"/>
        <v>0</v>
      </c>
      <c r="H134" s="117">
        <f t="shared" si="86"/>
        <v>0</v>
      </c>
      <c r="I134" s="118">
        <f t="shared" si="86"/>
        <v>0</v>
      </c>
      <c r="J134" s="118">
        <f t="shared" si="86"/>
        <v>0</v>
      </c>
      <c r="K134" s="104">
        <f t="shared" si="2"/>
        <v>0</v>
      </c>
      <c r="L134" s="104">
        <f t="shared" si="7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66" t="s">
        <v>421</v>
      </c>
      <c r="C135" s="741"/>
      <c r="D135" s="121" t="s">
        <v>422</v>
      </c>
      <c r="E135" s="114">
        <v>0</v>
      </c>
      <c r="F135" s="115">
        <f t="shared" si="86"/>
        <v>0</v>
      </c>
      <c r="G135" s="116">
        <f t="shared" si="86"/>
        <v>0</v>
      </c>
      <c r="H135" s="117">
        <f t="shared" si="86"/>
        <v>0</v>
      </c>
      <c r="I135" s="118">
        <f t="shared" si="86"/>
        <v>0</v>
      </c>
      <c r="J135" s="118">
        <f t="shared" si="86"/>
        <v>0</v>
      </c>
      <c r="K135" s="104">
        <f t="shared" si="2"/>
        <v>0</v>
      </c>
      <c r="L135" s="104">
        <f t="shared" si="7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66" t="s">
        <v>423</v>
      </c>
      <c r="C136" s="741"/>
      <c r="D136" s="113" t="s">
        <v>424</v>
      </c>
      <c r="E136" s="114">
        <v>0</v>
      </c>
      <c r="F136" s="115">
        <f t="shared" si="86"/>
        <v>0</v>
      </c>
      <c r="G136" s="116">
        <f t="shared" si="86"/>
        <v>0</v>
      </c>
      <c r="H136" s="117">
        <f t="shared" si="86"/>
        <v>0</v>
      </c>
      <c r="I136" s="118">
        <f t="shared" si="86"/>
        <v>0</v>
      </c>
      <c r="J136" s="118">
        <f t="shared" si="86"/>
        <v>0</v>
      </c>
      <c r="K136" s="104">
        <f t="shared" si="2"/>
        <v>0</v>
      </c>
      <c r="L136" s="104">
        <f t="shared" si="7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66" t="s">
        <v>425</v>
      </c>
      <c r="C137" s="741"/>
      <c r="D137" s="113" t="s">
        <v>426</v>
      </c>
      <c r="E137" s="114">
        <v>0</v>
      </c>
      <c r="F137" s="115">
        <f t="shared" ref="F137:J137" si="87">SUM(F400)</f>
        <v>0</v>
      </c>
      <c r="G137" s="116">
        <f t="shared" si="87"/>
        <v>0</v>
      </c>
      <c r="H137" s="117">
        <f t="shared" si="87"/>
        <v>0</v>
      </c>
      <c r="I137" s="118">
        <f t="shared" si="87"/>
        <v>0</v>
      </c>
      <c r="J137" s="118">
        <f t="shared" si="87"/>
        <v>0</v>
      </c>
      <c r="K137" s="104">
        <f t="shared" si="2"/>
        <v>0</v>
      </c>
      <c r="L137" s="104">
        <f t="shared" si="74"/>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58" t="s">
        <v>427</v>
      </c>
      <c r="B138" s="739"/>
      <c r="C138" s="741"/>
      <c r="D138" s="98" t="s">
        <v>428</v>
      </c>
      <c r="E138" s="99">
        <v>193559.3</v>
      </c>
      <c r="F138" s="100">
        <f t="shared" ref="F138:J138" si="88">SUM(F139)</f>
        <v>23</v>
      </c>
      <c r="G138" s="101">
        <f t="shared" si="88"/>
        <v>193582.3</v>
      </c>
      <c r="H138" s="107" t="e">
        <f t="shared" si="88"/>
        <v>#REF!</v>
      </c>
      <c r="I138" s="108" t="e">
        <f t="shared" si="88"/>
        <v>#REF!</v>
      </c>
      <c r="J138" s="108" t="e">
        <f t="shared" si="88"/>
        <v>#REF!</v>
      </c>
      <c r="K138" s="104">
        <f t="shared" si="2"/>
        <v>387164.6</v>
      </c>
      <c r="L138" s="104">
        <f t="shared" si="74"/>
        <v>193582.3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58" t="s">
        <v>429</v>
      </c>
      <c r="B139" s="739"/>
      <c r="C139" s="741"/>
      <c r="D139" s="98" t="s">
        <v>430</v>
      </c>
      <c r="E139" s="99">
        <v>193559.3</v>
      </c>
      <c r="F139" s="100">
        <f t="shared" ref="F139:J139" si="89">SUM(F140,F196)</f>
        <v>23</v>
      </c>
      <c r="G139" s="101">
        <f t="shared" si="89"/>
        <v>193582.3</v>
      </c>
      <c r="H139" s="107" t="e">
        <f t="shared" si="89"/>
        <v>#REF!</v>
      </c>
      <c r="I139" s="108" t="e">
        <f t="shared" si="89"/>
        <v>#REF!</v>
      </c>
      <c r="J139" s="108" t="e">
        <f t="shared" si="89"/>
        <v>#REF!</v>
      </c>
      <c r="K139" s="104">
        <f t="shared" si="2"/>
        <v>387164.6</v>
      </c>
      <c r="L139" s="104">
        <f t="shared" si="74"/>
        <v>193582.3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58" t="s">
        <v>431</v>
      </c>
      <c r="B140" s="739"/>
      <c r="C140" s="741"/>
      <c r="D140" s="98" t="s">
        <v>432</v>
      </c>
      <c r="E140" s="99">
        <v>193559.3</v>
      </c>
      <c r="F140" s="100">
        <f t="shared" ref="F140:J140" si="90">SUM(F141,F168)</f>
        <v>23</v>
      </c>
      <c r="G140" s="101">
        <f t="shared" si="90"/>
        <v>193582.3</v>
      </c>
      <c r="H140" s="107" t="e">
        <f t="shared" si="90"/>
        <v>#REF!</v>
      </c>
      <c r="I140" s="108" t="e">
        <f t="shared" si="90"/>
        <v>#REF!</v>
      </c>
      <c r="J140" s="108" t="e">
        <f t="shared" si="90"/>
        <v>#REF!</v>
      </c>
      <c r="K140" s="104">
        <f t="shared" si="2"/>
        <v>387164.6</v>
      </c>
      <c r="L140" s="104">
        <f t="shared" si="74"/>
        <v>193582.3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58" t="s">
        <v>433</v>
      </c>
      <c r="B141" s="739"/>
      <c r="C141" s="741"/>
      <c r="D141" s="111" t="s">
        <v>434</v>
      </c>
      <c r="E141" s="99">
        <v>52892.4</v>
      </c>
      <c r="F141" s="100">
        <f t="shared" ref="F141:J141" si="91">SUM(F142:F148,F152:F157,F161,F166:F167,F162)</f>
        <v>0</v>
      </c>
      <c r="G141" s="101">
        <f t="shared" si="91"/>
        <v>52892.4</v>
      </c>
      <c r="H141" s="107">
        <f t="shared" si="91"/>
        <v>0</v>
      </c>
      <c r="I141" s="108">
        <f t="shared" si="91"/>
        <v>0</v>
      </c>
      <c r="J141" s="108">
        <f t="shared" si="91"/>
        <v>0</v>
      </c>
      <c r="K141" s="104">
        <f t="shared" si="2"/>
        <v>105784.8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66" t="s">
        <v>435</v>
      </c>
      <c r="C142" s="741"/>
      <c r="D142" s="113" t="s">
        <v>436</v>
      </c>
      <c r="E142" s="114">
        <v>0</v>
      </c>
      <c r="F142" s="115">
        <f t="shared" ref="F142:J142" si="92">SUM(F459)</f>
        <v>0</v>
      </c>
      <c r="G142" s="116">
        <f t="shared" si="92"/>
        <v>0</v>
      </c>
      <c r="H142" s="117">
        <f t="shared" si="92"/>
        <v>0</v>
      </c>
      <c r="I142" s="118">
        <f t="shared" si="92"/>
        <v>0</v>
      </c>
      <c r="J142" s="118">
        <f t="shared" si="92"/>
        <v>0</v>
      </c>
      <c r="K142" s="104">
        <f t="shared" si="2"/>
        <v>0</v>
      </c>
      <c r="L142" s="104">
        <f t="shared" ref="L142:L167" si="93">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66" t="s">
        <v>437</v>
      </c>
      <c r="C143" s="741"/>
      <c r="D143" s="113" t="s">
        <v>438</v>
      </c>
      <c r="E143" s="114">
        <v>0</v>
      </c>
      <c r="F143" s="115">
        <f t="shared" ref="F143:J143" si="94">SUM(F460)</f>
        <v>0</v>
      </c>
      <c r="G143" s="116">
        <f t="shared" si="94"/>
        <v>0</v>
      </c>
      <c r="H143" s="117">
        <f t="shared" si="94"/>
        <v>0</v>
      </c>
      <c r="I143" s="118">
        <f t="shared" si="94"/>
        <v>0</v>
      </c>
      <c r="J143" s="118">
        <f t="shared" si="94"/>
        <v>0</v>
      </c>
      <c r="K143" s="104">
        <f t="shared" si="2"/>
        <v>0</v>
      </c>
      <c r="L143" s="104">
        <f t="shared" si="9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66" t="s">
        <v>439</v>
      </c>
      <c r="C144" s="741"/>
      <c r="D144" s="113" t="s">
        <v>440</v>
      </c>
      <c r="E144" s="114">
        <v>0</v>
      </c>
      <c r="F144" s="115">
        <f t="shared" ref="F144:J147" si="95">SUM(F461)</f>
        <v>0</v>
      </c>
      <c r="G144" s="116">
        <f t="shared" si="95"/>
        <v>0</v>
      </c>
      <c r="H144" s="117">
        <f t="shared" si="95"/>
        <v>0</v>
      </c>
      <c r="I144" s="118">
        <f t="shared" si="95"/>
        <v>0</v>
      </c>
      <c r="J144" s="118">
        <f t="shared" si="95"/>
        <v>0</v>
      </c>
      <c r="K144" s="104">
        <f t="shared" si="2"/>
        <v>0</v>
      </c>
      <c r="L144" s="104">
        <f t="shared" si="9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66" t="s">
        <v>441</v>
      </c>
      <c r="C145" s="741"/>
      <c r="D145" s="113" t="s">
        <v>442</v>
      </c>
      <c r="E145" s="114">
        <v>0</v>
      </c>
      <c r="F145" s="115">
        <f t="shared" si="95"/>
        <v>0</v>
      </c>
      <c r="G145" s="116">
        <f t="shared" si="95"/>
        <v>0</v>
      </c>
      <c r="H145" s="117">
        <f t="shared" si="95"/>
        <v>0</v>
      </c>
      <c r="I145" s="118">
        <f t="shared" si="95"/>
        <v>0</v>
      </c>
      <c r="J145" s="118">
        <f t="shared" si="95"/>
        <v>0</v>
      </c>
      <c r="K145" s="104">
        <f t="shared" si="2"/>
        <v>0</v>
      </c>
      <c r="L145" s="104">
        <f t="shared" si="9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66" t="s">
        <v>443</v>
      </c>
      <c r="C146" s="741"/>
      <c r="D146" s="113" t="s">
        <v>444</v>
      </c>
      <c r="E146" s="114">
        <v>0</v>
      </c>
      <c r="F146" s="115">
        <f t="shared" si="95"/>
        <v>0</v>
      </c>
      <c r="G146" s="116">
        <f t="shared" si="95"/>
        <v>0</v>
      </c>
      <c r="H146" s="117">
        <f t="shared" si="95"/>
        <v>0</v>
      </c>
      <c r="I146" s="118">
        <f t="shared" si="95"/>
        <v>0</v>
      </c>
      <c r="J146" s="118">
        <f t="shared" si="95"/>
        <v>0</v>
      </c>
      <c r="K146" s="104">
        <f t="shared" si="2"/>
        <v>0</v>
      </c>
      <c r="L146" s="104">
        <f t="shared" si="9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66" t="s">
        <v>445</v>
      </c>
      <c r="C147" s="741"/>
      <c r="D147" s="113" t="s">
        <v>446</v>
      </c>
      <c r="E147" s="114">
        <v>0</v>
      </c>
      <c r="F147" s="115">
        <f t="shared" si="95"/>
        <v>0</v>
      </c>
      <c r="G147" s="116">
        <f t="shared" si="95"/>
        <v>0</v>
      </c>
      <c r="H147" s="117">
        <f t="shared" si="95"/>
        <v>0</v>
      </c>
      <c r="I147" s="118">
        <f t="shared" si="95"/>
        <v>0</v>
      </c>
      <c r="J147" s="118">
        <f t="shared" si="95"/>
        <v>0</v>
      </c>
      <c r="K147" s="104">
        <f t="shared" si="2"/>
        <v>0</v>
      </c>
      <c r="L147" s="104">
        <f t="shared" si="9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66" t="s">
        <v>447</v>
      </c>
      <c r="C148" s="741"/>
      <c r="D148" s="113" t="s">
        <v>448</v>
      </c>
      <c r="E148" s="114">
        <v>0</v>
      </c>
      <c r="F148" s="115">
        <f t="shared" ref="F148:J148" si="96">SUM(F149:F151)</f>
        <v>0</v>
      </c>
      <c r="G148" s="116">
        <f t="shared" si="96"/>
        <v>0</v>
      </c>
      <c r="H148" s="117">
        <f t="shared" si="96"/>
        <v>0</v>
      </c>
      <c r="I148" s="118">
        <f t="shared" si="96"/>
        <v>0</v>
      </c>
      <c r="J148" s="118">
        <f t="shared" si="96"/>
        <v>0</v>
      </c>
      <c r="K148" s="104">
        <f t="shared" si="2"/>
        <v>0</v>
      </c>
      <c r="L148" s="104">
        <f t="shared" si="9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97">SUM(F466)</f>
        <v>0</v>
      </c>
      <c r="G149" s="116">
        <f t="shared" si="97"/>
        <v>0</v>
      </c>
      <c r="H149" s="117">
        <f t="shared" si="97"/>
        <v>0</v>
      </c>
      <c r="I149" s="118">
        <f t="shared" si="97"/>
        <v>0</v>
      </c>
      <c r="J149" s="118">
        <f t="shared" si="97"/>
        <v>0</v>
      </c>
      <c r="K149" s="104">
        <f t="shared" si="2"/>
        <v>0</v>
      </c>
      <c r="L149" s="104">
        <f t="shared" si="93"/>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5" si="98">SUM(F467)</f>
        <v>0</v>
      </c>
      <c r="G150" s="116">
        <f t="shared" si="98"/>
        <v>0</v>
      </c>
      <c r="H150" s="117">
        <f t="shared" si="98"/>
        <v>0</v>
      </c>
      <c r="I150" s="118">
        <f t="shared" si="98"/>
        <v>0</v>
      </c>
      <c r="J150" s="118">
        <f t="shared" si="98"/>
        <v>0</v>
      </c>
      <c r="K150" s="104">
        <f t="shared" si="2"/>
        <v>0</v>
      </c>
      <c r="L150" s="104">
        <f t="shared" si="93"/>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si="98"/>
        <v>0</v>
      </c>
      <c r="G151" s="116">
        <f t="shared" si="98"/>
        <v>0</v>
      </c>
      <c r="H151" s="117">
        <f t="shared" si="98"/>
        <v>0</v>
      </c>
      <c r="I151" s="118">
        <f t="shared" si="98"/>
        <v>0</v>
      </c>
      <c r="J151" s="118">
        <f t="shared" si="98"/>
        <v>0</v>
      </c>
      <c r="K151" s="104">
        <f t="shared" si="2"/>
        <v>0</v>
      </c>
      <c r="L151" s="104">
        <f t="shared" si="93"/>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66" t="s">
        <v>455</v>
      </c>
      <c r="C152" s="741"/>
      <c r="D152" s="113" t="s">
        <v>456</v>
      </c>
      <c r="E152" s="114">
        <v>0</v>
      </c>
      <c r="F152" s="115">
        <f t="shared" si="98"/>
        <v>0</v>
      </c>
      <c r="G152" s="116">
        <f t="shared" si="98"/>
        <v>0</v>
      </c>
      <c r="H152" s="117">
        <f t="shared" si="98"/>
        <v>0</v>
      </c>
      <c r="I152" s="118">
        <f t="shared" si="98"/>
        <v>0</v>
      </c>
      <c r="J152" s="118">
        <f t="shared" si="98"/>
        <v>0</v>
      </c>
      <c r="K152" s="104">
        <f t="shared" si="2"/>
        <v>0</v>
      </c>
      <c r="L152" s="104">
        <f t="shared" si="9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66" t="s">
        <v>457</v>
      </c>
      <c r="C153" s="741"/>
      <c r="D153" s="113" t="s">
        <v>458</v>
      </c>
      <c r="E153" s="114">
        <v>0</v>
      </c>
      <c r="F153" s="115">
        <f t="shared" si="98"/>
        <v>0</v>
      </c>
      <c r="G153" s="116">
        <f t="shared" si="98"/>
        <v>0</v>
      </c>
      <c r="H153" s="117">
        <f t="shared" si="98"/>
        <v>0</v>
      </c>
      <c r="I153" s="118">
        <f t="shared" si="98"/>
        <v>0</v>
      </c>
      <c r="J153" s="118">
        <f t="shared" si="98"/>
        <v>0</v>
      </c>
      <c r="K153" s="104">
        <f t="shared" si="2"/>
        <v>0</v>
      </c>
      <c r="L153" s="104">
        <f t="shared" si="9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66" t="s">
        <v>459</v>
      </c>
      <c r="C154" s="741"/>
      <c r="D154" s="121" t="s">
        <v>460</v>
      </c>
      <c r="E154" s="114">
        <v>33744.400000000001</v>
      </c>
      <c r="F154" s="115">
        <f t="shared" si="98"/>
        <v>0</v>
      </c>
      <c r="G154" s="116">
        <f t="shared" si="98"/>
        <v>33744.400000000001</v>
      </c>
      <c r="H154" s="117">
        <f t="shared" si="98"/>
        <v>0</v>
      </c>
      <c r="I154" s="118">
        <f t="shared" si="98"/>
        <v>0</v>
      </c>
      <c r="J154" s="118">
        <f t="shared" si="98"/>
        <v>0</v>
      </c>
      <c r="K154" s="104">
        <v>0</v>
      </c>
      <c r="L154" s="104">
        <f t="shared" si="93"/>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66" t="s">
        <v>461</v>
      </c>
      <c r="C155" s="741"/>
      <c r="D155" s="113" t="s">
        <v>462</v>
      </c>
      <c r="E155" s="114">
        <v>0</v>
      </c>
      <c r="F155" s="115">
        <f t="shared" si="98"/>
        <v>0</v>
      </c>
      <c r="G155" s="116">
        <f t="shared" si="98"/>
        <v>0</v>
      </c>
      <c r="H155" s="117">
        <f t="shared" si="98"/>
        <v>0</v>
      </c>
      <c r="I155" s="118">
        <f t="shared" si="98"/>
        <v>0</v>
      </c>
      <c r="J155" s="118">
        <f t="shared" si="98"/>
        <v>0</v>
      </c>
      <c r="K155" s="104">
        <f t="shared" ref="K155:K167" si="99">SUM(E155:G155)</f>
        <v>0</v>
      </c>
      <c r="L155" s="104">
        <f t="shared" si="9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66" t="s">
        <v>463</v>
      </c>
      <c r="C156" s="741"/>
      <c r="D156" s="113" t="s">
        <v>464</v>
      </c>
      <c r="E156" s="114">
        <v>0</v>
      </c>
      <c r="F156" s="115">
        <f t="shared" ref="F156:J156" si="100">SUM(F473)</f>
        <v>0</v>
      </c>
      <c r="G156" s="116">
        <f t="shared" si="100"/>
        <v>0</v>
      </c>
      <c r="H156" s="117">
        <f t="shared" si="100"/>
        <v>0</v>
      </c>
      <c r="I156" s="118">
        <f t="shared" si="100"/>
        <v>0</v>
      </c>
      <c r="J156" s="118">
        <f t="shared" si="100"/>
        <v>0</v>
      </c>
      <c r="K156" s="104">
        <f t="shared" si="99"/>
        <v>0</v>
      </c>
      <c r="L156" s="104">
        <f t="shared" si="9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66" t="s">
        <v>465</v>
      </c>
      <c r="C157" s="741"/>
      <c r="D157" s="113" t="s">
        <v>466</v>
      </c>
      <c r="E157" s="114">
        <v>19148</v>
      </c>
      <c r="F157" s="115">
        <f t="shared" ref="F157:J157" si="101">SUM(F158:F160)</f>
        <v>0</v>
      </c>
      <c r="G157" s="116">
        <f t="shared" si="101"/>
        <v>19148</v>
      </c>
      <c r="H157" s="117">
        <f t="shared" si="101"/>
        <v>0</v>
      </c>
      <c r="I157" s="118">
        <f t="shared" si="101"/>
        <v>0</v>
      </c>
      <c r="J157" s="118">
        <f t="shared" si="101"/>
        <v>0</v>
      </c>
      <c r="K157" s="104">
        <f t="shared" si="99"/>
        <v>38296</v>
      </c>
      <c r="L157" s="104">
        <f t="shared" si="93"/>
        <v>19148</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02">SUM(F475)</f>
        <v>0</v>
      </c>
      <c r="G158" s="116">
        <f t="shared" si="102"/>
        <v>1148</v>
      </c>
      <c r="H158" s="117">
        <f t="shared" si="102"/>
        <v>0</v>
      </c>
      <c r="I158" s="118">
        <f t="shared" si="102"/>
        <v>0</v>
      </c>
      <c r="J158" s="118">
        <f t="shared" si="102"/>
        <v>0</v>
      </c>
      <c r="K158" s="104">
        <f t="shared" si="99"/>
        <v>2296</v>
      </c>
      <c r="L158" s="104">
        <f t="shared" si="93"/>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11665</v>
      </c>
      <c r="F159" s="115">
        <f t="shared" ref="F159:J161" si="103">SUM(F476)</f>
        <v>0</v>
      </c>
      <c r="G159" s="116">
        <f t="shared" si="103"/>
        <v>11665</v>
      </c>
      <c r="H159" s="117">
        <f t="shared" si="103"/>
        <v>0</v>
      </c>
      <c r="I159" s="118">
        <f t="shared" si="103"/>
        <v>0</v>
      </c>
      <c r="J159" s="118">
        <f t="shared" si="103"/>
        <v>0</v>
      </c>
      <c r="K159" s="104">
        <f t="shared" si="99"/>
        <v>23330</v>
      </c>
      <c r="L159" s="104">
        <f t="shared" si="93"/>
        <v>11665</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6335</v>
      </c>
      <c r="F160" s="115">
        <f t="shared" si="103"/>
        <v>0</v>
      </c>
      <c r="G160" s="116">
        <f t="shared" si="103"/>
        <v>6335</v>
      </c>
      <c r="H160" s="117">
        <f t="shared" si="103"/>
        <v>0</v>
      </c>
      <c r="I160" s="118">
        <f t="shared" si="103"/>
        <v>0</v>
      </c>
      <c r="J160" s="118">
        <f t="shared" si="103"/>
        <v>0</v>
      </c>
      <c r="K160" s="104">
        <f t="shared" si="99"/>
        <v>12670</v>
      </c>
      <c r="L160" s="104">
        <f t="shared" si="93"/>
        <v>6335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66" t="s">
        <v>473</v>
      </c>
      <c r="C161" s="741"/>
      <c r="D161" s="113" t="s">
        <v>474</v>
      </c>
      <c r="E161" s="114">
        <v>0</v>
      </c>
      <c r="F161" s="115">
        <f t="shared" si="103"/>
        <v>0</v>
      </c>
      <c r="G161" s="116">
        <f t="shared" si="103"/>
        <v>0</v>
      </c>
      <c r="H161" s="117">
        <f t="shared" si="103"/>
        <v>0</v>
      </c>
      <c r="I161" s="118">
        <f t="shared" si="103"/>
        <v>0</v>
      </c>
      <c r="J161" s="118">
        <f t="shared" si="103"/>
        <v>0</v>
      </c>
      <c r="K161" s="104">
        <f t="shared" si="99"/>
        <v>0</v>
      </c>
      <c r="L161" s="104">
        <f t="shared" si="9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66" t="s">
        <v>475</v>
      </c>
      <c r="C162" s="741"/>
      <c r="D162" s="113" t="s">
        <v>476</v>
      </c>
      <c r="E162" s="114">
        <v>0</v>
      </c>
      <c r="F162" s="115">
        <f t="shared" ref="F162:J162" si="104">SUM(F163:F165)</f>
        <v>0</v>
      </c>
      <c r="G162" s="116">
        <f t="shared" si="104"/>
        <v>0</v>
      </c>
      <c r="H162" s="117">
        <f t="shared" si="104"/>
        <v>0</v>
      </c>
      <c r="I162" s="118">
        <f t="shared" si="104"/>
        <v>0</v>
      </c>
      <c r="J162" s="118">
        <f t="shared" si="104"/>
        <v>0</v>
      </c>
      <c r="K162" s="104">
        <f t="shared" si="99"/>
        <v>0</v>
      </c>
      <c r="L162" s="104">
        <f t="shared" si="9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05">SUM(F480)</f>
        <v>0</v>
      </c>
      <c r="G163" s="116">
        <f t="shared" si="105"/>
        <v>0</v>
      </c>
      <c r="H163" s="117">
        <f t="shared" si="105"/>
        <v>0</v>
      </c>
      <c r="I163" s="118">
        <f t="shared" si="105"/>
        <v>0</v>
      </c>
      <c r="J163" s="118">
        <f t="shared" si="105"/>
        <v>0</v>
      </c>
      <c r="K163" s="104">
        <f t="shared" si="99"/>
        <v>0</v>
      </c>
      <c r="L163" s="104">
        <f t="shared" si="9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6" si="106">SUM(F481)</f>
        <v>0</v>
      </c>
      <c r="G164" s="116">
        <f t="shared" si="106"/>
        <v>0</v>
      </c>
      <c r="H164" s="117">
        <f t="shared" si="106"/>
        <v>0</v>
      </c>
      <c r="I164" s="118">
        <f t="shared" si="106"/>
        <v>0</v>
      </c>
      <c r="J164" s="118">
        <f t="shared" si="106"/>
        <v>0</v>
      </c>
      <c r="K164" s="104">
        <f t="shared" si="99"/>
        <v>0</v>
      </c>
      <c r="L164" s="104">
        <f t="shared" si="9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si="106"/>
        <v>0</v>
      </c>
      <c r="G165" s="116">
        <f t="shared" si="106"/>
        <v>0</v>
      </c>
      <c r="H165" s="117">
        <f t="shared" si="106"/>
        <v>0</v>
      </c>
      <c r="I165" s="118">
        <f t="shared" si="106"/>
        <v>0</v>
      </c>
      <c r="J165" s="118">
        <f t="shared" si="106"/>
        <v>0</v>
      </c>
      <c r="K165" s="104">
        <f t="shared" si="99"/>
        <v>0</v>
      </c>
      <c r="L165" s="104">
        <f t="shared" si="9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66" t="s">
        <v>483</v>
      </c>
      <c r="C166" s="741"/>
      <c r="D166" s="113" t="s">
        <v>484</v>
      </c>
      <c r="E166" s="114">
        <v>0</v>
      </c>
      <c r="F166" s="115">
        <f t="shared" si="106"/>
        <v>0</v>
      </c>
      <c r="G166" s="116">
        <f t="shared" si="106"/>
        <v>0</v>
      </c>
      <c r="H166" s="117">
        <f t="shared" si="106"/>
        <v>0</v>
      </c>
      <c r="I166" s="118">
        <f t="shared" si="106"/>
        <v>0</v>
      </c>
      <c r="J166" s="118">
        <f t="shared" si="106"/>
        <v>0</v>
      </c>
      <c r="K166" s="104">
        <f t="shared" si="99"/>
        <v>0</v>
      </c>
      <c r="L166" s="104">
        <f t="shared" si="9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66" t="s">
        <v>485</v>
      </c>
      <c r="C167" s="741"/>
      <c r="D167" s="113" t="s">
        <v>486</v>
      </c>
      <c r="E167" s="114">
        <v>0</v>
      </c>
      <c r="F167" s="115">
        <f t="shared" ref="F167:J167" si="107">SUM(F486)</f>
        <v>0</v>
      </c>
      <c r="G167" s="116">
        <f t="shared" si="107"/>
        <v>0</v>
      </c>
      <c r="H167" s="117">
        <f t="shared" si="107"/>
        <v>0</v>
      </c>
      <c r="I167" s="118">
        <f t="shared" si="107"/>
        <v>0</v>
      </c>
      <c r="J167" s="118">
        <f t="shared" si="107"/>
        <v>0</v>
      </c>
      <c r="K167" s="104">
        <f t="shared" si="99"/>
        <v>0</v>
      </c>
      <c r="L167" s="104">
        <f t="shared" si="9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58" t="s">
        <v>487</v>
      </c>
      <c r="B168" s="739"/>
      <c r="C168" s="741"/>
      <c r="D168" s="111" t="s">
        <v>488</v>
      </c>
      <c r="E168" s="99">
        <v>140666.9</v>
      </c>
      <c r="F168" s="100">
        <f t="shared" ref="F168:G168" si="108">SUM(F169:F184,F193:F195,F187:F190)</f>
        <v>23</v>
      </c>
      <c r="G168" s="101">
        <f t="shared" si="108"/>
        <v>140689.9</v>
      </c>
      <c r="H168" s="107" t="e">
        <f t="shared" ref="H168:J168" si="109">SUM(H169:H190,H193)</f>
        <v>#REF!</v>
      </c>
      <c r="I168" s="108" t="e">
        <f t="shared" si="109"/>
        <v>#REF!</v>
      </c>
      <c r="J168" s="108" t="e">
        <f t="shared" si="109"/>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66" t="s">
        <v>489</v>
      </c>
      <c r="C169" s="741"/>
      <c r="D169" s="121" t="s">
        <v>490</v>
      </c>
      <c r="E169" s="114">
        <v>1108</v>
      </c>
      <c r="F169" s="115">
        <f t="shared" ref="F169:J169" si="110">SUM(F405)</f>
        <v>0</v>
      </c>
      <c r="G169" s="116">
        <f t="shared" si="110"/>
        <v>1108</v>
      </c>
      <c r="H169" s="117">
        <f t="shared" si="110"/>
        <v>0</v>
      </c>
      <c r="I169" s="118">
        <f t="shared" si="110"/>
        <v>0</v>
      </c>
      <c r="J169" s="118">
        <f t="shared" si="110"/>
        <v>0</v>
      </c>
      <c r="K169" s="104">
        <f t="shared" ref="K169:K249" si="111">SUM(E169:G169)</f>
        <v>2216</v>
      </c>
      <c r="L169" s="104">
        <f t="shared" ref="L169:L249" si="112">IF(G169&lt;&gt;0,G169,0)</f>
        <v>1108</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66" t="s">
        <v>491</v>
      </c>
      <c r="C170" s="741"/>
      <c r="D170" s="113" t="s">
        <v>492</v>
      </c>
      <c r="E170" s="114">
        <v>0</v>
      </c>
      <c r="F170" s="115">
        <f t="shared" ref="F170:J170" si="113">SUM(F406)</f>
        <v>0</v>
      </c>
      <c r="G170" s="116">
        <f t="shared" si="113"/>
        <v>0</v>
      </c>
      <c r="H170" s="117">
        <f t="shared" si="113"/>
        <v>0</v>
      </c>
      <c r="I170" s="118">
        <f t="shared" si="113"/>
        <v>0</v>
      </c>
      <c r="J170" s="118">
        <f t="shared" si="113"/>
        <v>0</v>
      </c>
      <c r="K170" s="104">
        <f t="shared" si="111"/>
        <v>0</v>
      </c>
      <c r="L170" s="104">
        <f t="shared" si="11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66" t="s">
        <v>493</v>
      </c>
      <c r="C171" s="741"/>
      <c r="D171" s="113" t="s">
        <v>494</v>
      </c>
      <c r="E171" s="114">
        <v>0</v>
      </c>
      <c r="F171" s="115">
        <f t="shared" ref="F171:J182" si="114">SUM(F407)</f>
        <v>0</v>
      </c>
      <c r="G171" s="116">
        <f t="shared" si="114"/>
        <v>0</v>
      </c>
      <c r="H171" s="117">
        <f t="shared" si="114"/>
        <v>0</v>
      </c>
      <c r="I171" s="118">
        <f t="shared" si="114"/>
        <v>0</v>
      </c>
      <c r="J171" s="118">
        <f t="shared" si="114"/>
        <v>0</v>
      </c>
      <c r="K171" s="104">
        <f t="shared" si="111"/>
        <v>0</v>
      </c>
      <c r="L171" s="104">
        <f t="shared" si="112"/>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66" t="s">
        <v>495</v>
      </c>
      <c r="C172" s="741"/>
      <c r="D172" s="113" t="s">
        <v>496</v>
      </c>
      <c r="E172" s="114">
        <v>0</v>
      </c>
      <c r="F172" s="115">
        <f t="shared" si="114"/>
        <v>0</v>
      </c>
      <c r="G172" s="116">
        <f t="shared" si="114"/>
        <v>0</v>
      </c>
      <c r="H172" s="117">
        <f t="shared" si="114"/>
        <v>0</v>
      </c>
      <c r="I172" s="118">
        <f t="shared" si="114"/>
        <v>0</v>
      </c>
      <c r="J172" s="118">
        <f t="shared" si="114"/>
        <v>0</v>
      </c>
      <c r="K172" s="104">
        <f t="shared" si="111"/>
        <v>0</v>
      </c>
      <c r="L172" s="104">
        <f t="shared" si="112"/>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66" t="s">
        <v>497</v>
      </c>
      <c r="C173" s="741"/>
      <c r="D173" s="113" t="s">
        <v>498</v>
      </c>
      <c r="E173" s="114">
        <v>0</v>
      </c>
      <c r="F173" s="115">
        <f t="shared" si="114"/>
        <v>0</v>
      </c>
      <c r="G173" s="116">
        <f t="shared" si="114"/>
        <v>0</v>
      </c>
      <c r="H173" s="117">
        <f t="shared" si="114"/>
        <v>0</v>
      </c>
      <c r="I173" s="118">
        <f t="shared" si="114"/>
        <v>0</v>
      </c>
      <c r="J173" s="118">
        <f t="shared" si="114"/>
        <v>0</v>
      </c>
      <c r="K173" s="104">
        <f t="shared" si="111"/>
        <v>0</v>
      </c>
      <c r="L173" s="104">
        <f t="shared" si="112"/>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66" t="s">
        <v>499</v>
      </c>
      <c r="C174" s="741"/>
      <c r="D174" s="113" t="s">
        <v>500</v>
      </c>
      <c r="E174" s="114">
        <v>0</v>
      </c>
      <c r="F174" s="115">
        <f t="shared" si="114"/>
        <v>0</v>
      </c>
      <c r="G174" s="116">
        <f t="shared" si="114"/>
        <v>0</v>
      </c>
      <c r="H174" s="117">
        <f t="shared" si="114"/>
        <v>0</v>
      </c>
      <c r="I174" s="118">
        <f t="shared" si="114"/>
        <v>0</v>
      </c>
      <c r="J174" s="118">
        <f t="shared" si="114"/>
        <v>0</v>
      </c>
      <c r="K174" s="104">
        <f t="shared" si="111"/>
        <v>0</v>
      </c>
      <c r="L174" s="104">
        <f t="shared" si="112"/>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66" t="s">
        <v>501</v>
      </c>
      <c r="C175" s="741"/>
      <c r="D175" s="113" t="s">
        <v>502</v>
      </c>
      <c r="E175" s="114">
        <v>0</v>
      </c>
      <c r="F175" s="115">
        <f t="shared" si="114"/>
        <v>0</v>
      </c>
      <c r="G175" s="116">
        <f t="shared" si="114"/>
        <v>0</v>
      </c>
      <c r="H175" s="117">
        <f t="shared" si="114"/>
        <v>0</v>
      </c>
      <c r="I175" s="118">
        <f t="shared" si="114"/>
        <v>0</v>
      </c>
      <c r="J175" s="118">
        <f t="shared" si="114"/>
        <v>0</v>
      </c>
      <c r="K175" s="104">
        <f t="shared" si="111"/>
        <v>0</v>
      </c>
      <c r="L175" s="104">
        <f t="shared" si="11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66" t="s">
        <v>503</v>
      </c>
      <c r="C176" s="741"/>
      <c r="D176" s="113" t="s">
        <v>504</v>
      </c>
      <c r="E176" s="114">
        <v>0</v>
      </c>
      <c r="F176" s="115">
        <f t="shared" si="114"/>
        <v>0</v>
      </c>
      <c r="G176" s="116">
        <f t="shared" si="114"/>
        <v>0</v>
      </c>
      <c r="H176" s="117">
        <f t="shared" si="114"/>
        <v>0</v>
      </c>
      <c r="I176" s="118">
        <f t="shared" si="114"/>
        <v>0</v>
      </c>
      <c r="J176" s="118">
        <f t="shared" si="114"/>
        <v>0</v>
      </c>
      <c r="K176" s="104">
        <f t="shared" si="111"/>
        <v>0</v>
      </c>
      <c r="L176" s="104">
        <f t="shared" si="11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66" t="s">
        <v>505</v>
      </c>
      <c r="C177" s="741"/>
      <c r="D177" s="113" t="s">
        <v>506</v>
      </c>
      <c r="E177" s="114">
        <v>0</v>
      </c>
      <c r="F177" s="115">
        <f t="shared" si="114"/>
        <v>0</v>
      </c>
      <c r="G177" s="116">
        <f t="shared" si="114"/>
        <v>0</v>
      </c>
      <c r="H177" s="117">
        <f t="shared" si="114"/>
        <v>0</v>
      </c>
      <c r="I177" s="118">
        <f t="shared" si="114"/>
        <v>0</v>
      </c>
      <c r="J177" s="118">
        <f t="shared" si="114"/>
        <v>0</v>
      </c>
      <c r="K177" s="104">
        <f t="shared" si="111"/>
        <v>0</v>
      </c>
      <c r="L177" s="104">
        <f t="shared" si="11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66" t="s">
        <v>507</v>
      </c>
      <c r="C178" s="741"/>
      <c r="D178" s="113" t="s">
        <v>508</v>
      </c>
      <c r="E178" s="114">
        <v>0</v>
      </c>
      <c r="F178" s="115">
        <f t="shared" si="114"/>
        <v>0</v>
      </c>
      <c r="G178" s="116">
        <f t="shared" si="114"/>
        <v>0</v>
      </c>
      <c r="H178" s="117">
        <f t="shared" si="114"/>
        <v>0</v>
      </c>
      <c r="I178" s="118">
        <f t="shared" si="114"/>
        <v>0</v>
      </c>
      <c r="J178" s="118">
        <f t="shared" si="114"/>
        <v>0</v>
      </c>
      <c r="K178" s="104">
        <f t="shared" si="111"/>
        <v>0</v>
      </c>
      <c r="L178" s="104">
        <f t="shared" si="11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66" t="s">
        <v>509</v>
      </c>
      <c r="C179" s="741"/>
      <c r="D179" s="113" t="s">
        <v>510</v>
      </c>
      <c r="E179" s="114">
        <v>778</v>
      </c>
      <c r="F179" s="115">
        <f t="shared" si="114"/>
        <v>0</v>
      </c>
      <c r="G179" s="116">
        <f t="shared" si="114"/>
        <v>778</v>
      </c>
      <c r="H179" s="117">
        <f t="shared" si="114"/>
        <v>0</v>
      </c>
      <c r="I179" s="118">
        <f t="shared" si="114"/>
        <v>0</v>
      </c>
      <c r="J179" s="118">
        <f t="shared" si="114"/>
        <v>0</v>
      </c>
      <c r="K179" s="104">
        <f t="shared" si="111"/>
        <v>1556</v>
      </c>
      <c r="L179" s="104">
        <f t="shared" si="112"/>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66" t="s">
        <v>511</v>
      </c>
      <c r="C180" s="741"/>
      <c r="D180" s="113" t="s">
        <v>512</v>
      </c>
      <c r="E180" s="114">
        <v>0</v>
      </c>
      <c r="F180" s="115">
        <f t="shared" si="114"/>
        <v>0</v>
      </c>
      <c r="G180" s="116">
        <f t="shared" si="114"/>
        <v>0</v>
      </c>
      <c r="H180" s="117">
        <f t="shared" si="114"/>
        <v>0</v>
      </c>
      <c r="I180" s="118">
        <f t="shared" si="114"/>
        <v>0</v>
      </c>
      <c r="J180" s="118">
        <f t="shared" si="114"/>
        <v>0</v>
      </c>
      <c r="K180" s="104">
        <f t="shared" si="111"/>
        <v>0</v>
      </c>
      <c r="L180" s="104">
        <f t="shared" si="11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66" t="s">
        <v>513</v>
      </c>
      <c r="C181" s="741"/>
      <c r="D181" s="113" t="s">
        <v>514</v>
      </c>
      <c r="E181" s="114">
        <v>0</v>
      </c>
      <c r="F181" s="115">
        <f t="shared" si="114"/>
        <v>0</v>
      </c>
      <c r="G181" s="116">
        <f t="shared" si="114"/>
        <v>0</v>
      </c>
      <c r="H181" s="117">
        <f t="shared" si="114"/>
        <v>0</v>
      </c>
      <c r="I181" s="118">
        <f t="shared" si="114"/>
        <v>0</v>
      </c>
      <c r="J181" s="118">
        <f t="shared" si="114"/>
        <v>0</v>
      </c>
      <c r="K181" s="104">
        <f t="shared" si="111"/>
        <v>0</v>
      </c>
      <c r="L181" s="104">
        <f t="shared" si="112"/>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66" t="s">
        <v>515</v>
      </c>
      <c r="C182" s="741"/>
      <c r="D182" s="113" t="s">
        <v>516</v>
      </c>
      <c r="E182" s="114">
        <v>0</v>
      </c>
      <c r="F182" s="115">
        <f t="shared" si="114"/>
        <v>0</v>
      </c>
      <c r="G182" s="116">
        <f t="shared" si="114"/>
        <v>0</v>
      </c>
      <c r="H182" s="117">
        <f t="shared" si="114"/>
        <v>0</v>
      </c>
      <c r="I182" s="118">
        <f t="shared" si="114"/>
        <v>0</v>
      </c>
      <c r="J182" s="118">
        <f t="shared" si="114"/>
        <v>0</v>
      </c>
      <c r="K182" s="104">
        <f t="shared" si="111"/>
        <v>0</v>
      </c>
      <c r="L182" s="104">
        <f t="shared" si="11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66" t="s">
        <v>517</v>
      </c>
      <c r="C183" s="741"/>
      <c r="D183" s="113" t="s">
        <v>518</v>
      </c>
      <c r="E183" s="114"/>
      <c r="F183" s="115"/>
      <c r="G183" s="116"/>
      <c r="H183" s="117" t="e">
        <f t="shared" ref="H183:J183" si="115">SUM(#REF!)</f>
        <v>#REF!</v>
      </c>
      <c r="I183" s="118" t="e">
        <f t="shared" si="115"/>
        <v>#REF!</v>
      </c>
      <c r="J183" s="118" t="e">
        <f t="shared" si="115"/>
        <v>#REF!</v>
      </c>
      <c r="K183" s="104">
        <f t="shared" si="111"/>
        <v>0</v>
      </c>
      <c r="L183" s="104">
        <f t="shared" si="11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66" t="s">
        <v>519</v>
      </c>
      <c r="C184" s="747"/>
      <c r="D184" s="113" t="s">
        <v>520</v>
      </c>
      <c r="E184" s="114">
        <v>0</v>
      </c>
      <c r="F184" s="115">
        <f t="shared" ref="F184:G184" si="116">F185+F186</f>
        <v>0</v>
      </c>
      <c r="G184" s="116">
        <f t="shared" si="116"/>
        <v>0</v>
      </c>
      <c r="H184" s="117"/>
      <c r="I184" s="118"/>
      <c r="J184" s="118"/>
      <c r="K184" s="104">
        <f t="shared" si="111"/>
        <v>0</v>
      </c>
      <c r="L184" s="104">
        <f t="shared" si="11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17">F420</f>
        <v>0</v>
      </c>
      <c r="G185" s="116">
        <f t="shared" si="117"/>
        <v>0</v>
      </c>
      <c r="H185" s="117"/>
      <c r="I185" s="118"/>
      <c r="J185" s="118"/>
      <c r="K185" s="104">
        <f t="shared" si="111"/>
        <v>0</v>
      </c>
      <c r="L185" s="104">
        <f t="shared" si="11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18">F485</f>
        <v>0</v>
      </c>
      <c r="G186" s="116">
        <f t="shared" si="118"/>
        <v>0</v>
      </c>
      <c r="H186" s="117"/>
      <c r="I186" s="118"/>
      <c r="J186" s="118"/>
      <c r="K186" s="104">
        <f t="shared" si="111"/>
        <v>0</v>
      </c>
      <c r="L186" s="104">
        <f t="shared" si="11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66" t="s">
        <v>525</v>
      </c>
      <c r="C187" s="741"/>
      <c r="D187" s="113" t="s">
        <v>526</v>
      </c>
      <c r="E187" s="114">
        <v>0</v>
      </c>
      <c r="F187" s="115">
        <f t="shared" ref="F187:J189" si="119">F487</f>
        <v>0</v>
      </c>
      <c r="G187" s="116">
        <f t="shared" si="119"/>
        <v>0</v>
      </c>
      <c r="H187" s="117">
        <f t="shared" si="119"/>
        <v>0</v>
      </c>
      <c r="I187" s="118">
        <f t="shared" si="119"/>
        <v>0</v>
      </c>
      <c r="J187" s="118">
        <f t="shared" si="119"/>
        <v>0</v>
      </c>
      <c r="K187" s="104">
        <f t="shared" si="111"/>
        <v>0</v>
      </c>
      <c r="L187" s="104">
        <f t="shared" si="11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66" t="s">
        <v>527</v>
      </c>
      <c r="C188" s="741"/>
      <c r="D188" s="113" t="s">
        <v>528</v>
      </c>
      <c r="E188" s="114">
        <v>0</v>
      </c>
      <c r="F188" s="115">
        <f t="shared" si="119"/>
        <v>0</v>
      </c>
      <c r="G188" s="116">
        <f t="shared" si="119"/>
        <v>0</v>
      </c>
      <c r="H188" s="117">
        <f t="shared" si="119"/>
        <v>0</v>
      </c>
      <c r="I188" s="118">
        <f t="shared" si="119"/>
        <v>0</v>
      </c>
      <c r="J188" s="118">
        <f t="shared" si="119"/>
        <v>0</v>
      </c>
      <c r="K188" s="104">
        <f t="shared" si="111"/>
        <v>0</v>
      </c>
      <c r="L188" s="104">
        <f t="shared" si="11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70" t="s">
        <v>517</v>
      </c>
      <c r="C189" s="741"/>
      <c r="D189" s="113" t="s">
        <v>529</v>
      </c>
      <c r="E189" s="114">
        <v>0</v>
      </c>
      <c r="F189" s="115">
        <f t="shared" si="119"/>
        <v>0</v>
      </c>
      <c r="G189" s="116">
        <f t="shared" si="119"/>
        <v>0</v>
      </c>
      <c r="H189" s="117">
        <f t="shared" si="119"/>
        <v>0</v>
      </c>
      <c r="I189" s="118">
        <f t="shared" si="119"/>
        <v>0</v>
      </c>
      <c r="J189" s="118">
        <f t="shared" si="119"/>
        <v>0</v>
      </c>
      <c r="K189" s="104">
        <f t="shared" si="111"/>
        <v>0</v>
      </c>
      <c r="L189" s="104">
        <f t="shared" si="112"/>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66" t="s">
        <v>530</v>
      </c>
      <c r="C190" s="741"/>
      <c r="D190" s="113" t="s">
        <v>531</v>
      </c>
      <c r="E190" s="114">
        <v>0</v>
      </c>
      <c r="F190" s="115">
        <f t="shared" ref="F190:J190" si="120">SUM(F191:F192)</f>
        <v>0</v>
      </c>
      <c r="G190" s="116">
        <f t="shared" si="120"/>
        <v>0</v>
      </c>
      <c r="H190" s="117">
        <f t="shared" si="120"/>
        <v>0</v>
      </c>
      <c r="I190" s="118">
        <f t="shared" si="120"/>
        <v>0</v>
      </c>
      <c r="J190" s="118">
        <f t="shared" si="120"/>
        <v>0</v>
      </c>
      <c r="K190" s="104">
        <f t="shared" si="111"/>
        <v>0</v>
      </c>
      <c r="L190" s="104">
        <f t="shared" si="11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21">F422</f>
        <v>0</v>
      </c>
      <c r="G191" s="116">
        <f t="shared" si="121"/>
        <v>0</v>
      </c>
      <c r="H191" s="117">
        <f t="shared" si="121"/>
        <v>0</v>
      </c>
      <c r="I191" s="118">
        <f t="shared" si="121"/>
        <v>0</v>
      </c>
      <c r="J191" s="118">
        <f t="shared" si="121"/>
        <v>0</v>
      </c>
      <c r="K191" s="104">
        <f t="shared" si="111"/>
        <v>0</v>
      </c>
      <c r="L191" s="104">
        <f t="shared" si="112"/>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4" si="122">F491</f>
        <v>0</v>
      </c>
      <c r="G192" s="116">
        <f t="shared" si="122"/>
        <v>0</v>
      </c>
      <c r="H192" s="117">
        <f t="shared" si="122"/>
        <v>0</v>
      </c>
      <c r="I192" s="118">
        <f t="shared" si="122"/>
        <v>0</v>
      </c>
      <c r="J192" s="118">
        <f t="shared" si="122"/>
        <v>0</v>
      </c>
      <c r="K192" s="104">
        <f t="shared" si="111"/>
        <v>0</v>
      </c>
      <c r="L192" s="104">
        <f t="shared" si="112"/>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66" t="s">
        <v>536</v>
      </c>
      <c r="C193" s="741"/>
      <c r="D193" s="121" t="s">
        <v>537</v>
      </c>
      <c r="E193" s="114">
        <v>133042.79999999999</v>
      </c>
      <c r="F193" s="115">
        <f t="shared" si="122"/>
        <v>0</v>
      </c>
      <c r="G193" s="116">
        <f t="shared" si="122"/>
        <v>133042.79999999999</v>
      </c>
      <c r="H193" s="117">
        <f t="shared" si="122"/>
        <v>0</v>
      </c>
      <c r="I193" s="118">
        <f t="shared" si="122"/>
        <v>0</v>
      </c>
      <c r="J193" s="118">
        <f t="shared" si="122"/>
        <v>0</v>
      </c>
      <c r="K193" s="104">
        <f t="shared" si="111"/>
        <v>266085.59999999998</v>
      </c>
      <c r="L193" s="104">
        <f t="shared" si="112"/>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66" t="s">
        <v>538</v>
      </c>
      <c r="C194" s="741"/>
      <c r="D194" s="121" t="s">
        <v>539</v>
      </c>
      <c r="E194" s="114">
        <v>5738.1</v>
      </c>
      <c r="F194" s="115">
        <f t="shared" si="122"/>
        <v>23</v>
      </c>
      <c r="G194" s="116">
        <f t="shared" si="122"/>
        <v>5761.1</v>
      </c>
      <c r="H194" s="117"/>
      <c r="I194" s="118"/>
      <c r="J194" s="118"/>
      <c r="K194" s="104">
        <f t="shared" si="111"/>
        <v>11522.2</v>
      </c>
      <c r="L194" s="104">
        <f t="shared" si="112"/>
        <v>5761.1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66" t="s">
        <v>540</v>
      </c>
      <c r="C195" s="741"/>
      <c r="D195" s="121" t="s">
        <v>541</v>
      </c>
      <c r="E195" s="114">
        <v>0</v>
      </c>
      <c r="F195" s="115">
        <f t="shared" ref="F195:G195" si="123">F423</f>
        <v>0</v>
      </c>
      <c r="G195" s="116">
        <f t="shared" si="123"/>
        <v>0</v>
      </c>
      <c r="H195" s="117"/>
      <c r="I195" s="118"/>
      <c r="J195" s="118"/>
      <c r="K195" s="104">
        <f t="shared" si="111"/>
        <v>0</v>
      </c>
      <c r="L195" s="104">
        <f t="shared" si="11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58" t="s">
        <v>542</v>
      </c>
      <c r="B196" s="739"/>
      <c r="C196" s="741"/>
      <c r="D196" s="111" t="s">
        <v>543</v>
      </c>
      <c r="E196" s="99">
        <v>0</v>
      </c>
      <c r="F196" s="100">
        <f t="shared" ref="F196:J196" si="124">SUM(F197:F200)</f>
        <v>0</v>
      </c>
      <c r="G196" s="101">
        <f t="shared" si="124"/>
        <v>0</v>
      </c>
      <c r="H196" s="107">
        <f t="shared" si="124"/>
        <v>0</v>
      </c>
      <c r="I196" s="108">
        <f t="shared" si="124"/>
        <v>0</v>
      </c>
      <c r="J196" s="108">
        <f t="shared" si="124"/>
        <v>0</v>
      </c>
      <c r="K196" s="104">
        <f t="shared" si="111"/>
        <v>0</v>
      </c>
      <c r="L196" s="104">
        <f t="shared" si="11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66" t="s">
        <v>544</v>
      </c>
      <c r="C197" s="741"/>
      <c r="D197" s="113" t="s">
        <v>545</v>
      </c>
      <c r="E197" s="114">
        <v>0</v>
      </c>
      <c r="F197" s="115">
        <f t="shared" ref="F197:J197" si="125">SUM(F425)</f>
        <v>0</v>
      </c>
      <c r="G197" s="116">
        <f t="shared" si="125"/>
        <v>0</v>
      </c>
      <c r="H197" s="117">
        <f t="shared" si="125"/>
        <v>0</v>
      </c>
      <c r="I197" s="118">
        <f t="shared" si="125"/>
        <v>0</v>
      </c>
      <c r="J197" s="118">
        <f t="shared" si="125"/>
        <v>0</v>
      </c>
      <c r="K197" s="104">
        <f t="shared" si="111"/>
        <v>0</v>
      </c>
      <c r="L197" s="104">
        <f t="shared" si="112"/>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66" t="s">
        <v>546</v>
      </c>
      <c r="C198" s="741"/>
      <c r="D198" s="113" t="s">
        <v>547</v>
      </c>
      <c r="E198" s="114">
        <v>0</v>
      </c>
      <c r="F198" s="115">
        <f t="shared" ref="F198:J200" si="126">SUM(F426)</f>
        <v>0</v>
      </c>
      <c r="G198" s="116">
        <f t="shared" si="126"/>
        <v>0</v>
      </c>
      <c r="H198" s="117">
        <f t="shared" si="126"/>
        <v>0</v>
      </c>
      <c r="I198" s="118">
        <f t="shared" si="126"/>
        <v>0</v>
      </c>
      <c r="J198" s="118">
        <f t="shared" si="126"/>
        <v>0</v>
      </c>
      <c r="K198" s="104">
        <f t="shared" si="111"/>
        <v>0</v>
      </c>
      <c r="L198" s="104">
        <f t="shared" si="11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66" t="s">
        <v>548</v>
      </c>
      <c r="C199" s="741"/>
      <c r="D199" s="113" t="s">
        <v>549</v>
      </c>
      <c r="E199" s="114">
        <v>0</v>
      </c>
      <c r="F199" s="115">
        <f t="shared" si="126"/>
        <v>0</v>
      </c>
      <c r="G199" s="116">
        <f t="shared" si="126"/>
        <v>0</v>
      </c>
      <c r="H199" s="117">
        <f t="shared" si="126"/>
        <v>0</v>
      </c>
      <c r="I199" s="118">
        <f t="shared" si="126"/>
        <v>0</v>
      </c>
      <c r="J199" s="118">
        <f t="shared" si="126"/>
        <v>0</v>
      </c>
      <c r="K199" s="104">
        <f t="shared" si="111"/>
        <v>0</v>
      </c>
      <c r="L199" s="104">
        <f t="shared" si="11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66" t="s">
        <v>550</v>
      </c>
      <c r="C200" s="741"/>
      <c r="D200" s="113" t="s">
        <v>551</v>
      </c>
      <c r="E200" s="114">
        <v>0</v>
      </c>
      <c r="F200" s="115">
        <f t="shared" si="126"/>
        <v>0</v>
      </c>
      <c r="G200" s="116">
        <f t="shared" si="126"/>
        <v>0</v>
      </c>
      <c r="H200" s="117">
        <f t="shared" si="126"/>
        <v>0</v>
      </c>
      <c r="I200" s="118">
        <f t="shared" si="126"/>
        <v>0</v>
      </c>
      <c r="J200" s="118">
        <f t="shared" si="126"/>
        <v>0</v>
      </c>
      <c r="K200" s="104">
        <f t="shared" si="111"/>
        <v>0</v>
      </c>
      <c r="L200" s="104">
        <f t="shared" si="11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58" t="s">
        <v>552</v>
      </c>
      <c r="B201" s="739"/>
      <c r="C201" s="741"/>
      <c r="D201" s="111" t="s">
        <v>553</v>
      </c>
      <c r="E201" s="99">
        <v>0</v>
      </c>
      <c r="F201" s="100">
        <f t="shared" ref="F201:J201" si="127">SUM(F202,F207,F212,F216,F220,F224,F228,F233,F237,F241,F245)</f>
        <v>0</v>
      </c>
      <c r="G201" s="101">
        <f t="shared" si="127"/>
        <v>0</v>
      </c>
      <c r="H201" s="107">
        <f t="shared" si="127"/>
        <v>0</v>
      </c>
      <c r="I201" s="108">
        <f t="shared" si="127"/>
        <v>0</v>
      </c>
      <c r="J201" s="108">
        <f t="shared" si="127"/>
        <v>0</v>
      </c>
      <c r="K201" s="104">
        <f t="shared" si="111"/>
        <v>0</v>
      </c>
      <c r="L201" s="104">
        <f t="shared" si="112"/>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66" t="s">
        <v>554</v>
      </c>
      <c r="C202" s="741"/>
      <c r="D202" s="113" t="s">
        <v>555</v>
      </c>
      <c r="E202" s="114">
        <v>0</v>
      </c>
      <c r="F202" s="115">
        <f t="shared" ref="F202:J202" si="128">SUM(F203:F206)</f>
        <v>0</v>
      </c>
      <c r="G202" s="116">
        <f t="shared" si="128"/>
        <v>0</v>
      </c>
      <c r="H202" s="117">
        <f t="shared" si="128"/>
        <v>0</v>
      </c>
      <c r="I202" s="118">
        <f t="shared" si="128"/>
        <v>0</v>
      </c>
      <c r="J202" s="118">
        <f t="shared" si="128"/>
        <v>0</v>
      </c>
      <c r="K202" s="104">
        <f t="shared" si="111"/>
        <v>0</v>
      </c>
      <c r="L202" s="104">
        <f t="shared" si="11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129">SUM(F496)</f>
        <v>0</v>
      </c>
      <c r="G203" s="159">
        <f t="shared" si="129"/>
        <v>0</v>
      </c>
      <c r="H203" s="160">
        <f t="shared" si="129"/>
        <v>0</v>
      </c>
      <c r="I203" s="161">
        <f t="shared" si="129"/>
        <v>0</v>
      </c>
      <c r="J203" s="161">
        <f t="shared" si="129"/>
        <v>0</v>
      </c>
      <c r="K203" s="104">
        <f t="shared" si="111"/>
        <v>0</v>
      </c>
      <c r="L203" s="104">
        <f t="shared" si="11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6" si="130">SUM(F497)</f>
        <v>0</v>
      </c>
      <c r="G204" s="159">
        <f t="shared" si="130"/>
        <v>0</v>
      </c>
      <c r="H204" s="160">
        <f t="shared" si="130"/>
        <v>0</v>
      </c>
      <c r="I204" s="161">
        <f t="shared" si="130"/>
        <v>0</v>
      </c>
      <c r="J204" s="161">
        <f t="shared" si="130"/>
        <v>0</v>
      </c>
      <c r="K204" s="104">
        <f t="shared" si="111"/>
        <v>0</v>
      </c>
      <c r="L204" s="104">
        <f t="shared" si="112"/>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si="130"/>
        <v>0</v>
      </c>
      <c r="G205" s="159">
        <f t="shared" si="130"/>
        <v>0</v>
      </c>
      <c r="H205" s="160">
        <f t="shared" si="130"/>
        <v>0</v>
      </c>
      <c r="I205" s="161">
        <f t="shared" si="130"/>
        <v>0</v>
      </c>
      <c r="J205" s="161">
        <f t="shared" si="130"/>
        <v>0</v>
      </c>
      <c r="K205" s="104">
        <f t="shared" si="111"/>
        <v>0</v>
      </c>
      <c r="L205" s="104">
        <f t="shared" si="112"/>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si="130"/>
        <v>0</v>
      </c>
      <c r="G206" s="159">
        <f t="shared" si="130"/>
        <v>0</v>
      </c>
      <c r="H206" s="160">
        <f t="shared" si="130"/>
        <v>0</v>
      </c>
      <c r="I206" s="161">
        <f t="shared" si="130"/>
        <v>0</v>
      </c>
      <c r="J206" s="161">
        <f t="shared" si="130"/>
        <v>0</v>
      </c>
      <c r="K206" s="104">
        <f t="shared" si="111"/>
        <v>0</v>
      </c>
      <c r="L206" s="104">
        <f t="shared" si="112"/>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66" t="s">
        <v>564</v>
      </c>
      <c r="C207" s="741"/>
      <c r="D207" s="113" t="s">
        <v>565</v>
      </c>
      <c r="E207" s="114">
        <v>0</v>
      </c>
      <c r="F207" s="115">
        <f t="shared" ref="F207:J207" si="131">SUM(F208:F211)</f>
        <v>0</v>
      </c>
      <c r="G207" s="116">
        <f t="shared" si="131"/>
        <v>0</v>
      </c>
      <c r="H207" s="117">
        <f t="shared" si="131"/>
        <v>0</v>
      </c>
      <c r="I207" s="118">
        <f t="shared" si="131"/>
        <v>0</v>
      </c>
      <c r="J207" s="118">
        <f t="shared" si="131"/>
        <v>0</v>
      </c>
      <c r="K207" s="104">
        <f t="shared" si="111"/>
        <v>0</v>
      </c>
      <c r="L207" s="104">
        <f t="shared" si="11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132">SUM(F501)</f>
        <v>0</v>
      </c>
      <c r="G208" s="159">
        <f t="shared" si="132"/>
        <v>0</v>
      </c>
      <c r="H208" s="160">
        <f t="shared" si="132"/>
        <v>0</v>
      </c>
      <c r="I208" s="161">
        <f t="shared" si="132"/>
        <v>0</v>
      </c>
      <c r="J208" s="161">
        <f t="shared" si="132"/>
        <v>0</v>
      </c>
      <c r="K208" s="104">
        <f t="shared" si="111"/>
        <v>0</v>
      </c>
      <c r="L208" s="104">
        <f t="shared" si="11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11" si="133">SUM(F502)</f>
        <v>0</v>
      </c>
      <c r="G209" s="159">
        <f t="shared" si="133"/>
        <v>0</v>
      </c>
      <c r="H209" s="160">
        <f t="shared" si="133"/>
        <v>0</v>
      </c>
      <c r="I209" s="161">
        <f t="shared" si="133"/>
        <v>0</v>
      </c>
      <c r="J209" s="161">
        <f t="shared" si="133"/>
        <v>0</v>
      </c>
      <c r="K209" s="104">
        <f t="shared" si="111"/>
        <v>0</v>
      </c>
      <c r="L209" s="104">
        <f t="shared" si="11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si="133"/>
        <v>0</v>
      </c>
      <c r="G210" s="159">
        <f t="shared" si="133"/>
        <v>0</v>
      </c>
      <c r="H210" s="160">
        <f t="shared" si="133"/>
        <v>0</v>
      </c>
      <c r="I210" s="161">
        <f t="shared" si="133"/>
        <v>0</v>
      </c>
      <c r="J210" s="161">
        <f t="shared" si="133"/>
        <v>0</v>
      </c>
      <c r="K210" s="104">
        <f t="shared" si="111"/>
        <v>0</v>
      </c>
      <c r="L210" s="104">
        <f t="shared" si="112"/>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si="133"/>
        <v>0</v>
      </c>
      <c r="G211" s="159">
        <f t="shared" si="133"/>
        <v>0</v>
      </c>
      <c r="H211" s="160">
        <f t="shared" si="133"/>
        <v>0</v>
      </c>
      <c r="I211" s="161">
        <f t="shared" si="133"/>
        <v>0</v>
      </c>
      <c r="J211" s="161">
        <f t="shared" si="133"/>
        <v>0</v>
      </c>
      <c r="K211" s="104">
        <f t="shared" si="111"/>
        <v>0</v>
      </c>
      <c r="L211" s="104">
        <f t="shared" si="112"/>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66" t="s">
        <v>570</v>
      </c>
      <c r="C212" s="741"/>
      <c r="D212" s="113" t="s">
        <v>571</v>
      </c>
      <c r="E212" s="114">
        <v>0</v>
      </c>
      <c r="F212" s="115">
        <f t="shared" ref="F212:J212" si="134">SUM(F213:F215)</f>
        <v>0</v>
      </c>
      <c r="G212" s="116">
        <f t="shared" si="134"/>
        <v>0</v>
      </c>
      <c r="H212" s="117">
        <f t="shared" si="134"/>
        <v>0</v>
      </c>
      <c r="I212" s="118">
        <f t="shared" si="134"/>
        <v>0</v>
      </c>
      <c r="J212" s="118">
        <f t="shared" si="134"/>
        <v>0</v>
      </c>
      <c r="K212" s="104">
        <f t="shared" si="111"/>
        <v>0</v>
      </c>
      <c r="L212" s="104">
        <f t="shared" si="11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135">SUM(F506)</f>
        <v>0</v>
      </c>
      <c r="G213" s="159">
        <f t="shared" si="135"/>
        <v>0</v>
      </c>
      <c r="H213" s="160">
        <f t="shared" si="135"/>
        <v>0</v>
      </c>
      <c r="I213" s="161">
        <f t="shared" si="135"/>
        <v>0</v>
      </c>
      <c r="J213" s="161">
        <f t="shared" si="135"/>
        <v>0</v>
      </c>
      <c r="K213" s="104">
        <f t="shared" si="111"/>
        <v>0</v>
      </c>
      <c r="L213" s="104">
        <f t="shared" si="11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5" si="136">SUM(F507)</f>
        <v>0</v>
      </c>
      <c r="G214" s="159">
        <f t="shared" si="136"/>
        <v>0</v>
      </c>
      <c r="H214" s="160">
        <f t="shared" si="136"/>
        <v>0</v>
      </c>
      <c r="I214" s="161">
        <f t="shared" si="136"/>
        <v>0</v>
      </c>
      <c r="J214" s="161">
        <f t="shared" si="136"/>
        <v>0</v>
      </c>
      <c r="K214" s="104">
        <f t="shared" si="111"/>
        <v>0</v>
      </c>
      <c r="L214" s="104">
        <f t="shared" si="11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si="136"/>
        <v>0</v>
      </c>
      <c r="G215" s="159">
        <f t="shared" si="136"/>
        <v>0</v>
      </c>
      <c r="H215" s="160">
        <f t="shared" si="136"/>
        <v>0</v>
      </c>
      <c r="I215" s="161">
        <f t="shared" si="136"/>
        <v>0</v>
      </c>
      <c r="J215" s="161">
        <f t="shared" si="136"/>
        <v>0</v>
      </c>
      <c r="K215" s="104">
        <f t="shared" si="111"/>
        <v>0</v>
      </c>
      <c r="L215" s="104">
        <f t="shared" si="11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66" t="s">
        <v>575</v>
      </c>
      <c r="C216" s="741"/>
      <c r="D216" s="113" t="s">
        <v>576</v>
      </c>
      <c r="E216" s="114">
        <v>0</v>
      </c>
      <c r="F216" s="115">
        <f t="shared" ref="F216:J216" si="137">SUM(F217:F219)</f>
        <v>0</v>
      </c>
      <c r="G216" s="116">
        <f t="shared" si="137"/>
        <v>0</v>
      </c>
      <c r="H216" s="117">
        <f t="shared" si="137"/>
        <v>0</v>
      </c>
      <c r="I216" s="118">
        <f t="shared" si="137"/>
        <v>0</v>
      </c>
      <c r="J216" s="118">
        <f t="shared" si="137"/>
        <v>0</v>
      </c>
      <c r="K216" s="104">
        <f t="shared" si="111"/>
        <v>0</v>
      </c>
      <c r="L216" s="104">
        <f t="shared" si="112"/>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138">SUM(F510)</f>
        <v>0</v>
      </c>
      <c r="G217" s="159">
        <f t="shared" si="138"/>
        <v>0</v>
      </c>
      <c r="H217" s="160">
        <f t="shared" si="138"/>
        <v>0</v>
      </c>
      <c r="I217" s="161">
        <f t="shared" si="138"/>
        <v>0</v>
      </c>
      <c r="J217" s="161">
        <f t="shared" si="138"/>
        <v>0</v>
      </c>
      <c r="K217" s="104">
        <f t="shared" si="111"/>
        <v>0</v>
      </c>
      <c r="L217" s="104">
        <f t="shared" si="112"/>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9" si="139">SUM(F511)</f>
        <v>0</v>
      </c>
      <c r="G218" s="159">
        <f t="shared" si="139"/>
        <v>0</v>
      </c>
      <c r="H218" s="160">
        <f t="shared" si="139"/>
        <v>0</v>
      </c>
      <c r="I218" s="161">
        <f t="shared" si="139"/>
        <v>0</v>
      </c>
      <c r="J218" s="161">
        <f t="shared" si="139"/>
        <v>0</v>
      </c>
      <c r="K218" s="104">
        <f t="shared" si="111"/>
        <v>0</v>
      </c>
      <c r="L218" s="104">
        <f t="shared" si="112"/>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si="139"/>
        <v>0</v>
      </c>
      <c r="G219" s="159">
        <f t="shared" si="139"/>
        <v>0</v>
      </c>
      <c r="H219" s="160">
        <f t="shared" si="139"/>
        <v>0</v>
      </c>
      <c r="I219" s="161">
        <f t="shared" si="139"/>
        <v>0</v>
      </c>
      <c r="J219" s="161">
        <f t="shared" si="139"/>
        <v>0</v>
      </c>
      <c r="K219" s="104">
        <f t="shared" si="111"/>
        <v>0</v>
      </c>
      <c r="L219" s="104">
        <f t="shared" si="11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66" t="s">
        <v>580</v>
      </c>
      <c r="C220" s="741"/>
      <c r="D220" s="113" t="s">
        <v>581</v>
      </c>
      <c r="E220" s="114">
        <v>0</v>
      </c>
      <c r="F220" s="115">
        <f t="shared" ref="F220:J220" si="140">SUM(F221:F223)</f>
        <v>0</v>
      </c>
      <c r="G220" s="116">
        <f t="shared" si="140"/>
        <v>0</v>
      </c>
      <c r="H220" s="117">
        <f t="shared" si="140"/>
        <v>0</v>
      </c>
      <c r="I220" s="118">
        <f t="shared" si="140"/>
        <v>0</v>
      </c>
      <c r="J220" s="118">
        <f t="shared" si="140"/>
        <v>0</v>
      </c>
      <c r="K220" s="104">
        <f t="shared" si="111"/>
        <v>0</v>
      </c>
      <c r="L220" s="104">
        <f t="shared" si="11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141">SUM(F514)</f>
        <v>0</v>
      </c>
      <c r="G221" s="159">
        <f t="shared" si="141"/>
        <v>0</v>
      </c>
      <c r="H221" s="160">
        <f t="shared" si="141"/>
        <v>0</v>
      </c>
      <c r="I221" s="161">
        <f t="shared" si="141"/>
        <v>0</v>
      </c>
      <c r="J221" s="161">
        <f t="shared" si="141"/>
        <v>0</v>
      </c>
      <c r="K221" s="104">
        <f t="shared" si="111"/>
        <v>0</v>
      </c>
      <c r="L221" s="104">
        <f t="shared" si="11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3" si="142">SUM(F515)</f>
        <v>0</v>
      </c>
      <c r="G222" s="159">
        <f t="shared" si="142"/>
        <v>0</v>
      </c>
      <c r="H222" s="160">
        <f t="shared" si="142"/>
        <v>0</v>
      </c>
      <c r="I222" s="161">
        <f t="shared" si="142"/>
        <v>0</v>
      </c>
      <c r="J222" s="161">
        <f t="shared" si="142"/>
        <v>0</v>
      </c>
      <c r="K222" s="104">
        <f t="shared" si="111"/>
        <v>0</v>
      </c>
      <c r="L222" s="104">
        <f t="shared" si="11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si="142"/>
        <v>0</v>
      </c>
      <c r="G223" s="159">
        <f t="shared" si="142"/>
        <v>0</v>
      </c>
      <c r="H223" s="160">
        <f t="shared" si="142"/>
        <v>0</v>
      </c>
      <c r="I223" s="161">
        <f t="shared" si="142"/>
        <v>0</v>
      </c>
      <c r="J223" s="161">
        <f t="shared" si="142"/>
        <v>0</v>
      </c>
      <c r="K223" s="104">
        <f t="shared" si="111"/>
        <v>0</v>
      </c>
      <c r="L223" s="104">
        <f t="shared" si="11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66" t="s">
        <v>585</v>
      </c>
      <c r="C224" s="741"/>
      <c r="D224" s="113" t="s">
        <v>586</v>
      </c>
      <c r="E224" s="114">
        <v>0</v>
      </c>
      <c r="F224" s="115">
        <f t="shared" ref="F224:J224" si="143">SUM(F225:F227)</f>
        <v>0</v>
      </c>
      <c r="G224" s="116">
        <f t="shared" si="143"/>
        <v>0</v>
      </c>
      <c r="H224" s="117">
        <f t="shared" si="143"/>
        <v>0</v>
      </c>
      <c r="I224" s="118">
        <f t="shared" si="143"/>
        <v>0</v>
      </c>
      <c r="J224" s="118">
        <f t="shared" si="143"/>
        <v>0</v>
      </c>
      <c r="K224" s="104">
        <f t="shared" si="111"/>
        <v>0</v>
      </c>
      <c r="L224" s="104">
        <f t="shared" si="11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144">SUM(F518)</f>
        <v>0</v>
      </c>
      <c r="G225" s="159">
        <f t="shared" si="144"/>
        <v>0</v>
      </c>
      <c r="H225" s="160">
        <f t="shared" si="144"/>
        <v>0</v>
      </c>
      <c r="I225" s="161">
        <f t="shared" si="144"/>
        <v>0</v>
      </c>
      <c r="J225" s="161">
        <f t="shared" si="144"/>
        <v>0</v>
      </c>
      <c r="K225" s="104">
        <f t="shared" si="111"/>
        <v>0</v>
      </c>
      <c r="L225" s="104">
        <f t="shared" si="11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7" si="145">SUM(F519)</f>
        <v>0</v>
      </c>
      <c r="G226" s="159">
        <f t="shared" si="145"/>
        <v>0</v>
      </c>
      <c r="H226" s="160">
        <f t="shared" si="145"/>
        <v>0</v>
      </c>
      <c r="I226" s="161">
        <f t="shared" si="145"/>
        <v>0</v>
      </c>
      <c r="J226" s="161">
        <f t="shared" si="145"/>
        <v>0</v>
      </c>
      <c r="K226" s="104">
        <f t="shared" si="111"/>
        <v>0</v>
      </c>
      <c r="L226" s="104">
        <f t="shared" si="11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si="145"/>
        <v>0</v>
      </c>
      <c r="G227" s="159">
        <f t="shared" si="145"/>
        <v>0</v>
      </c>
      <c r="H227" s="160">
        <f t="shared" si="145"/>
        <v>0</v>
      </c>
      <c r="I227" s="161">
        <f t="shared" si="145"/>
        <v>0</v>
      </c>
      <c r="J227" s="161">
        <f t="shared" si="145"/>
        <v>0</v>
      </c>
      <c r="K227" s="104">
        <f t="shared" si="111"/>
        <v>0</v>
      </c>
      <c r="L227" s="104">
        <f t="shared" si="11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66" t="s">
        <v>590</v>
      </c>
      <c r="C228" s="741"/>
      <c r="D228" s="113" t="s">
        <v>591</v>
      </c>
      <c r="E228" s="114">
        <v>0</v>
      </c>
      <c r="F228" s="115">
        <f t="shared" ref="F228:J228" si="146">SUM(F229:F232)</f>
        <v>0</v>
      </c>
      <c r="G228" s="116">
        <f t="shared" si="146"/>
        <v>0</v>
      </c>
      <c r="H228" s="117">
        <f t="shared" si="146"/>
        <v>0</v>
      </c>
      <c r="I228" s="118">
        <f t="shared" si="146"/>
        <v>0</v>
      </c>
      <c r="J228" s="118">
        <f t="shared" si="146"/>
        <v>0</v>
      </c>
      <c r="K228" s="104">
        <f t="shared" si="111"/>
        <v>0</v>
      </c>
      <c r="L228" s="104">
        <f t="shared" si="11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147">SUM(F522)</f>
        <v>0</v>
      </c>
      <c r="G229" s="159">
        <f t="shared" si="147"/>
        <v>0</v>
      </c>
      <c r="H229" s="160">
        <f t="shared" si="147"/>
        <v>0</v>
      </c>
      <c r="I229" s="161">
        <f t="shared" si="147"/>
        <v>0</v>
      </c>
      <c r="J229" s="161">
        <f t="shared" si="147"/>
        <v>0</v>
      </c>
      <c r="K229" s="104">
        <f t="shared" si="111"/>
        <v>0</v>
      </c>
      <c r="L229" s="104">
        <f t="shared" si="11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2" si="148">SUM(F523)</f>
        <v>0</v>
      </c>
      <c r="G230" s="159">
        <f t="shared" si="148"/>
        <v>0</v>
      </c>
      <c r="H230" s="160">
        <f t="shared" si="148"/>
        <v>0</v>
      </c>
      <c r="I230" s="161">
        <f t="shared" si="148"/>
        <v>0</v>
      </c>
      <c r="J230" s="161">
        <f t="shared" si="148"/>
        <v>0</v>
      </c>
      <c r="K230" s="104">
        <f t="shared" si="111"/>
        <v>0</v>
      </c>
      <c r="L230" s="104">
        <f t="shared" si="11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si="148"/>
        <v>0</v>
      </c>
      <c r="G231" s="159">
        <f t="shared" si="148"/>
        <v>0</v>
      </c>
      <c r="H231" s="160">
        <f t="shared" si="148"/>
        <v>0</v>
      </c>
      <c r="I231" s="161">
        <f t="shared" si="148"/>
        <v>0</v>
      </c>
      <c r="J231" s="161">
        <f t="shared" si="148"/>
        <v>0</v>
      </c>
      <c r="K231" s="104">
        <f t="shared" si="111"/>
        <v>0</v>
      </c>
      <c r="L231" s="104">
        <f t="shared" si="11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si="148"/>
        <v>0</v>
      </c>
      <c r="G232" s="159">
        <f t="shared" si="148"/>
        <v>0</v>
      </c>
      <c r="H232" s="160">
        <f t="shared" si="148"/>
        <v>0</v>
      </c>
      <c r="I232" s="161">
        <f t="shared" si="148"/>
        <v>0</v>
      </c>
      <c r="J232" s="161">
        <f t="shared" si="148"/>
        <v>0</v>
      </c>
      <c r="K232" s="104">
        <f t="shared" si="111"/>
        <v>0</v>
      </c>
      <c r="L232" s="104">
        <f t="shared" si="11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66" t="s">
        <v>596</v>
      </c>
      <c r="C233" s="741"/>
      <c r="D233" s="113" t="s">
        <v>597</v>
      </c>
      <c r="E233" s="114">
        <v>0</v>
      </c>
      <c r="F233" s="115">
        <f t="shared" ref="F233:J233" si="149">SUM(F234:F236)</f>
        <v>0</v>
      </c>
      <c r="G233" s="116">
        <f t="shared" si="149"/>
        <v>0</v>
      </c>
      <c r="H233" s="117">
        <f t="shared" si="149"/>
        <v>0</v>
      </c>
      <c r="I233" s="118">
        <f t="shared" si="149"/>
        <v>0</v>
      </c>
      <c r="J233" s="118">
        <f t="shared" si="149"/>
        <v>0</v>
      </c>
      <c r="K233" s="104">
        <f t="shared" si="111"/>
        <v>0</v>
      </c>
      <c r="L233" s="104">
        <f t="shared" si="11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150">SUM(F527)</f>
        <v>0</v>
      </c>
      <c r="G234" s="159">
        <f t="shared" si="150"/>
        <v>0</v>
      </c>
      <c r="H234" s="160">
        <f t="shared" si="150"/>
        <v>0</v>
      </c>
      <c r="I234" s="161">
        <f t="shared" si="150"/>
        <v>0</v>
      </c>
      <c r="J234" s="161">
        <f t="shared" si="150"/>
        <v>0</v>
      </c>
      <c r="K234" s="104">
        <f t="shared" si="111"/>
        <v>0</v>
      </c>
      <c r="L234" s="104">
        <f t="shared" si="11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6" si="151">SUM(F528)</f>
        <v>0</v>
      </c>
      <c r="G235" s="159">
        <f t="shared" si="151"/>
        <v>0</v>
      </c>
      <c r="H235" s="160">
        <f t="shared" si="151"/>
        <v>0</v>
      </c>
      <c r="I235" s="161">
        <f t="shared" si="151"/>
        <v>0</v>
      </c>
      <c r="J235" s="161">
        <f t="shared" si="151"/>
        <v>0</v>
      </c>
      <c r="K235" s="104">
        <f t="shared" si="111"/>
        <v>0</v>
      </c>
      <c r="L235" s="104">
        <f t="shared" si="11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si="151"/>
        <v>0</v>
      </c>
      <c r="G236" s="159">
        <f t="shared" si="151"/>
        <v>0</v>
      </c>
      <c r="H236" s="160">
        <f t="shared" si="151"/>
        <v>0</v>
      </c>
      <c r="I236" s="161">
        <f t="shared" si="151"/>
        <v>0</v>
      </c>
      <c r="J236" s="161">
        <f t="shared" si="151"/>
        <v>0</v>
      </c>
      <c r="K236" s="104">
        <f t="shared" si="111"/>
        <v>0</v>
      </c>
      <c r="L236" s="104">
        <f t="shared" si="11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66" t="s">
        <v>601</v>
      </c>
      <c r="C237" s="741"/>
      <c r="D237" s="113" t="s">
        <v>602</v>
      </c>
      <c r="E237" s="114">
        <v>0</v>
      </c>
      <c r="F237" s="115">
        <f t="shared" ref="F237:J237" si="152">SUM(F238:F240)</f>
        <v>0</v>
      </c>
      <c r="G237" s="116">
        <f t="shared" si="152"/>
        <v>0</v>
      </c>
      <c r="H237" s="117">
        <f t="shared" si="152"/>
        <v>0</v>
      </c>
      <c r="I237" s="118">
        <f t="shared" si="152"/>
        <v>0</v>
      </c>
      <c r="J237" s="118">
        <f t="shared" si="152"/>
        <v>0</v>
      </c>
      <c r="K237" s="104">
        <f t="shared" si="111"/>
        <v>0</v>
      </c>
      <c r="L237" s="104">
        <f t="shared" si="11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153">SUM(F531)</f>
        <v>0</v>
      </c>
      <c r="G238" s="159">
        <f t="shared" si="153"/>
        <v>0</v>
      </c>
      <c r="H238" s="160">
        <f t="shared" si="153"/>
        <v>0</v>
      </c>
      <c r="I238" s="161">
        <f t="shared" si="153"/>
        <v>0</v>
      </c>
      <c r="J238" s="161">
        <f t="shared" si="153"/>
        <v>0</v>
      </c>
      <c r="K238" s="104">
        <f t="shared" si="111"/>
        <v>0</v>
      </c>
      <c r="L238" s="104">
        <f t="shared" si="11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40" si="154">SUM(F532)</f>
        <v>0</v>
      </c>
      <c r="G239" s="159">
        <f t="shared" si="154"/>
        <v>0</v>
      </c>
      <c r="H239" s="160">
        <f t="shared" si="154"/>
        <v>0</v>
      </c>
      <c r="I239" s="161">
        <f t="shared" si="154"/>
        <v>0</v>
      </c>
      <c r="J239" s="161">
        <f t="shared" si="154"/>
        <v>0</v>
      </c>
      <c r="K239" s="104">
        <f t="shared" si="111"/>
        <v>0</v>
      </c>
      <c r="L239" s="104">
        <f t="shared" si="11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si="154"/>
        <v>0</v>
      </c>
      <c r="G240" s="159">
        <f t="shared" si="154"/>
        <v>0</v>
      </c>
      <c r="H240" s="160">
        <f t="shared" si="154"/>
        <v>0</v>
      </c>
      <c r="I240" s="161">
        <f t="shared" si="154"/>
        <v>0</v>
      </c>
      <c r="J240" s="161">
        <f t="shared" si="154"/>
        <v>0</v>
      </c>
      <c r="K240" s="104">
        <f t="shared" si="111"/>
        <v>0</v>
      </c>
      <c r="L240" s="104">
        <f t="shared" si="11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66" t="s">
        <v>606</v>
      </c>
      <c r="C241" s="741"/>
      <c r="D241" s="113" t="s">
        <v>607</v>
      </c>
      <c r="E241" s="114">
        <v>0</v>
      </c>
      <c r="F241" s="115">
        <f t="shared" ref="F241:J241" si="155">SUM(F242:F244)</f>
        <v>0</v>
      </c>
      <c r="G241" s="116">
        <f t="shared" si="155"/>
        <v>0</v>
      </c>
      <c r="H241" s="117">
        <f t="shared" si="155"/>
        <v>0</v>
      </c>
      <c r="I241" s="118">
        <f t="shared" si="155"/>
        <v>0</v>
      </c>
      <c r="J241" s="118">
        <f t="shared" si="155"/>
        <v>0</v>
      </c>
      <c r="K241" s="104">
        <f t="shared" si="111"/>
        <v>0</v>
      </c>
      <c r="L241" s="104">
        <f t="shared" si="11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156">SUM(F535)</f>
        <v>0</v>
      </c>
      <c r="G242" s="159">
        <f t="shared" si="156"/>
        <v>0</v>
      </c>
      <c r="H242" s="160">
        <f t="shared" si="156"/>
        <v>0</v>
      </c>
      <c r="I242" s="161">
        <f t="shared" si="156"/>
        <v>0</v>
      </c>
      <c r="J242" s="161">
        <f t="shared" si="156"/>
        <v>0</v>
      </c>
      <c r="K242" s="104">
        <f t="shared" si="111"/>
        <v>0</v>
      </c>
      <c r="L242" s="104">
        <f t="shared" si="11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4" si="157">SUM(F536)</f>
        <v>0</v>
      </c>
      <c r="G243" s="159">
        <f t="shared" si="157"/>
        <v>0</v>
      </c>
      <c r="H243" s="160">
        <f t="shared" si="157"/>
        <v>0</v>
      </c>
      <c r="I243" s="161">
        <f t="shared" si="157"/>
        <v>0</v>
      </c>
      <c r="J243" s="161">
        <f t="shared" si="157"/>
        <v>0</v>
      </c>
      <c r="K243" s="104">
        <f t="shared" si="111"/>
        <v>0</v>
      </c>
      <c r="L243" s="104">
        <f t="shared" si="11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si="157"/>
        <v>0</v>
      </c>
      <c r="G244" s="159">
        <f t="shared" si="157"/>
        <v>0</v>
      </c>
      <c r="H244" s="160">
        <f t="shared" si="157"/>
        <v>0</v>
      </c>
      <c r="I244" s="161">
        <f t="shared" si="157"/>
        <v>0</v>
      </c>
      <c r="J244" s="161">
        <f t="shared" si="157"/>
        <v>0</v>
      </c>
      <c r="K244" s="104">
        <f t="shared" si="111"/>
        <v>0</v>
      </c>
      <c r="L244" s="104">
        <f t="shared" si="11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66" t="s">
        <v>612</v>
      </c>
      <c r="C245" s="741"/>
      <c r="D245" s="113" t="s">
        <v>613</v>
      </c>
      <c r="E245" s="114">
        <v>0</v>
      </c>
      <c r="F245" s="115">
        <f t="shared" ref="F245:J245" si="158">SUM(F246:F248)</f>
        <v>0</v>
      </c>
      <c r="G245" s="116">
        <f t="shared" si="158"/>
        <v>0</v>
      </c>
      <c r="H245" s="117">
        <f t="shared" si="158"/>
        <v>0</v>
      </c>
      <c r="I245" s="118">
        <f t="shared" si="158"/>
        <v>0</v>
      </c>
      <c r="J245" s="118">
        <f t="shared" si="158"/>
        <v>0</v>
      </c>
      <c r="K245" s="104">
        <f t="shared" si="111"/>
        <v>0</v>
      </c>
      <c r="L245" s="104">
        <f t="shared" si="11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159">SUM(F539)</f>
        <v>0</v>
      </c>
      <c r="G246" s="159">
        <f t="shared" si="159"/>
        <v>0</v>
      </c>
      <c r="H246" s="160">
        <f t="shared" si="159"/>
        <v>0</v>
      </c>
      <c r="I246" s="161">
        <f t="shared" si="159"/>
        <v>0</v>
      </c>
      <c r="J246" s="161">
        <f t="shared" si="159"/>
        <v>0</v>
      </c>
      <c r="K246" s="104">
        <f t="shared" si="111"/>
        <v>0</v>
      </c>
      <c r="L246" s="104">
        <f t="shared" si="11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8" si="160">SUM(F540)</f>
        <v>0</v>
      </c>
      <c r="G247" s="159">
        <f t="shared" si="160"/>
        <v>0</v>
      </c>
      <c r="H247" s="160">
        <f t="shared" si="160"/>
        <v>0</v>
      </c>
      <c r="I247" s="161">
        <f t="shared" si="160"/>
        <v>0</v>
      </c>
      <c r="J247" s="161">
        <f t="shared" si="160"/>
        <v>0</v>
      </c>
      <c r="K247" s="104">
        <f t="shared" si="111"/>
        <v>0</v>
      </c>
      <c r="L247" s="104">
        <f t="shared" si="11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si="160"/>
        <v>0</v>
      </c>
      <c r="G248" s="159">
        <f t="shared" si="160"/>
        <v>0</v>
      </c>
      <c r="H248" s="160">
        <f t="shared" si="160"/>
        <v>0</v>
      </c>
      <c r="I248" s="161">
        <f t="shared" si="160"/>
        <v>0</v>
      </c>
      <c r="J248" s="161">
        <f t="shared" si="160"/>
        <v>0</v>
      </c>
      <c r="K248" s="104">
        <f t="shared" si="111"/>
        <v>0</v>
      </c>
      <c r="L248" s="104">
        <f t="shared" si="11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69" t="s">
        <v>617</v>
      </c>
      <c r="B249" s="739"/>
      <c r="C249" s="741"/>
      <c r="D249" s="162" t="s">
        <v>618</v>
      </c>
      <c r="E249" s="99">
        <v>0</v>
      </c>
      <c r="F249" s="100">
        <f t="shared" ref="F249:G249" si="161">F250</f>
        <v>0</v>
      </c>
      <c r="G249" s="101">
        <f t="shared" si="161"/>
        <v>0</v>
      </c>
      <c r="H249" s="107">
        <f t="shared" ref="H249:J249" si="162">SUM(H580)</f>
        <v>0</v>
      </c>
      <c r="I249" s="108">
        <f t="shared" si="162"/>
        <v>0</v>
      </c>
      <c r="J249" s="108">
        <f t="shared" si="162"/>
        <v>0</v>
      </c>
      <c r="K249" s="104">
        <f t="shared" si="111"/>
        <v>0</v>
      </c>
      <c r="L249" s="104">
        <f t="shared" si="11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66" t="s">
        <v>619</v>
      </c>
      <c r="C250" s="741"/>
      <c r="D250" s="113"/>
      <c r="E250" s="158">
        <v>0</v>
      </c>
      <c r="F250" s="158">
        <f t="shared" ref="F250:G250" si="163">SUM(F543)</f>
        <v>0</v>
      </c>
      <c r="G250" s="159">
        <f t="shared" si="163"/>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69" t="s">
        <v>620</v>
      </c>
      <c r="B251" s="739"/>
      <c r="C251" s="741"/>
      <c r="D251" s="162" t="s">
        <v>197</v>
      </c>
      <c r="E251" s="99">
        <v>38419.100000000006</v>
      </c>
      <c r="F251" s="100">
        <f t="shared" ref="F251:G251" si="164">SUM(F252,F256,F260,F264,F268,F272,F276,F280,F283)</f>
        <v>-854</v>
      </c>
      <c r="G251" s="101">
        <f t="shared" si="164"/>
        <v>37565.100000000006</v>
      </c>
      <c r="H251" s="107" t="s">
        <v>621</v>
      </c>
      <c r="I251" s="108"/>
      <c r="J251" s="108" t="s">
        <v>621</v>
      </c>
      <c r="K251" s="104">
        <f t="shared" ref="K251:K483" si="165">SUM(E251:G251)</f>
        <v>75130.200000000012</v>
      </c>
      <c r="L251" s="104">
        <f t="shared" ref="L251:L253" si="166">IF(G251&lt;&gt;0,G251,0)</f>
        <v>37565.100000000006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66" t="s">
        <v>622</v>
      </c>
      <c r="C252" s="741"/>
      <c r="D252" s="113" t="s">
        <v>623</v>
      </c>
      <c r="E252" s="114">
        <v>37617.100000000006</v>
      </c>
      <c r="F252" s="115">
        <f t="shared" ref="F252:G252" si="167">SUM(F253:F255)</f>
        <v>-1119</v>
      </c>
      <c r="G252" s="116">
        <f t="shared" si="167"/>
        <v>36498.100000000006</v>
      </c>
      <c r="H252" s="117" t="s">
        <v>621</v>
      </c>
      <c r="I252" s="118"/>
      <c r="J252" s="118" t="s">
        <v>621</v>
      </c>
      <c r="K252" s="104">
        <f t="shared" si="165"/>
        <v>72996.200000000012</v>
      </c>
      <c r="L252" s="104">
        <f t="shared" si="166"/>
        <v>36498.100000000006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30673.100000000002</v>
      </c>
      <c r="F253" s="158">
        <f t="shared" ref="F253:G255" si="168">F546</f>
        <v>-1119</v>
      </c>
      <c r="G253" s="116">
        <f t="shared" si="168"/>
        <v>29554.100000000002</v>
      </c>
      <c r="H253" s="160" t="s">
        <v>216</v>
      </c>
      <c r="I253" s="161"/>
      <c r="J253" s="161" t="s">
        <v>216</v>
      </c>
      <c r="K253" s="104">
        <f t="shared" si="165"/>
        <v>59108.200000000004</v>
      </c>
      <c r="L253" s="104">
        <f t="shared" si="166"/>
        <v>29554.100000000002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si="168"/>
        <v>0</v>
      </c>
      <c r="G254" s="159">
        <f t="shared" si="168"/>
        <v>757</v>
      </c>
      <c r="H254" s="160" t="s">
        <v>621</v>
      </c>
      <c r="I254" s="161"/>
      <c r="J254" s="161" t="s">
        <v>621</v>
      </c>
      <c r="K254" s="104">
        <f t="shared" si="165"/>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6187</v>
      </c>
      <c r="F255" s="158">
        <f t="shared" si="168"/>
        <v>0</v>
      </c>
      <c r="G255" s="159">
        <f t="shared" si="168"/>
        <v>6187</v>
      </c>
      <c r="H255" s="160" t="s">
        <v>621</v>
      </c>
      <c r="I255" s="161"/>
      <c r="J255" s="161" t="s">
        <v>621</v>
      </c>
      <c r="K255" s="104">
        <f t="shared" si="165"/>
        <v>12374</v>
      </c>
      <c r="L255" s="104">
        <f t="shared" ref="L255:L509" si="169">IF(G255&lt;&gt;0,G255,0)</f>
        <v>6187</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66" t="s">
        <v>627</v>
      </c>
      <c r="C256" s="741"/>
      <c r="D256" s="113" t="s">
        <v>628</v>
      </c>
      <c r="E256" s="114">
        <v>682</v>
      </c>
      <c r="F256" s="115">
        <f t="shared" ref="F256:G256" si="170">SUM(F257:F259)</f>
        <v>265</v>
      </c>
      <c r="G256" s="116">
        <f t="shared" si="170"/>
        <v>947</v>
      </c>
      <c r="H256" s="117" t="s">
        <v>621</v>
      </c>
      <c r="I256" s="118"/>
      <c r="J256" s="118" t="s">
        <v>621</v>
      </c>
      <c r="K256" s="104">
        <f t="shared" si="165"/>
        <v>1894</v>
      </c>
      <c r="L256" s="104">
        <f t="shared" si="169"/>
        <v>947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556</v>
      </c>
      <c r="D257" s="157" t="s">
        <v>629</v>
      </c>
      <c r="E257" s="158">
        <v>0</v>
      </c>
      <c r="F257" s="158">
        <f t="shared" ref="F257:G259" si="171">F550</f>
        <v>235</v>
      </c>
      <c r="G257" s="159">
        <f t="shared" si="171"/>
        <v>235</v>
      </c>
      <c r="H257" s="160" t="s">
        <v>621</v>
      </c>
      <c r="I257" s="161"/>
      <c r="J257" s="161" t="s">
        <v>621</v>
      </c>
      <c r="K257" s="104">
        <f t="shared" si="165"/>
        <v>470</v>
      </c>
      <c r="L257" s="104">
        <f t="shared" si="169"/>
        <v>235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682</v>
      </c>
      <c r="F258" s="158">
        <f t="shared" si="171"/>
        <v>30</v>
      </c>
      <c r="G258" s="159">
        <f t="shared" si="171"/>
        <v>712</v>
      </c>
      <c r="H258" s="160" t="s">
        <v>216</v>
      </c>
      <c r="I258" s="161"/>
      <c r="J258" s="161" t="s">
        <v>216</v>
      </c>
      <c r="K258" s="104">
        <f t="shared" si="165"/>
        <v>1424</v>
      </c>
      <c r="L258" s="104">
        <f t="shared" si="169"/>
        <v>712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si="171"/>
        <v>0</v>
      </c>
      <c r="G259" s="159">
        <f t="shared" si="171"/>
        <v>0</v>
      </c>
      <c r="H259" s="160" t="s">
        <v>621</v>
      </c>
      <c r="I259" s="161"/>
      <c r="J259" s="161" t="s">
        <v>621</v>
      </c>
      <c r="K259" s="104">
        <f t="shared" si="165"/>
        <v>0</v>
      </c>
      <c r="L259" s="104">
        <f t="shared" si="169"/>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66" t="s">
        <v>632</v>
      </c>
      <c r="C260" s="741"/>
      <c r="D260" s="113" t="s">
        <v>633</v>
      </c>
      <c r="E260" s="114">
        <v>0</v>
      </c>
      <c r="F260" s="115">
        <f t="shared" ref="F260:G260" si="172">SUM(F261:F263)</f>
        <v>0</v>
      </c>
      <c r="G260" s="116">
        <f t="shared" si="172"/>
        <v>0</v>
      </c>
      <c r="H260" s="117" t="s">
        <v>621</v>
      </c>
      <c r="I260" s="118"/>
      <c r="J260" s="118" t="s">
        <v>621</v>
      </c>
      <c r="K260" s="104">
        <f t="shared" si="165"/>
        <v>0</v>
      </c>
      <c r="L260" s="104">
        <f t="shared" si="169"/>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3" si="173">F554</f>
        <v>0</v>
      </c>
      <c r="G261" s="159">
        <f t="shared" si="173"/>
        <v>0</v>
      </c>
      <c r="H261" s="160" t="s">
        <v>216</v>
      </c>
      <c r="I261" s="161"/>
      <c r="J261" s="161" t="s">
        <v>216</v>
      </c>
      <c r="K261" s="104">
        <f t="shared" si="165"/>
        <v>0</v>
      </c>
      <c r="L261" s="104">
        <f t="shared" si="169"/>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si="173"/>
        <v>0</v>
      </c>
      <c r="G262" s="159">
        <f t="shared" si="173"/>
        <v>0</v>
      </c>
      <c r="H262" s="160" t="s">
        <v>621</v>
      </c>
      <c r="I262" s="161"/>
      <c r="J262" s="161" t="s">
        <v>621</v>
      </c>
      <c r="K262" s="104">
        <f t="shared" si="165"/>
        <v>0</v>
      </c>
      <c r="L262" s="104">
        <f t="shared" si="169"/>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si="173"/>
        <v>0</v>
      </c>
      <c r="G263" s="159">
        <f t="shared" si="173"/>
        <v>0</v>
      </c>
      <c r="H263" s="160" t="s">
        <v>621</v>
      </c>
      <c r="I263" s="161"/>
      <c r="J263" s="161" t="s">
        <v>621</v>
      </c>
      <c r="K263" s="104">
        <f t="shared" si="165"/>
        <v>0</v>
      </c>
      <c r="L263" s="104">
        <f t="shared" si="169"/>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66" t="s">
        <v>637</v>
      </c>
      <c r="C264" s="741"/>
      <c r="D264" s="113" t="s">
        <v>638</v>
      </c>
      <c r="E264" s="114">
        <v>0</v>
      </c>
      <c r="F264" s="115">
        <f t="shared" ref="F264:G264" si="174">SUM(F265:F267)</f>
        <v>0</v>
      </c>
      <c r="G264" s="116">
        <f t="shared" si="174"/>
        <v>0</v>
      </c>
      <c r="H264" s="117" t="s">
        <v>621</v>
      </c>
      <c r="I264" s="118"/>
      <c r="J264" s="118" t="s">
        <v>621</v>
      </c>
      <c r="K264" s="104">
        <f t="shared" si="165"/>
        <v>0</v>
      </c>
      <c r="L264" s="104">
        <f t="shared" si="16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7" si="175">F558</f>
        <v>0</v>
      </c>
      <c r="G265" s="159">
        <f t="shared" si="175"/>
        <v>0</v>
      </c>
      <c r="H265" s="160" t="s">
        <v>621</v>
      </c>
      <c r="I265" s="161"/>
      <c r="J265" s="161" t="s">
        <v>621</v>
      </c>
      <c r="K265" s="104">
        <f t="shared" si="165"/>
        <v>0</v>
      </c>
      <c r="L265" s="104">
        <f t="shared" si="16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si="175"/>
        <v>0</v>
      </c>
      <c r="G266" s="159">
        <f t="shared" si="175"/>
        <v>0</v>
      </c>
      <c r="H266" s="160" t="s">
        <v>216</v>
      </c>
      <c r="I266" s="161"/>
      <c r="J266" s="161" t="s">
        <v>216</v>
      </c>
      <c r="K266" s="104">
        <f t="shared" si="165"/>
        <v>0</v>
      </c>
      <c r="L266" s="104">
        <f t="shared" si="16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si="175"/>
        <v>0</v>
      </c>
      <c r="G267" s="159">
        <f t="shared" si="175"/>
        <v>0</v>
      </c>
      <c r="H267" s="160" t="s">
        <v>621</v>
      </c>
      <c r="I267" s="161"/>
      <c r="J267" s="161" t="s">
        <v>621</v>
      </c>
      <c r="K267" s="104">
        <f t="shared" si="165"/>
        <v>0</v>
      </c>
      <c r="L267" s="104">
        <f t="shared" si="16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66" t="s">
        <v>642</v>
      </c>
      <c r="C268" s="741"/>
      <c r="D268" s="113" t="s">
        <v>643</v>
      </c>
      <c r="E268" s="114">
        <v>0</v>
      </c>
      <c r="F268" s="115">
        <f t="shared" ref="F268:G268" si="176">SUM(F269:F271)</f>
        <v>0</v>
      </c>
      <c r="G268" s="116">
        <f t="shared" si="176"/>
        <v>0</v>
      </c>
      <c r="H268" s="117" t="s">
        <v>621</v>
      </c>
      <c r="I268" s="118"/>
      <c r="J268" s="118" t="s">
        <v>621</v>
      </c>
      <c r="K268" s="104">
        <f t="shared" si="165"/>
        <v>0</v>
      </c>
      <c r="L268" s="104">
        <f t="shared" si="16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71" si="177">F562</f>
        <v>0</v>
      </c>
      <c r="G269" s="159">
        <f t="shared" si="177"/>
        <v>0</v>
      </c>
      <c r="H269" s="160" t="s">
        <v>216</v>
      </c>
      <c r="I269" s="161"/>
      <c r="J269" s="161" t="s">
        <v>216</v>
      </c>
      <c r="K269" s="104">
        <f t="shared" si="165"/>
        <v>0</v>
      </c>
      <c r="L269" s="104">
        <f t="shared" si="16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si="177"/>
        <v>0</v>
      </c>
      <c r="G270" s="159">
        <f t="shared" si="177"/>
        <v>0</v>
      </c>
      <c r="H270" s="160" t="s">
        <v>621</v>
      </c>
      <c r="I270" s="161"/>
      <c r="J270" s="161" t="s">
        <v>621</v>
      </c>
      <c r="K270" s="104">
        <f t="shared" si="165"/>
        <v>0</v>
      </c>
      <c r="L270" s="104">
        <f t="shared" si="16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si="177"/>
        <v>0</v>
      </c>
      <c r="G271" s="159">
        <f t="shared" si="177"/>
        <v>0</v>
      </c>
      <c r="H271" s="160" t="s">
        <v>621</v>
      </c>
      <c r="I271" s="161"/>
      <c r="J271" s="161" t="s">
        <v>621</v>
      </c>
      <c r="K271" s="104">
        <f t="shared" si="165"/>
        <v>0</v>
      </c>
      <c r="L271" s="104">
        <f t="shared" si="16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66" t="s">
        <v>647</v>
      </c>
      <c r="C272" s="741"/>
      <c r="D272" s="113" t="s">
        <v>648</v>
      </c>
      <c r="E272" s="114">
        <v>0</v>
      </c>
      <c r="F272" s="115">
        <f t="shared" ref="F272:G272" si="178">SUM(F273:F275)</f>
        <v>0</v>
      </c>
      <c r="G272" s="116">
        <f t="shared" si="178"/>
        <v>0</v>
      </c>
      <c r="H272" s="117" t="s">
        <v>621</v>
      </c>
      <c r="I272" s="118"/>
      <c r="J272" s="118" t="s">
        <v>621</v>
      </c>
      <c r="K272" s="104">
        <f t="shared" si="165"/>
        <v>0</v>
      </c>
      <c r="L272" s="104">
        <f t="shared" si="16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5" si="179">F566</f>
        <v>0</v>
      </c>
      <c r="G273" s="159">
        <f t="shared" si="179"/>
        <v>0</v>
      </c>
      <c r="H273" s="160" t="s">
        <v>621</v>
      </c>
      <c r="I273" s="161"/>
      <c r="J273" s="161" t="s">
        <v>621</v>
      </c>
      <c r="K273" s="104">
        <f t="shared" si="165"/>
        <v>0</v>
      </c>
      <c r="L273" s="104">
        <f t="shared" si="16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si="179"/>
        <v>0</v>
      </c>
      <c r="G274" s="159">
        <f t="shared" si="179"/>
        <v>0</v>
      </c>
      <c r="H274" s="160" t="s">
        <v>216</v>
      </c>
      <c r="I274" s="161"/>
      <c r="J274" s="161" t="s">
        <v>216</v>
      </c>
      <c r="K274" s="104">
        <f t="shared" si="165"/>
        <v>0</v>
      </c>
      <c r="L274" s="104">
        <f t="shared" si="16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si="179"/>
        <v>0</v>
      </c>
      <c r="G275" s="159">
        <f t="shared" si="179"/>
        <v>0</v>
      </c>
      <c r="H275" s="160" t="s">
        <v>621</v>
      </c>
      <c r="I275" s="161"/>
      <c r="J275" s="161" t="s">
        <v>621</v>
      </c>
      <c r="K275" s="104">
        <f t="shared" si="165"/>
        <v>0</v>
      </c>
      <c r="L275" s="104">
        <f t="shared" si="16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66" t="s">
        <v>652</v>
      </c>
      <c r="C276" s="741"/>
      <c r="D276" s="113" t="s">
        <v>653</v>
      </c>
      <c r="E276" s="114">
        <v>120</v>
      </c>
      <c r="F276" s="115">
        <f t="shared" ref="F276:G276" si="180">SUM(F277:F279)</f>
        <v>0</v>
      </c>
      <c r="G276" s="116">
        <f t="shared" si="180"/>
        <v>120</v>
      </c>
      <c r="H276" s="117" t="s">
        <v>621</v>
      </c>
      <c r="I276" s="118"/>
      <c r="J276" s="118" t="s">
        <v>621</v>
      </c>
      <c r="K276" s="104">
        <f t="shared" si="165"/>
        <v>240</v>
      </c>
      <c r="L276" s="104">
        <f t="shared" si="169"/>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9" si="181">F570</f>
        <v>0</v>
      </c>
      <c r="G277" s="159">
        <f t="shared" si="181"/>
        <v>0</v>
      </c>
      <c r="H277" s="160" t="s">
        <v>216</v>
      </c>
      <c r="I277" s="161"/>
      <c r="J277" s="161" t="s">
        <v>216</v>
      </c>
      <c r="K277" s="104">
        <f t="shared" si="165"/>
        <v>0</v>
      </c>
      <c r="L277" s="104">
        <f t="shared" si="16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si="181"/>
        <v>0</v>
      </c>
      <c r="G278" s="159">
        <f t="shared" si="181"/>
        <v>0</v>
      </c>
      <c r="H278" s="160" t="s">
        <v>621</v>
      </c>
      <c r="I278" s="161"/>
      <c r="J278" s="161" t="s">
        <v>621</v>
      </c>
      <c r="K278" s="104">
        <f t="shared" si="165"/>
        <v>0</v>
      </c>
      <c r="L278" s="104">
        <f t="shared" si="16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si="181"/>
        <v>0</v>
      </c>
      <c r="G279" s="159">
        <f t="shared" si="181"/>
        <v>120</v>
      </c>
      <c r="H279" s="160" t="s">
        <v>621</v>
      </c>
      <c r="I279" s="161"/>
      <c r="J279" s="161" t="s">
        <v>621</v>
      </c>
      <c r="K279" s="104">
        <f t="shared" si="165"/>
        <v>240</v>
      </c>
      <c r="L279" s="104">
        <f t="shared" si="169"/>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66" t="s">
        <v>657</v>
      </c>
      <c r="C280" s="741"/>
      <c r="D280" s="113" t="s">
        <v>658</v>
      </c>
      <c r="E280" s="114">
        <v>0</v>
      </c>
      <c r="F280" s="115">
        <f t="shared" ref="F280:G280" si="182">SUM(F284:F286)</f>
        <v>0</v>
      </c>
      <c r="G280" s="116">
        <f t="shared" si="182"/>
        <v>0</v>
      </c>
      <c r="H280" s="117" t="s">
        <v>621</v>
      </c>
      <c r="I280" s="118"/>
      <c r="J280" s="118" t="s">
        <v>621</v>
      </c>
      <c r="K280" s="104">
        <f t="shared" si="165"/>
        <v>0</v>
      </c>
      <c r="L280" s="104">
        <f t="shared" si="16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2" si="183">F574</f>
        <v>0</v>
      </c>
      <c r="G281" s="159">
        <f t="shared" si="183"/>
        <v>0</v>
      </c>
      <c r="H281" s="160" t="s">
        <v>621</v>
      </c>
      <c r="I281" s="161"/>
      <c r="J281" s="161" t="s">
        <v>621</v>
      </c>
      <c r="K281" s="104">
        <f t="shared" si="165"/>
        <v>0</v>
      </c>
      <c r="L281" s="104">
        <f t="shared" si="169"/>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si="183"/>
        <v>0</v>
      </c>
      <c r="G282" s="159">
        <f t="shared" si="183"/>
        <v>0</v>
      </c>
      <c r="H282" s="160" t="s">
        <v>216</v>
      </c>
      <c r="I282" s="161"/>
      <c r="J282" s="161" t="s">
        <v>216</v>
      </c>
      <c r="K282" s="104">
        <f t="shared" si="165"/>
        <v>0</v>
      </c>
      <c r="L282" s="104">
        <f t="shared" si="16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66" t="s">
        <v>661</v>
      </c>
      <c r="C283" s="741"/>
      <c r="D283" s="113" t="s">
        <v>662</v>
      </c>
      <c r="E283" s="114">
        <v>0</v>
      </c>
      <c r="F283" s="115">
        <f t="shared" ref="F283:G283" si="184">SUM(F284:F286)</f>
        <v>0</v>
      </c>
      <c r="G283" s="116">
        <f t="shared" si="184"/>
        <v>0</v>
      </c>
      <c r="H283" s="117" t="s">
        <v>621</v>
      </c>
      <c r="I283" s="118"/>
      <c r="J283" s="118" t="s">
        <v>621</v>
      </c>
      <c r="K283" s="104">
        <f t="shared" si="165"/>
        <v>0</v>
      </c>
      <c r="L283" s="104">
        <f t="shared" si="169"/>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6" si="185">F577</f>
        <v>0</v>
      </c>
      <c r="G284" s="159">
        <f t="shared" si="185"/>
        <v>0</v>
      </c>
      <c r="H284" s="160" t="s">
        <v>621</v>
      </c>
      <c r="I284" s="161"/>
      <c r="J284" s="161" t="s">
        <v>621</v>
      </c>
      <c r="K284" s="104">
        <f t="shared" si="165"/>
        <v>0</v>
      </c>
      <c r="L284" s="104">
        <f t="shared" si="16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si="185"/>
        <v>0</v>
      </c>
      <c r="G285" s="159">
        <f t="shared" si="185"/>
        <v>0</v>
      </c>
      <c r="H285" s="160" t="s">
        <v>621</v>
      </c>
      <c r="I285" s="161"/>
      <c r="J285" s="161" t="s">
        <v>621</v>
      </c>
      <c r="K285" s="104">
        <f t="shared" si="165"/>
        <v>0</v>
      </c>
      <c r="L285" s="104">
        <f t="shared" si="16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si="185"/>
        <v>0</v>
      </c>
      <c r="G286" s="159">
        <f t="shared" si="185"/>
        <v>0</v>
      </c>
      <c r="H286" s="160" t="s">
        <v>216</v>
      </c>
      <c r="I286" s="161"/>
      <c r="J286" s="161" t="s">
        <v>216</v>
      </c>
      <c r="K286" s="104">
        <f t="shared" si="165"/>
        <v>0</v>
      </c>
      <c r="L286" s="104">
        <f t="shared" si="16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58" t="s">
        <v>666</v>
      </c>
      <c r="B287" s="739"/>
      <c r="C287" s="741"/>
      <c r="D287" s="98" t="s">
        <v>195</v>
      </c>
      <c r="E287" s="99">
        <v>182056.6</v>
      </c>
      <c r="F287" s="100">
        <f t="shared" ref="F287:J287" si="186">SUM(F289,F394,F401)</f>
        <v>877.40000000000009</v>
      </c>
      <c r="G287" s="101">
        <f t="shared" si="186"/>
        <v>182934</v>
      </c>
      <c r="H287" s="107">
        <f t="shared" si="186"/>
        <v>45978</v>
      </c>
      <c r="I287" s="108">
        <f t="shared" si="186"/>
        <v>46471</v>
      </c>
      <c r="J287" s="108">
        <f t="shared" si="186"/>
        <v>46918</v>
      </c>
      <c r="K287" s="104">
        <f t="shared" si="165"/>
        <v>365868</v>
      </c>
      <c r="L287" s="104">
        <f t="shared" si="169"/>
        <v>182934</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58" t="s">
        <v>196</v>
      </c>
      <c r="B288" s="739"/>
      <c r="C288" s="741"/>
      <c r="D288" s="98" t="s">
        <v>197</v>
      </c>
      <c r="E288" s="99">
        <v>62979.000000000007</v>
      </c>
      <c r="F288" s="100">
        <f t="shared" ref="F288:J288" si="187">F289-F320+F348-F390</f>
        <v>0</v>
      </c>
      <c r="G288" s="101">
        <f t="shared" si="187"/>
        <v>62979</v>
      </c>
      <c r="H288" s="107">
        <f t="shared" si="187"/>
        <v>0</v>
      </c>
      <c r="I288" s="108">
        <f t="shared" si="187"/>
        <v>0</v>
      </c>
      <c r="J288" s="108">
        <f t="shared" si="187"/>
        <v>0</v>
      </c>
      <c r="K288" s="104">
        <f t="shared" si="165"/>
        <v>125958</v>
      </c>
      <c r="L288" s="104">
        <f t="shared" si="169"/>
        <v>62979</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58" t="s">
        <v>198</v>
      </c>
      <c r="B289" s="739"/>
      <c r="C289" s="741"/>
      <c r="D289" s="98" t="s">
        <v>199</v>
      </c>
      <c r="E289" s="99">
        <v>180170.6</v>
      </c>
      <c r="F289" s="100">
        <f t="shared" ref="F289:J289" si="188">SUM(F290,F357)</f>
        <v>877.40000000000009</v>
      </c>
      <c r="G289" s="101">
        <f t="shared" si="188"/>
        <v>181048</v>
      </c>
      <c r="H289" s="107">
        <f t="shared" si="188"/>
        <v>45978</v>
      </c>
      <c r="I289" s="108">
        <f t="shared" si="188"/>
        <v>46471</v>
      </c>
      <c r="J289" s="108">
        <f t="shared" si="188"/>
        <v>46918</v>
      </c>
      <c r="K289" s="104">
        <f t="shared" si="165"/>
        <v>362096</v>
      </c>
      <c r="L289" s="104">
        <f t="shared" si="169"/>
        <v>181048</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58" t="s">
        <v>200</v>
      </c>
      <c r="B290" s="739"/>
      <c r="C290" s="741"/>
      <c r="D290" s="98" t="s">
        <v>201</v>
      </c>
      <c r="E290" s="99">
        <v>182241</v>
      </c>
      <c r="F290" s="100">
        <f t="shared" ref="F290:J290" si="189">SUM(F291,F308,F319,F354)</f>
        <v>0</v>
      </c>
      <c r="G290" s="101">
        <f t="shared" si="189"/>
        <v>182241</v>
      </c>
      <c r="H290" s="107">
        <f t="shared" si="189"/>
        <v>45978</v>
      </c>
      <c r="I290" s="108">
        <f t="shared" si="189"/>
        <v>46471</v>
      </c>
      <c r="J290" s="108">
        <f t="shared" si="189"/>
        <v>46918</v>
      </c>
      <c r="K290" s="104">
        <f t="shared" si="165"/>
        <v>364482</v>
      </c>
      <c r="L290" s="104">
        <f t="shared" si="169"/>
        <v>182241</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58" t="s">
        <v>667</v>
      </c>
      <c r="B291" s="739"/>
      <c r="C291" s="741"/>
      <c r="D291" s="98" t="s">
        <v>203</v>
      </c>
      <c r="E291" s="99">
        <v>58102</v>
      </c>
      <c r="F291" s="100">
        <f t="shared" ref="F291:J291" si="190">SUM(F292,F295,F303)</f>
        <v>0</v>
      </c>
      <c r="G291" s="101">
        <f t="shared" si="190"/>
        <v>58102</v>
      </c>
      <c r="H291" s="107">
        <f t="shared" si="190"/>
        <v>0</v>
      </c>
      <c r="I291" s="108">
        <f t="shared" si="190"/>
        <v>0</v>
      </c>
      <c r="J291" s="108">
        <f t="shared" si="190"/>
        <v>0</v>
      </c>
      <c r="K291" s="104">
        <f t="shared" si="165"/>
        <v>116204</v>
      </c>
      <c r="L291" s="104">
        <f t="shared" si="169"/>
        <v>58102</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58" t="s">
        <v>668</v>
      </c>
      <c r="B292" s="739"/>
      <c r="C292" s="741"/>
      <c r="D292" s="111" t="s">
        <v>205</v>
      </c>
      <c r="E292" s="99">
        <v>0</v>
      </c>
      <c r="F292" s="100">
        <f t="shared" ref="F292:J293" si="191">SUM(F293)</f>
        <v>0</v>
      </c>
      <c r="G292" s="101">
        <f t="shared" si="191"/>
        <v>0</v>
      </c>
      <c r="H292" s="107">
        <f t="shared" si="191"/>
        <v>0</v>
      </c>
      <c r="I292" s="108">
        <f t="shared" si="191"/>
        <v>0</v>
      </c>
      <c r="J292" s="108">
        <f t="shared" si="191"/>
        <v>0</v>
      </c>
      <c r="K292" s="104">
        <f t="shared" si="165"/>
        <v>0</v>
      </c>
      <c r="L292" s="104">
        <f t="shared" si="169"/>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58" t="s">
        <v>669</v>
      </c>
      <c r="B293" s="739"/>
      <c r="C293" s="741"/>
      <c r="D293" s="111" t="s">
        <v>207</v>
      </c>
      <c r="E293" s="99">
        <v>0</v>
      </c>
      <c r="F293" s="100">
        <f t="shared" si="191"/>
        <v>0</v>
      </c>
      <c r="G293" s="101">
        <f t="shared" si="191"/>
        <v>0</v>
      </c>
      <c r="H293" s="107">
        <f t="shared" si="191"/>
        <v>0</v>
      </c>
      <c r="I293" s="108">
        <f t="shared" si="191"/>
        <v>0</v>
      </c>
      <c r="J293" s="108">
        <f t="shared" si="191"/>
        <v>0</v>
      </c>
      <c r="K293" s="104">
        <f t="shared" si="165"/>
        <v>0</v>
      </c>
      <c r="L293" s="104">
        <f t="shared" si="169"/>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57" t="s">
        <v>670</v>
      </c>
      <c r="C294" s="747"/>
      <c r="D294" s="165" t="s">
        <v>209</v>
      </c>
      <c r="E294" s="166">
        <v>0</v>
      </c>
      <c r="F294" s="167"/>
      <c r="G294" s="168">
        <f>SUM(F294,E294)</f>
        <v>0</v>
      </c>
      <c r="H294" s="169">
        <f t="shared" ref="H294:J294" si="192">ROUND(F294*H$7, )</f>
        <v>0</v>
      </c>
      <c r="I294" s="170">
        <f t="shared" si="192"/>
        <v>0</v>
      </c>
      <c r="J294" s="170">
        <f t="shared" si="192"/>
        <v>0</v>
      </c>
      <c r="K294" s="104">
        <f t="shared" si="165"/>
        <v>0</v>
      </c>
      <c r="L294" s="104">
        <f t="shared" si="169"/>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58" t="s">
        <v>210</v>
      </c>
      <c r="B295" s="739"/>
      <c r="C295" s="741"/>
      <c r="D295" s="98" t="s">
        <v>211</v>
      </c>
      <c r="E295" s="99">
        <v>58102</v>
      </c>
      <c r="F295" s="100">
        <f t="shared" ref="F295:J295" si="193">SUM(F296,F299)</f>
        <v>0</v>
      </c>
      <c r="G295" s="101">
        <f t="shared" si="193"/>
        <v>58102</v>
      </c>
      <c r="H295" s="107">
        <f t="shared" si="193"/>
        <v>0</v>
      </c>
      <c r="I295" s="108">
        <f t="shared" si="193"/>
        <v>0</v>
      </c>
      <c r="J295" s="108">
        <f t="shared" si="193"/>
        <v>0</v>
      </c>
      <c r="K295" s="104">
        <f t="shared" si="165"/>
        <v>116204</v>
      </c>
      <c r="L295" s="104">
        <f t="shared" si="169"/>
        <v>58102</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58" t="s">
        <v>671</v>
      </c>
      <c r="B296" s="739"/>
      <c r="C296" s="741"/>
      <c r="D296" s="111" t="s">
        <v>213</v>
      </c>
      <c r="E296" s="99"/>
      <c r="F296" s="100"/>
      <c r="G296" s="101"/>
      <c r="H296" s="107"/>
      <c r="I296" s="108"/>
      <c r="J296" s="108"/>
      <c r="K296" s="104">
        <f t="shared" si="165"/>
        <v>0</v>
      </c>
      <c r="L296" s="104">
        <f t="shared" si="169"/>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57" t="s">
        <v>214</v>
      </c>
      <c r="C297" s="747"/>
      <c r="D297" s="165" t="s">
        <v>215</v>
      </c>
      <c r="E297" s="166">
        <v>0</v>
      </c>
      <c r="F297" s="167"/>
      <c r="G297" s="168">
        <f t="shared" ref="G297:G298" si="194">SUM(F297,E297)</f>
        <v>0</v>
      </c>
      <c r="H297" s="171">
        <f t="shared" ref="H297:J298" si="195">ROUND(F297*H$7, )</f>
        <v>0</v>
      </c>
      <c r="I297" s="172">
        <f t="shared" si="195"/>
        <v>0</v>
      </c>
      <c r="J297" s="172">
        <f t="shared" si="195"/>
        <v>0</v>
      </c>
      <c r="K297" s="104">
        <f t="shared" si="165"/>
        <v>0</v>
      </c>
      <c r="L297" s="104">
        <f t="shared" si="16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57" t="s">
        <v>672</v>
      </c>
      <c r="C298" s="747"/>
      <c r="D298" s="165" t="s">
        <v>218</v>
      </c>
      <c r="E298" s="166">
        <v>0</v>
      </c>
      <c r="F298" s="167"/>
      <c r="G298" s="168">
        <f t="shared" si="194"/>
        <v>0</v>
      </c>
      <c r="H298" s="171">
        <f t="shared" si="195"/>
        <v>0</v>
      </c>
      <c r="I298" s="172">
        <f t="shared" si="195"/>
        <v>0</v>
      </c>
      <c r="J298" s="172">
        <f t="shared" si="195"/>
        <v>0</v>
      </c>
      <c r="K298" s="104">
        <f t="shared" si="165"/>
        <v>0</v>
      </c>
      <c r="L298" s="104">
        <f t="shared" si="16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58" t="s">
        <v>219</v>
      </c>
      <c r="B299" s="739"/>
      <c r="C299" s="741"/>
      <c r="D299" s="98" t="s">
        <v>220</v>
      </c>
      <c r="E299" s="99">
        <v>58102</v>
      </c>
      <c r="F299" s="100">
        <f t="shared" ref="F299:J299" si="196">SUM(F300:F302)</f>
        <v>0</v>
      </c>
      <c r="G299" s="101">
        <f t="shared" si="196"/>
        <v>58102</v>
      </c>
      <c r="H299" s="107">
        <f t="shared" si="196"/>
        <v>0</v>
      </c>
      <c r="I299" s="108">
        <f t="shared" si="196"/>
        <v>0</v>
      </c>
      <c r="J299" s="108">
        <f t="shared" si="196"/>
        <v>0</v>
      </c>
      <c r="K299" s="104">
        <f t="shared" si="165"/>
        <v>116204</v>
      </c>
      <c r="L299" s="104">
        <f t="shared" si="169"/>
        <v>58102</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57" t="s">
        <v>221</v>
      </c>
      <c r="C300" s="747"/>
      <c r="D300" s="174" t="s">
        <v>222</v>
      </c>
      <c r="E300" s="166">
        <v>50364</v>
      </c>
      <c r="F300" s="167"/>
      <c r="G300" s="168">
        <f t="shared" ref="G300:G302" si="197">SUM(E300:F300)</f>
        <v>50364</v>
      </c>
      <c r="H300" s="175">
        <f>ROUND(F300*H$7, )</f>
        <v>0</v>
      </c>
      <c r="I300" s="176">
        <f>ROUND(F300*I$7, )</f>
        <v>0</v>
      </c>
      <c r="J300" s="176">
        <f>ROUND(F300*J$7, )</f>
        <v>0</v>
      </c>
      <c r="K300" s="104">
        <f t="shared" si="165"/>
        <v>100728</v>
      </c>
      <c r="L300" s="104">
        <f t="shared" si="169"/>
        <v>50364</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57" t="s">
        <v>223</v>
      </c>
      <c r="C301" s="747"/>
      <c r="D301" s="177" t="s">
        <v>224</v>
      </c>
      <c r="E301" s="178">
        <v>6848</v>
      </c>
      <c r="F301" s="178"/>
      <c r="G301" s="168">
        <f t="shared" si="197"/>
        <v>6848</v>
      </c>
      <c r="H301" s="175"/>
      <c r="I301" s="176"/>
      <c r="J301" s="176"/>
      <c r="K301" s="104">
        <f t="shared" si="165"/>
        <v>13696</v>
      </c>
      <c r="L301" s="104">
        <f t="shared" si="169"/>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57" t="s">
        <v>223</v>
      </c>
      <c r="C302" s="747"/>
      <c r="D302" s="179">
        <v>38023</v>
      </c>
      <c r="E302" s="178">
        <v>890</v>
      </c>
      <c r="F302" s="675"/>
      <c r="G302" s="168">
        <f t="shared" si="197"/>
        <v>890</v>
      </c>
      <c r="H302" s="175">
        <f t="shared" ref="H302:J318" si="198">ROUND(F302*H$7, )</f>
        <v>0</v>
      </c>
      <c r="I302" s="176">
        <f>ROUND(F302*I$7, )</f>
        <v>0</v>
      </c>
      <c r="J302" s="176">
        <f>ROUND(F302*J$7, )</f>
        <v>0</v>
      </c>
      <c r="K302" s="104">
        <f t="shared" si="165"/>
        <v>1780</v>
      </c>
      <c r="L302" s="104">
        <f t="shared" si="169"/>
        <v>890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58" t="s">
        <v>225</v>
      </c>
      <c r="B303" s="739"/>
      <c r="C303" s="741"/>
      <c r="D303" s="111" t="s">
        <v>226</v>
      </c>
      <c r="E303" s="99">
        <v>0</v>
      </c>
      <c r="F303" s="100"/>
      <c r="G303" s="180">
        <f t="shared" ref="G303:G304" si="199">SUM(G304)</f>
        <v>0</v>
      </c>
      <c r="H303" s="181">
        <f t="shared" si="198"/>
        <v>0</v>
      </c>
      <c r="I303" s="182">
        <f t="shared" si="198"/>
        <v>0</v>
      </c>
      <c r="J303" s="182">
        <f t="shared" si="198"/>
        <v>0</v>
      </c>
      <c r="K303" s="104">
        <f t="shared" si="165"/>
        <v>0</v>
      </c>
      <c r="L303" s="104">
        <f t="shared" si="16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58" t="s">
        <v>227</v>
      </c>
      <c r="B304" s="739"/>
      <c r="C304" s="741"/>
      <c r="D304" s="111" t="s">
        <v>228</v>
      </c>
      <c r="E304" s="99">
        <v>0</v>
      </c>
      <c r="F304" s="100"/>
      <c r="G304" s="183">
        <f t="shared" si="199"/>
        <v>0</v>
      </c>
      <c r="H304" s="181">
        <f t="shared" si="198"/>
        <v>0</v>
      </c>
      <c r="I304" s="182">
        <f t="shared" si="198"/>
        <v>0</v>
      </c>
      <c r="J304" s="182">
        <f t="shared" si="198"/>
        <v>0</v>
      </c>
      <c r="K304" s="104">
        <f t="shared" si="165"/>
        <v>0</v>
      </c>
      <c r="L304" s="104">
        <f t="shared" si="169"/>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57" t="s">
        <v>229</v>
      </c>
      <c r="C305" s="747"/>
      <c r="D305" s="165" t="s">
        <v>230</v>
      </c>
      <c r="E305" s="166">
        <v>0</v>
      </c>
      <c r="F305" s="167"/>
      <c r="G305" s="168">
        <f>SUM(F305,E305)</f>
        <v>0</v>
      </c>
      <c r="H305" s="171">
        <f t="shared" si="198"/>
        <v>0</v>
      </c>
      <c r="I305" s="172">
        <f t="shared" ref="I305:J318" si="200">ROUND(H305*I$7, )</f>
        <v>0</v>
      </c>
      <c r="J305" s="172">
        <f t="shared" si="200"/>
        <v>0</v>
      </c>
      <c r="K305" s="104">
        <f t="shared" si="165"/>
        <v>0</v>
      </c>
      <c r="L305" s="104">
        <f t="shared" si="169"/>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58" t="s">
        <v>231</v>
      </c>
      <c r="B306" s="739"/>
      <c r="C306" s="741"/>
      <c r="D306" s="111" t="s">
        <v>232</v>
      </c>
      <c r="E306" s="99">
        <v>0</v>
      </c>
      <c r="F306" s="100"/>
      <c r="G306" s="180">
        <f>SUM(G307)</f>
        <v>0</v>
      </c>
      <c r="H306" s="181">
        <f t="shared" si="198"/>
        <v>0</v>
      </c>
      <c r="I306" s="182">
        <f t="shared" si="200"/>
        <v>0</v>
      </c>
      <c r="J306" s="182">
        <f t="shared" si="200"/>
        <v>0</v>
      </c>
      <c r="K306" s="104">
        <f t="shared" si="165"/>
        <v>0</v>
      </c>
      <c r="L306" s="104">
        <f t="shared" si="169"/>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57" t="s">
        <v>233</v>
      </c>
      <c r="C307" s="747"/>
      <c r="D307" s="165" t="s">
        <v>234</v>
      </c>
      <c r="E307" s="166">
        <v>0</v>
      </c>
      <c r="F307" s="167"/>
      <c r="G307" s="168">
        <f>SUM(F307,E307)</f>
        <v>0</v>
      </c>
      <c r="H307" s="171">
        <f t="shared" si="198"/>
        <v>0</v>
      </c>
      <c r="I307" s="172">
        <f t="shared" si="200"/>
        <v>0</v>
      </c>
      <c r="J307" s="172">
        <f t="shared" si="200"/>
        <v>0</v>
      </c>
      <c r="K307" s="104">
        <f t="shared" si="165"/>
        <v>0</v>
      </c>
      <c r="L307" s="104">
        <f t="shared" si="16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58" t="s">
        <v>673</v>
      </c>
      <c r="B308" s="739"/>
      <c r="C308" s="741"/>
      <c r="D308" s="111" t="s">
        <v>236</v>
      </c>
      <c r="E308" s="99">
        <v>0</v>
      </c>
      <c r="F308" s="100"/>
      <c r="G308" s="180">
        <f>SUM(G309)</f>
        <v>0</v>
      </c>
      <c r="H308" s="181">
        <f t="shared" si="198"/>
        <v>0</v>
      </c>
      <c r="I308" s="182">
        <f t="shared" si="200"/>
        <v>0</v>
      </c>
      <c r="J308" s="182">
        <f t="shared" si="200"/>
        <v>0</v>
      </c>
      <c r="K308" s="104">
        <f t="shared" si="165"/>
        <v>0</v>
      </c>
      <c r="L308" s="104">
        <f t="shared" si="16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58" t="s">
        <v>237</v>
      </c>
      <c r="B309" s="739"/>
      <c r="C309" s="741"/>
      <c r="D309" s="111" t="s">
        <v>238</v>
      </c>
      <c r="E309" s="99">
        <v>0</v>
      </c>
      <c r="F309" s="100"/>
      <c r="G309" s="183">
        <f>SUM(G310,G313,G317:G318)</f>
        <v>0</v>
      </c>
      <c r="H309" s="181">
        <f t="shared" si="198"/>
        <v>0</v>
      </c>
      <c r="I309" s="182">
        <f t="shared" si="200"/>
        <v>0</v>
      </c>
      <c r="J309" s="182">
        <f t="shared" si="200"/>
        <v>0</v>
      </c>
      <c r="K309" s="104">
        <f t="shared" si="165"/>
        <v>0</v>
      </c>
      <c r="L309" s="104">
        <f t="shared" si="16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66" t="s">
        <v>674</v>
      </c>
      <c r="C310" s="741"/>
      <c r="D310" s="113" t="s">
        <v>240</v>
      </c>
      <c r="E310" s="114">
        <v>0</v>
      </c>
      <c r="F310" s="115"/>
      <c r="G310" s="183">
        <f>SUM(G311:G312)</f>
        <v>0</v>
      </c>
      <c r="H310" s="184">
        <f t="shared" si="198"/>
        <v>0</v>
      </c>
      <c r="I310" s="185">
        <f t="shared" si="200"/>
        <v>0</v>
      </c>
      <c r="J310" s="185">
        <f t="shared" si="200"/>
        <v>0</v>
      </c>
      <c r="K310" s="104">
        <f t="shared" si="165"/>
        <v>0</v>
      </c>
      <c r="L310" s="104">
        <f t="shared" si="16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201">SUM(F311,E311)</f>
        <v>0</v>
      </c>
      <c r="H311" s="192">
        <f t="shared" si="198"/>
        <v>0</v>
      </c>
      <c r="I311" s="193">
        <f t="shared" si="200"/>
        <v>0</v>
      </c>
      <c r="J311" s="193">
        <f t="shared" si="200"/>
        <v>0</v>
      </c>
      <c r="K311" s="104">
        <f t="shared" si="165"/>
        <v>0</v>
      </c>
      <c r="L311" s="104">
        <f t="shared" si="16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201"/>
        <v>0</v>
      </c>
      <c r="H312" s="192">
        <f t="shared" si="198"/>
        <v>0</v>
      </c>
      <c r="I312" s="193">
        <f t="shared" si="200"/>
        <v>0</v>
      </c>
      <c r="J312" s="193">
        <f t="shared" si="200"/>
        <v>0</v>
      </c>
      <c r="K312" s="104">
        <f t="shared" si="165"/>
        <v>0</v>
      </c>
      <c r="L312" s="104">
        <f t="shared" si="16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66" t="s">
        <v>245</v>
      </c>
      <c r="C313" s="741"/>
      <c r="D313" s="113" t="s">
        <v>246</v>
      </c>
      <c r="E313" s="114">
        <v>0</v>
      </c>
      <c r="F313" s="115"/>
      <c r="G313" s="183">
        <f>SUM(G314:G316)</f>
        <v>0</v>
      </c>
      <c r="H313" s="184">
        <f t="shared" si="198"/>
        <v>0</v>
      </c>
      <c r="I313" s="185">
        <f t="shared" si="200"/>
        <v>0</v>
      </c>
      <c r="J313" s="185">
        <f t="shared" si="200"/>
        <v>0</v>
      </c>
      <c r="K313" s="104">
        <f t="shared" si="165"/>
        <v>0</v>
      </c>
      <c r="L313" s="104">
        <f t="shared" si="16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202">SUM(F314,E314)</f>
        <v>0</v>
      </c>
      <c r="H314" s="192">
        <f t="shared" si="198"/>
        <v>0</v>
      </c>
      <c r="I314" s="193">
        <f t="shared" si="200"/>
        <v>0</v>
      </c>
      <c r="J314" s="193">
        <f t="shared" si="200"/>
        <v>0</v>
      </c>
      <c r="K314" s="104">
        <f t="shared" si="165"/>
        <v>0</v>
      </c>
      <c r="L314" s="104">
        <f t="shared" si="16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202"/>
        <v>0</v>
      </c>
      <c r="H315" s="192">
        <f t="shared" si="198"/>
        <v>0</v>
      </c>
      <c r="I315" s="193">
        <f t="shared" si="200"/>
        <v>0</v>
      </c>
      <c r="J315" s="193">
        <f t="shared" si="200"/>
        <v>0</v>
      </c>
      <c r="K315" s="104">
        <f t="shared" si="165"/>
        <v>0</v>
      </c>
      <c r="L315" s="104">
        <f t="shared" si="16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202"/>
        <v>0</v>
      </c>
      <c r="H316" s="192">
        <f t="shared" si="198"/>
        <v>0</v>
      </c>
      <c r="I316" s="193">
        <f t="shared" si="200"/>
        <v>0</v>
      </c>
      <c r="J316" s="193">
        <f t="shared" si="200"/>
        <v>0</v>
      </c>
      <c r="K316" s="104">
        <f t="shared" si="165"/>
        <v>0</v>
      </c>
      <c r="L316" s="104">
        <f t="shared" si="16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57" t="s">
        <v>253</v>
      </c>
      <c r="C317" s="747"/>
      <c r="D317" s="165" t="s">
        <v>254</v>
      </c>
      <c r="E317" s="166">
        <v>0</v>
      </c>
      <c r="F317" s="167"/>
      <c r="G317" s="168">
        <f t="shared" si="202"/>
        <v>0</v>
      </c>
      <c r="H317" s="171">
        <f t="shared" si="198"/>
        <v>0</v>
      </c>
      <c r="I317" s="172">
        <f t="shared" si="200"/>
        <v>0</v>
      </c>
      <c r="J317" s="172">
        <f t="shared" si="200"/>
        <v>0</v>
      </c>
      <c r="K317" s="104">
        <f t="shared" si="165"/>
        <v>0</v>
      </c>
      <c r="L317" s="104">
        <f t="shared" si="16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57" t="s">
        <v>255</v>
      </c>
      <c r="C318" s="747"/>
      <c r="D318" s="165" t="s">
        <v>256</v>
      </c>
      <c r="E318" s="166">
        <v>0</v>
      </c>
      <c r="F318" s="167"/>
      <c r="G318" s="168">
        <f t="shared" si="202"/>
        <v>0</v>
      </c>
      <c r="H318" s="171">
        <f t="shared" si="198"/>
        <v>0</v>
      </c>
      <c r="I318" s="172">
        <f t="shared" si="200"/>
        <v>0</v>
      </c>
      <c r="J318" s="172">
        <f t="shared" si="200"/>
        <v>0</v>
      </c>
      <c r="K318" s="104">
        <f t="shared" si="165"/>
        <v>0</v>
      </c>
      <c r="L318" s="104">
        <f t="shared" si="16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58" t="s">
        <v>675</v>
      </c>
      <c r="B319" s="739"/>
      <c r="C319" s="741"/>
      <c r="D319" s="98" t="s">
        <v>258</v>
      </c>
      <c r="E319" s="99">
        <v>124139</v>
      </c>
      <c r="F319" s="100">
        <f t="shared" ref="F319:J319" si="203">SUM(F320,F343,F345,F348)</f>
        <v>0</v>
      </c>
      <c r="G319" s="101">
        <f t="shared" si="203"/>
        <v>124139</v>
      </c>
      <c r="H319" s="107">
        <f t="shared" si="203"/>
        <v>45978</v>
      </c>
      <c r="I319" s="108">
        <f t="shared" si="203"/>
        <v>46471</v>
      </c>
      <c r="J319" s="108">
        <f t="shared" si="203"/>
        <v>46918</v>
      </c>
      <c r="K319" s="104">
        <f t="shared" si="165"/>
        <v>248278</v>
      </c>
      <c r="L319" s="104">
        <f t="shared" si="169"/>
        <v>124139</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58" t="s">
        <v>45</v>
      </c>
      <c r="B320" s="739"/>
      <c r="C320" s="741"/>
      <c r="D320" s="98" t="s">
        <v>259</v>
      </c>
      <c r="E320" s="99">
        <v>122652</v>
      </c>
      <c r="F320" s="100">
        <f t="shared" ref="F320:J320" si="204">SUM(F321,F340,F341,F342)</f>
        <v>0</v>
      </c>
      <c r="G320" s="101">
        <f t="shared" si="204"/>
        <v>122652</v>
      </c>
      <c r="H320" s="107">
        <f t="shared" si="204"/>
        <v>45978</v>
      </c>
      <c r="I320" s="108">
        <f t="shared" si="204"/>
        <v>46471</v>
      </c>
      <c r="J320" s="108">
        <f t="shared" si="204"/>
        <v>46918</v>
      </c>
      <c r="K320" s="104">
        <f t="shared" si="165"/>
        <v>245304</v>
      </c>
      <c r="L320" s="104">
        <f t="shared" si="169"/>
        <v>122652</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66" t="s">
        <v>260</v>
      </c>
      <c r="C321" s="741"/>
      <c r="D321" s="121" t="s">
        <v>261</v>
      </c>
      <c r="E321" s="114">
        <v>54185</v>
      </c>
      <c r="F321" s="115">
        <f t="shared" ref="F321:G321" si="205">SUM(F322,F323,F325,F333,F334,F337:F338,F339,F324,F335:F336)</f>
        <v>0</v>
      </c>
      <c r="G321" s="116">
        <f t="shared" si="205"/>
        <v>54185</v>
      </c>
      <c r="H321" s="117">
        <f t="shared" ref="H321:J321" si="206">SUM(H322,H323,H325,H333,H334,H337,H339)</f>
        <v>28553</v>
      </c>
      <c r="I321" s="118">
        <f t="shared" si="206"/>
        <v>28553</v>
      </c>
      <c r="J321" s="118">
        <f t="shared" si="206"/>
        <v>28553</v>
      </c>
      <c r="K321" s="104">
        <f t="shared" si="165"/>
        <v>108370</v>
      </c>
      <c r="L321" s="104">
        <f t="shared" si="169"/>
        <v>54185</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691" t="s">
        <v>262</v>
      </c>
      <c r="D322" s="174"/>
      <c r="E322" s="166">
        <v>18678</v>
      </c>
      <c r="F322" s="167"/>
      <c r="G322" s="195">
        <f t="shared" ref="G322:G324" si="207">SUM(E322:F322)</f>
        <v>18678</v>
      </c>
      <c r="H322" s="175">
        <v>10543</v>
      </c>
      <c r="I322" s="176">
        <v>10543</v>
      </c>
      <c r="J322" s="176">
        <v>10543</v>
      </c>
      <c r="K322" s="104">
        <f t="shared" si="165"/>
        <v>37356</v>
      </c>
      <c r="L322" s="104">
        <f t="shared" si="169"/>
        <v>18678</v>
      </c>
      <c r="M322" s="120"/>
      <c r="N322" s="120">
        <f>G322+G323+F342+6184</f>
        <v>42571</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691" t="s">
        <v>975</v>
      </c>
      <c r="D323" s="174"/>
      <c r="E323" s="166">
        <v>17709</v>
      </c>
      <c r="F323" s="167"/>
      <c r="G323" s="195">
        <f t="shared" si="207"/>
        <v>17709</v>
      </c>
      <c r="H323" s="175">
        <v>9993</v>
      </c>
      <c r="I323" s="176">
        <v>9993</v>
      </c>
      <c r="J323" s="176">
        <v>9993</v>
      </c>
      <c r="K323" s="104">
        <f t="shared" si="165"/>
        <v>35418</v>
      </c>
      <c r="L323" s="104">
        <f t="shared" si="169"/>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691" t="s">
        <v>264</v>
      </c>
      <c r="D324" s="174"/>
      <c r="E324" s="166">
        <v>0</v>
      </c>
      <c r="F324" s="167"/>
      <c r="G324" s="195">
        <f t="shared" si="207"/>
        <v>0</v>
      </c>
      <c r="H324" s="175">
        <v>9993</v>
      </c>
      <c r="I324" s="176">
        <v>9993</v>
      </c>
      <c r="J324" s="176">
        <v>9993</v>
      </c>
      <c r="K324" s="104">
        <f t="shared" si="165"/>
        <v>0</v>
      </c>
      <c r="L324" s="104">
        <f t="shared" si="169"/>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691" t="s">
        <v>265</v>
      </c>
      <c r="D325" s="174"/>
      <c r="E325" s="166">
        <v>1007</v>
      </c>
      <c r="F325" s="167">
        <f t="shared" ref="F325:G325" si="208">SUM(F326:F329,F332)</f>
        <v>0</v>
      </c>
      <c r="G325" s="195">
        <f t="shared" si="208"/>
        <v>1007</v>
      </c>
      <c r="H325" s="196">
        <f t="shared" ref="H325:J326" si="209">SUBTOTAL(9,H327:H328)</f>
        <v>0</v>
      </c>
      <c r="I325" s="197">
        <f t="shared" si="209"/>
        <v>0</v>
      </c>
      <c r="J325" s="197">
        <f t="shared" si="209"/>
        <v>0</v>
      </c>
      <c r="K325" s="104">
        <f t="shared" si="165"/>
        <v>2014</v>
      </c>
      <c r="L325" s="104">
        <f t="shared" si="169"/>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691" t="s">
        <v>676</v>
      </c>
      <c r="D326" s="174"/>
      <c r="E326" s="166">
        <v>1007</v>
      </c>
      <c r="F326" s="167"/>
      <c r="G326" s="195">
        <f t="shared" ref="G326:G342" si="210">SUM(E326:F326)</f>
        <v>1007</v>
      </c>
      <c r="H326" s="196">
        <f t="shared" si="209"/>
        <v>0</v>
      </c>
      <c r="I326" s="197">
        <f t="shared" si="209"/>
        <v>0</v>
      </c>
      <c r="J326" s="197">
        <f t="shared" si="209"/>
        <v>0</v>
      </c>
      <c r="K326" s="104">
        <f t="shared" si="165"/>
        <v>2014</v>
      </c>
      <c r="L326" s="104">
        <f t="shared" si="169"/>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691" t="s">
        <v>677</v>
      </c>
      <c r="D327" s="174"/>
      <c r="E327" s="166">
        <v>0</v>
      </c>
      <c r="F327" s="167"/>
      <c r="G327" s="195">
        <f t="shared" si="210"/>
        <v>0</v>
      </c>
      <c r="H327" s="198">
        <v>286</v>
      </c>
      <c r="I327" s="199">
        <v>294</v>
      </c>
      <c r="J327" s="199">
        <v>385</v>
      </c>
      <c r="K327" s="104">
        <f t="shared" si="165"/>
        <v>0</v>
      </c>
      <c r="L327" s="104">
        <f t="shared" si="169"/>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691" t="s">
        <v>268</v>
      </c>
      <c r="D328" s="174"/>
      <c r="E328" s="166">
        <v>0</v>
      </c>
      <c r="F328" s="167"/>
      <c r="G328" s="195">
        <f t="shared" si="210"/>
        <v>0</v>
      </c>
      <c r="H328" s="198"/>
      <c r="I328" s="199"/>
      <c r="J328" s="199"/>
      <c r="K328" s="104">
        <f t="shared" si="165"/>
        <v>0</v>
      </c>
      <c r="L328" s="104">
        <f t="shared" si="169"/>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691" t="s">
        <v>678</v>
      </c>
      <c r="D329" s="174"/>
      <c r="E329" s="166">
        <v>0</v>
      </c>
      <c r="F329" s="167"/>
      <c r="G329" s="200">
        <f t="shared" si="210"/>
        <v>0</v>
      </c>
      <c r="H329" s="198"/>
      <c r="I329" s="199"/>
      <c r="J329" s="199"/>
      <c r="K329" s="104">
        <f t="shared" si="165"/>
        <v>0</v>
      </c>
      <c r="L329" s="104">
        <f t="shared" si="169"/>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203" t="s">
        <v>270</v>
      </c>
      <c r="D330" s="204"/>
      <c r="E330" s="205">
        <v>0</v>
      </c>
      <c r="F330" s="206"/>
      <c r="G330" s="200">
        <f t="shared" si="210"/>
        <v>0</v>
      </c>
      <c r="H330" s="207"/>
      <c r="I330" s="208"/>
      <c r="J330" s="208"/>
      <c r="K330" s="104">
        <f t="shared" si="165"/>
        <v>0</v>
      </c>
      <c r="L330" s="104">
        <f t="shared" si="169"/>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203" t="s">
        <v>271</v>
      </c>
      <c r="D331" s="204"/>
      <c r="E331" s="205">
        <v>0</v>
      </c>
      <c r="F331" s="206"/>
      <c r="G331" s="200">
        <f t="shared" si="210"/>
        <v>0</v>
      </c>
      <c r="H331" s="207"/>
      <c r="I331" s="208"/>
      <c r="J331" s="208"/>
      <c r="K331" s="144">
        <f t="shared" si="165"/>
        <v>0</v>
      </c>
      <c r="L331" s="144">
        <f t="shared" si="169"/>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691" t="s">
        <v>272</v>
      </c>
      <c r="D332" s="204"/>
      <c r="E332" s="205">
        <v>0</v>
      </c>
      <c r="F332" s="206"/>
      <c r="G332" s="200">
        <f t="shared" si="210"/>
        <v>0</v>
      </c>
      <c r="H332" s="207"/>
      <c r="I332" s="208"/>
      <c r="J332" s="208"/>
      <c r="K332" s="144">
        <f t="shared" si="165"/>
        <v>0</v>
      </c>
      <c r="L332" s="144">
        <f t="shared" si="169"/>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691" t="s">
        <v>273</v>
      </c>
      <c r="D333" s="174"/>
      <c r="E333" s="166">
        <v>0</v>
      </c>
      <c r="F333" s="167"/>
      <c r="G333" s="195">
        <f t="shared" si="210"/>
        <v>0</v>
      </c>
      <c r="H333" s="175">
        <v>8017</v>
      </c>
      <c r="I333" s="176">
        <v>8017</v>
      </c>
      <c r="J333" s="176">
        <v>8017</v>
      </c>
      <c r="K333" s="104">
        <f t="shared" si="165"/>
        <v>0</v>
      </c>
      <c r="L333" s="104">
        <f t="shared" si="169"/>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691" t="s">
        <v>273</v>
      </c>
      <c r="D334" s="174"/>
      <c r="E334" s="166">
        <v>122</v>
      </c>
      <c r="F334" s="167"/>
      <c r="G334" s="195">
        <f t="shared" si="210"/>
        <v>122</v>
      </c>
      <c r="H334" s="175"/>
      <c r="I334" s="176"/>
      <c r="J334" s="176"/>
      <c r="K334" s="104">
        <f t="shared" si="165"/>
        <v>244</v>
      </c>
      <c r="L334" s="104">
        <f t="shared" si="169"/>
        <v>122</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691" t="s">
        <v>275</v>
      </c>
      <c r="D335" s="174"/>
      <c r="E335" s="166">
        <v>4121</v>
      </c>
      <c r="F335" s="166"/>
      <c r="G335" s="195">
        <f t="shared" si="210"/>
        <v>4121</v>
      </c>
      <c r="H335" s="175"/>
      <c r="I335" s="176"/>
      <c r="J335" s="176"/>
      <c r="K335" s="104">
        <f t="shared" si="165"/>
        <v>8242</v>
      </c>
      <c r="L335" s="104">
        <f t="shared" si="169"/>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691" t="s">
        <v>276</v>
      </c>
      <c r="D336" s="174"/>
      <c r="E336" s="166">
        <v>1156</v>
      </c>
      <c r="F336" s="167"/>
      <c r="G336" s="195">
        <f t="shared" si="210"/>
        <v>1156</v>
      </c>
      <c r="H336" s="175"/>
      <c r="I336" s="176"/>
      <c r="J336" s="176"/>
      <c r="K336" s="104">
        <f t="shared" si="165"/>
        <v>2312</v>
      </c>
      <c r="L336" s="104">
        <f t="shared" si="169"/>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691" t="s">
        <v>277</v>
      </c>
      <c r="D337" s="174"/>
      <c r="E337" s="166">
        <v>11116</v>
      </c>
      <c r="F337" s="166"/>
      <c r="G337" s="195">
        <f t="shared" si="210"/>
        <v>11116</v>
      </c>
      <c r="H337" s="175"/>
      <c r="I337" s="176"/>
      <c r="J337" s="176"/>
      <c r="K337" s="104">
        <f t="shared" si="165"/>
        <v>22232</v>
      </c>
      <c r="L337" s="104">
        <f t="shared" si="169"/>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691" t="s">
        <v>278</v>
      </c>
      <c r="D338" s="174"/>
      <c r="E338" s="166">
        <v>276</v>
      </c>
      <c r="F338" s="167"/>
      <c r="G338" s="195">
        <f t="shared" si="210"/>
        <v>276</v>
      </c>
      <c r="H338" s="175"/>
      <c r="I338" s="176"/>
      <c r="J338" s="176"/>
      <c r="K338" s="104">
        <f t="shared" si="165"/>
        <v>552</v>
      </c>
      <c r="L338" s="104">
        <f t="shared" si="169"/>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691" t="s">
        <v>279</v>
      </c>
      <c r="D339" s="165"/>
      <c r="E339" s="166">
        <v>0</v>
      </c>
      <c r="F339" s="167"/>
      <c r="G339" s="195">
        <f t="shared" si="210"/>
        <v>0</v>
      </c>
      <c r="H339" s="175"/>
      <c r="I339" s="176"/>
      <c r="J339" s="176"/>
      <c r="K339" s="104">
        <f t="shared" si="165"/>
        <v>0</v>
      </c>
      <c r="L339" s="104">
        <f t="shared" si="169"/>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57" t="s">
        <v>280</v>
      </c>
      <c r="C340" s="747"/>
      <c r="D340" s="165" t="s">
        <v>281</v>
      </c>
      <c r="E340" s="166">
        <v>0</v>
      </c>
      <c r="F340" s="167"/>
      <c r="G340" s="195">
        <f t="shared" si="210"/>
        <v>0</v>
      </c>
      <c r="H340" s="171"/>
      <c r="I340" s="172"/>
      <c r="J340" s="172"/>
      <c r="K340" s="104">
        <f t="shared" si="165"/>
        <v>0</v>
      </c>
      <c r="L340" s="104">
        <f t="shared" si="169"/>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57" t="s">
        <v>282</v>
      </c>
      <c r="C341" s="747"/>
      <c r="D341" s="174" t="s">
        <v>283</v>
      </c>
      <c r="E341" s="166">
        <v>14221</v>
      </c>
      <c r="F341" s="166"/>
      <c r="G341" s="195">
        <f t="shared" si="210"/>
        <v>14221</v>
      </c>
      <c r="H341" s="175">
        <v>7835</v>
      </c>
      <c r="I341" s="176">
        <v>8054</v>
      </c>
      <c r="J341" s="176">
        <v>8255</v>
      </c>
      <c r="K341" s="104">
        <f t="shared" si="165"/>
        <v>28442</v>
      </c>
      <c r="L341" s="104">
        <f t="shared" si="169"/>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57" t="s">
        <v>284</v>
      </c>
      <c r="C342" s="747"/>
      <c r="D342" s="174" t="s">
        <v>285</v>
      </c>
      <c r="E342" s="166">
        <v>54246</v>
      </c>
      <c r="F342" s="212"/>
      <c r="G342" s="195">
        <f t="shared" si="210"/>
        <v>54246</v>
      </c>
      <c r="H342" s="175">
        <v>9590</v>
      </c>
      <c r="I342" s="176">
        <v>9864</v>
      </c>
      <c r="J342" s="176">
        <v>10110</v>
      </c>
      <c r="K342" s="104">
        <f t="shared" si="165"/>
        <v>108492</v>
      </c>
      <c r="L342" s="104">
        <f t="shared" si="169"/>
        <v>54246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58" t="s">
        <v>288</v>
      </c>
      <c r="B343" s="739"/>
      <c r="C343" s="741"/>
      <c r="D343" s="111" t="s">
        <v>289</v>
      </c>
      <c r="E343" s="99">
        <v>0</v>
      </c>
      <c r="F343" s="100">
        <f t="shared" ref="F343:J343" si="211">SUM(F344)</f>
        <v>0</v>
      </c>
      <c r="G343" s="101">
        <f t="shared" si="211"/>
        <v>0</v>
      </c>
      <c r="H343" s="107">
        <f t="shared" si="211"/>
        <v>0</v>
      </c>
      <c r="I343" s="108">
        <f t="shared" si="211"/>
        <v>0</v>
      </c>
      <c r="J343" s="108">
        <f t="shared" si="211"/>
        <v>0</v>
      </c>
      <c r="K343" s="104">
        <f t="shared" si="165"/>
        <v>0</v>
      </c>
      <c r="L343" s="104">
        <f t="shared" si="169"/>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57" t="s">
        <v>290</v>
      </c>
      <c r="C344" s="747"/>
      <c r="D344" s="165" t="s">
        <v>291</v>
      </c>
      <c r="E344" s="166">
        <v>0</v>
      </c>
      <c r="F344" s="167"/>
      <c r="G344" s="168">
        <f>SUM(F344,E344)</f>
        <v>0</v>
      </c>
      <c r="H344" s="171">
        <f>ROUND(F344*H$7, )</f>
        <v>0</v>
      </c>
      <c r="I344" s="172">
        <f t="shared" ref="I344:J344" si="212">ROUND(H344*I$7, )</f>
        <v>0</v>
      </c>
      <c r="J344" s="172">
        <f t="shared" si="212"/>
        <v>0</v>
      </c>
      <c r="K344" s="104">
        <f t="shared" si="165"/>
        <v>0</v>
      </c>
      <c r="L344" s="104">
        <f t="shared" si="169"/>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58" t="s">
        <v>49</v>
      </c>
      <c r="B345" s="739"/>
      <c r="C345" s="741"/>
      <c r="D345" s="111" t="s">
        <v>292</v>
      </c>
      <c r="E345" s="99">
        <v>0</v>
      </c>
      <c r="F345" s="100">
        <f t="shared" ref="F345:J345" si="213">SUM(F346:F347)</f>
        <v>0</v>
      </c>
      <c r="G345" s="101">
        <f t="shared" si="213"/>
        <v>0</v>
      </c>
      <c r="H345" s="107">
        <f t="shared" si="213"/>
        <v>0</v>
      </c>
      <c r="I345" s="108">
        <f t="shared" si="213"/>
        <v>0</v>
      </c>
      <c r="J345" s="108">
        <f t="shared" si="213"/>
        <v>0</v>
      </c>
      <c r="K345" s="104">
        <f t="shared" si="165"/>
        <v>0</v>
      </c>
      <c r="L345" s="104">
        <f t="shared" si="16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57" t="s">
        <v>293</v>
      </c>
      <c r="C346" s="747"/>
      <c r="D346" s="165" t="s">
        <v>294</v>
      </c>
      <c r="E346" s="166">
        <v>0</v>
      </c>
      <c r="F346" s="167"/>
      <c r="G346" s="168">
        <f t="shared" ref="G346:G347" si="214">SUM(F346,E346)</f>
        <v>0</v>
      </c>
      <c r="H346" s="171">
        <f t="shared" ref="H346:H347" si="215">ROUND(F346*H$7, )</f>
        <v>0</v>
      </c>
      <c r="I346" s="172">
        <f t="shared" ref="I346:J347" si="216">ROUND(H346*I$7, )</f>
        <v>0</v>
      </c>
      <c r="J346" s="172">
        <f t="shared" si="216"/>
        <v>0</v>
      </c>
      <c r="K346" s="104">
        <f t="shared" si="165"/>
        <v>0</v>
      </c>
      <c r="L346" s="104">
        <f t="shared" si="169"/>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57" t="s">
        <v>295</v>
      </c>
      <c r="C347" s="747"/>
      <c r="D347" s="165" t="s">
        <v>296</v>
      </c>
      <c r="E347" s="166">
        <v>0</v>
      </c>
      <c r="F347" s="167"/>
      <c r="G347" s="168">
        <f t="shared" si="214"/>
        <v>0</v>
      </c>
      <c r="H347" s="171">
        <f t="shared" si="215"/>
        <v>0</v>
      </c>
      <c r="I347" s="172">
        <f t="shared" si="216"/>
        <v>0</v>
      </c>
      <c r="J347" s="172">
        <f t="shared" si="216"/>
        <v>0</v>
      </c>
      <c r="K347" s="104">
        <f t="shared" si="165"/>
        <v>0</v>
      </c>
      <c r="L347" s="104">
        <f t="shared" si="169"/>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58" t="s">
        <v>679</v>
      </c>
      <c r="B348" s="739"/>
      <c r="C348" s="741"/>
      <c r="D348" s="98" t="s">
        <v>297</v>
      </c>
      <c r="E348" s="99">
        <v>1487</v>
      </c>
      <c r="F348" s="100">
        <f t="shared" ref="F348:J348" si="217">SUM(F349,F352:F353)</f>
        <v>0</v>
      </c>
      <c r="G348" s="101">
        <f t="shared" si="217"/>
        <v>1487</v>
      </c>
      <c r="H348" s="107">
        <f t="shared" si="217"/>
        <v>0</v>
      </c>
      <c r="I348" s="108">
        <f t="shared" si="217"/>
        <v>0</v>
      </c>
      <c r="J348" s="108">
        <f t="shared" si="217"/>
        <v>0</v>
      </c>
      <c r="K348" s="104">
        <f t="shared" si="165"/>
        <v>2974</v>
      </c>
      <c r="L348" s="104">
        <f t="shared" si="169"/>
        <v>1487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66" t="s">
        <v>298</v>
      </c>
      <c r="C349" s="741"/>
      <c r="D349" s="121" t="s">
        <v>299</v>
      </c>
      <c r="E349" s="114">
        <v>1354</v>
      </c>
      <c r="F349" s="115">
        <f t="shared" ref="F349:J349" si="218">SUM(F350:F351)</f>
        <v>0</v>
      </c>
      <c r="G349" s="116">
        <f t="shared" si="218"/>
        <v>1354</v>
      </c>
      <c r="H349" s="117">
        <f t="shared" si="218"/>
        <v>0</v>
      </c>
      <c r="I349" s="118">
        <f t="shared" si="218"/>
        <v>0</v>
      </c>
      <c r="J349" s="118">
        <f t="shared" si="218"/>
        <v>0</v>
      </c>
      <c r="K349" s="104">
        <f t="shared" si="165"/>
        <v>2708</v>
      </c>
      <c r="L349" s="104">
        <f t="shared" si="169"/>
        <v>1354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09"/>
      <c r="C350" s="210" t="s">
        <v>300</v>
      </c>
      <c r="D350" s="211" t="s">
        <v>301</v>
      </c>
      <c r="E350" s="190">
        <v>88</v>
      </c>
      <c r="F350" s="191"/>
      <c r="G350" s="168">
        <f t="shared" ref="G350:G353" si="219">SUM(F350,E350)</f>
        <v>88</v>
      </c>
      <c r="H350" s="175">
        <f t="shared" ref="H350:H353" si="220">ROUND(F350*H$7, )</f>
        <v>0</v>
      </c>
      <c r="I350" s="176">
        <f t="shared" ref="I350:I352" si="221">ROUND(F350*I$7, )</f>
        <v>0</v>
      </c>
      <c r="J350" s="176">
        <f t="shared" ref="J350:J352" si="222">ROUND(F350*J$7, )</f>
        <v>0</v>
      </c>
      <c r="K350" s="104">
        <f t="shared" si="165"/>
        <v>176</v>
      </c>
      <c r="L350" s="104">
        <f t="shared" si="169"/>
        <v>88</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09"/>
      <c r="C351" s="210" t="s">
        <v>302</v>
      </c>
      <c r="D351" s="211" t="s">
        <v>303</v>
      </c>
      <c r="E351" s="190">
        <v>1266</v>
      </c>
      <c r="F351" s="191"/>
      <c r="G351" s="168">
        <f t="shared" si="219"/>
        <v>1266</v>
      </c>
      <c r="H351" s="175">
        <f t="shared" si="220"/>
        <v>0</v>
      </c>
      <c r="I351" s="176">
        <f t="shared" si="221"/>
        <v>0</v>
      </c>
      <c r="J351" s="176">
        <f t="shared" si="222"/>
        <v>0</v>
      </c>
      <c r="K351" s="104">
        <f t="shared" si="165"/>
        <v>2532</v>
      </c>
      <c r="L351" s="104">
        <f t="shared" si="169"/>
        <v>1266</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57" t="s">
        <v>304</v>
      </c>
      <c r="C352" s="747"/>
      <c r="D352" s="174" t="s">
        <v>305</v>
      </c>
      <c r="E352" s="166">
        <v>133</v>
      </c>
      <c r="F352" s="167"/>
      <c r="G352" s="168">
        <f t="shared" si="219"/>
        <v>133</v>
      </c>
      <c r="H352" s="175">
        <f t="shared" si="220"/>
        <v>0</v>
      </c>
      <c r="I352" s="176">
        <f t="shared" si="221"/>
        <v>0</v>
      </c>
      <c r="J352" s="176">
        <f t="shared" si="222"/>
        <v>0</v>
      </c>
      <c r="K352" s="104">
        <f t="shared" si="165"/>
        <v>266</v>
      </c>
      <c r="L352" s="104">
        <f t="shared" si="169"/>
        <v>133</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57" t="s">
        <v>306</v>
      </c>
      <c r="C353" s="747"/>
      <c r="D353" s="165" t="s">
        <v>307</v>
      </c>
      <c r="E353" s="212">
        <v>0</v>
      </c>
      <c r="F353" s="212"/>
      <c r="G353" s="168">
        <f t="shared" si="219"/>
        <v>0</v>
      </c>
      <c r="H353" s="171">
        <f t="shared" si="220"/>
        <v>0</v>
      </c>
      <c r="I353" s="172">
        <f t="shared" ref="I353:J353" si="223">ROUND(H353*I$7, )</f>
        <v>0</v>
      </c>
      <c r="J353" s="172">
        <f t="shared" si="223"/>
        <v>0</v>
      </c>
      <c r="K353" s="104">
        <f t="shared" si="165"/>
        <v>0</v>
      </c>
      <c r="L353" s="104">
        <f t="shared" si="169"/>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58" t="s">
        <v>308</v>
      </c>
      <c r="B354" s="739"/>
      <c r="C354" s="741"/>
      <c r="D354" s="111" t="s">
        <v>309</v>
      </c>
      <c r="E354" s="99">
        <v>0</v>
      </c>
      <c r="F354" s="100">
        <f t="shared" ref="F354:J355" si="224">SUM(F355)</f>
        <v>0</v>
      </c>
      <c r="G354" s="101">
        <f t="shared" si="224"/>
        <v>0</v>
      </c>
      <c r="H354" s="107">
        <f t="shared" si="224"/>
        <v>0</v>
      </c>
      <c r="I354" s="108">
        <f t="shared" si="224"/>
        <v>0</v>
      </c>
      <c r="J354" s="108">
        <f t="shared" si="224"/>
        <v>0</v>
      </c>
      <c r="K354" s="104">
        <f t="shared" si="165"/>
        <v>0</v>
      </c>
      <c r="L354" s="104">
        <f t="shared" si="169"/>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58" t="s">
        <v>53</v>
      </c>
      <c r="B355" s="739"/>
      <c r="C355" s="741"/>
      <c r="D355" s="111" t="s">
        <v>310</v>
      </c>
      <c r="E355" s="99">
        <v>0</v>
      </c>
      <c r="F355" s="100">
        <f t="shared" si="224"/>
        <v>0</v>
      </c>
      <c r="G355" s="101">
        <f t="shared" si="224"/>
        <v>0</v>
      </c>
      <c r="H355" s="107">
        <f t="shared" si="224"/>
        <v>0</v>
      </c>
      <c r="I355" s="108">
        <f t="shared" si="224"/>
        <v>0</v>
      </c>
      <c r="J355" s="108">
        <f t="shared" si="224"/>
        <v>0</v>
      </c>
      <c r="K355" s="104">
        <f t="shared" si="165"/>
        <v>0</v>
      </c>
      <c r="L355" s="104">
        <f t="shared" si="169"/>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57" t="s">
        <v>311</v>
      </c>
      <c r="C356" s="747"/>
      <c r="D356" s="165" t="s">
        <v>312</v>
      </c>
      <c r="E356" s="166">
        <v>0</v>
      </c>
      <c r="F356" s="167"/>
      <c r="G356" s="168">
        <f>SUM(F356,E356)</f>
        <v>0</v>
      </c>
      <c r="H356" s="171">
        <f>ROUND(F356*H$7, )</f>
        <v>0</v>
      </c>
      <c r="I356" s="172">
        <f t="shared" ref="I356:J356" si="225">ROUND(H356*I$7, )</f>
        <v>0</v>
      </c>
      <c r="J356" s="172">
        <f t="shared" si="225"/>
        <v>0</v>
      </c>
      <c r="K356" s="104">
        <f t="shared" si="165"/>
        <v>0</v>
      </c>
      <c r="L356" s="104">
        <f t="shared" si="169"/>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58" t="s">
        <v>313</v>
      </c>
      <c r="B357" s="739"/>
      <c r="C357" s="741"/>
      <c r="D357" s="98" t="s">
        <v>314</v>
      </c>
      <c r="E357" s="99">
        <v>-2070.4000000000005</v>
      </c>
      <c r="F357" s="100">
        <f t="shared" ref="F357:J357" si="226">SUM(F358,F367)</f>
        <v>877.40000000000009</v>
      </c>
      <c r="G357" s="101">
        <f t="shared" si="226"/>
        <v>-1193.0000000000009</v>
      </c>
      <c r="H357" s="107">
        <f t="shared" si="226"/>
        <v>0</v>
      </c>
      <c r="I357" s="108">
        <f t="shared" si="226"/>
        <v>0</v>
      </c>
      <c r="J357" s="108">
        <f t="shared" si="226"/>
        <v>0</v>
      </c>
      <c r="K357" s="104">
        <f t="shared" si="165"/>
        <v>-2386.0000000000014</v>
      </c>
      <c r="L357" s="104">
        <f t="shared" si="169"/>
        <v>-1193.0000000000009</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58" t="s">
        <v>315</v>
      </c>
      <c r="B358" s="739"/>
      <c r="C358" s="741"/>
      <c r="D358" s="98" t="s">
        <v>316</v>
      </c>
      <c r="E358" s="99">
        <v>516</v>
      </c>
      <c r="F358" s="100">
        <f t="shared" ref="F358:J358" si="227">SUM(F359,F365)</f>
        <v>0</v>
      </c>
      <c r="G358" s="101">
        <f t="shared" si="227"/>
        <v>516</v>
      </c>
      <c r="H358" s="107">
        <f t="shared" si="227"/>
        <v>0</v>
      </c>
      <c r="I358" s="108">
        <f t="shared" si="227"/>
        <v>0</v>
      </c>
      <c r="J358" s="108">
        <f t="shared" si="227"/>
        <v>0</v>
      </c>
      <c r="K358" s="104">
        <f t="shared" si="165"/>
        <v>1032</v>
      </c>
      <c r="L358" s="104">
        <f t="shared" si="169"/>
        <v>516</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58" t="s">
        <v>317</v>
      </c>
      <c r="B359" s="739"/>
      <c r="C359" s="741"/>
      <c r="D359" s="98" t="s">
        <v>318</v>
      </c>
      <c r="E359" s="99">
        <v>516</v>
      </c>
      <c r="F359" s="100">
        <f t="shared" ref="F359:J359" si="228">SUM(F360:F362,F364)</f>
        <v>0</v>
      </c>
      <c r="G359" s="101">
        <f t="shared" si="228"/>
        <v>516</v>
      </c>
      <c r="H359" s="107">
        <f t="shared" si="228"/>
        <v>0</v>
      </c>
      <c r="I359" s="108">
        <f t="shared" si="228"/>
        <v>0</v>
      </c>
      <c r="J359" s="108">
        <f t="shared" si="228"/>
        <v>0</v>
      </c>
      <c r="K359" s="104">
        <f t="shared" si="165"/>
        <v>1032</v>
      </c>
      <c r="L359" s="104">
        <f t="shared" si="169"/>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57" t="s">
        <v>319</v>
      </c>
      <c r="C360" s="747"/>
      <c r="D360" s="165" t="s">
        <v>320</v>
      </c>
      <c r="E360" s="166">
        <v>0</v>
      </c>
      <c r="F360" s="167"/>
      <c r="G360" s="168">
        <f t="shared" ref="G360:G361" si="229">SUM(F360,E360)</f>
        <v>0</v>
      </c>
      <c r="H360" s="171">
        <f t="shared" ref="H360:H361" si="230">ROUND(F360*H$7, )</f>
        <v>0</v>
      </c>
      <c r="I360" s="172">
        <f t="shared" ref="I360:J360" si="231">ROUND(H360*I$7, )</f>
        <v>0</v>
      </c>
      <c r="J360" s="172">
        <f t="shared" si="231"/>
        <v>0</v>
      </c>
      <c r="K360" s="104">
        <f t="shared" si="165"/>
        <v>0</v>
      </c>
      <c r="L360" s="104">
        <f t="shared" si="16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57" t="s">
        <v>321</v>
      </c>
      <c r="C361" s="747"/>
      <c r="D361" s="174" t="s">
        <v>322</v>
      </c>
      <c r="E361" s="166">
        <v>516</v>
      </c>
      <c r="F361" s="167"/>
      <c r="G361" s="168">
        <f t="shared" si="229"/>
        <v>516</v>
      </c>
      <c r="H361" s="175">
        <f t="shared" si="230"/>
        <v>0</v>
      </c>
      <c r="I361" s="176">
        <f>ROUND(F361*I$7, )</f>
        <v>0</v>
      </c>
      <c r="J361" s="176">
        <f>ROUND(F361*J$7, )</f>
        <v>0</v>
      </c>
      <c r="K361" s="104">
        <f t="shared" si="165"/>
        <v>1032</v>
      </c>
      <c r="L361" s="104">
        <f t="shared" si="169"/>
        <v>516</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66" t="s">
        <v>323</v>
      </c>
      <c r="C362" s="741"/>
      <c r="D362" s="113" t="s">
        <v>324</v>
      </c>
      <c r="E362" s="114">
        <v>0</v>
      </c>
      <c r="F362" s="115">
        <f t="shared" ref="F362:J362" si="232">SUM(F363)</f>
        <v>0</v>
      </c>
      <c r="G362" s="116">
        <f t="shared" si="232"/>
        <v>0</v>
      </c>
      <c r="H362" s="117">
        <f t="shared" si="232"/>
        <v>0</v>
      </c>
      <c r="I362" s="118">
        <f t="shared" si="232"/>
        <v>0</v>
      </c>
      <c r="J362" s="118">
        <f t="shared" si="232"/>
        <v>0</v>
      </c>
      <c r="K362" s="104">
        <f t="shared" si="165"/>
        <v>0</v>
      </c>
      <c r="L362" s="104">
        <f t="shared" si="169"/>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233">SUM(F363,E363)</f>
        <v>0</v>
      </c>
      <c r="H363" s="192">
        <f t="shared" ref="H363:H364" si="234">ROUND(F363*H$7, )</f>
        <v>0</v>
      </c>
      <c r="I363" s="193">
        <f t="shared" ref="I363:J364" si="235">ROUND(H363*I$7, )</f>
        <v>0</v>
      </c>
      <c r="J363" s="193">
        <f t="shared" si="235"/>
        <v>0</v>
      </c>
      <c r="K363" s="104">
        <f t="shared" si="165"/>
        <v>0</v>
      </c>
      <c r="L363" s="104">
        <f t="shared" si="169"/>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57" t="s">
        <v>327</v>
      </c>
      <c r="C364" s="747"/>
      <c r="D364" s="165" t="s">
        <v>328</v>
      </c>
      <c r="E364" s="166">
        <v>0</v>
      </c>
      <c r="F364" s="167"/>
      <c r="G364" s="168">
        <f t="shared" si="233"/>
        <v>0</v>
      </c>
      <c r="H364" s="171">
        <f t="shared" si="234"/>
        <v>0</v>
      </c>
      <c r="I364" s="172">
        <f t="shared" si="235"/>
        <v>0</v>
      </c>
      <c r="J364" s="172">
        <f t="shared" si="235"/>
        <v>0</v>
      </c>
      <c r="K364" s="104">
        <f t="shared" si="165"/>
        <v>0</v>
      </c>
      <c r="L364" s="104">
        <f t="shared" si="169"/>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58" t="s">
        <v>329</v>
      </c>
      <c r="B365" s="739"/>
      <c r="C365" s="741"/>
      <c r="D365" s="111" t="s">
        <v>330</v>
      </c>
      <c r="E365" s="99">
        <v>0</v>
      </c>
      <c r="F365" s="100">
        <f t="shared" ref="F365:J365" si="236">SUM(F366)</f>
        <v>0</v>
      </c>
      <c r="G365" s="101">
        <f t="shared" si="236"/>
        <v>0</v>
      </c>
      <c r="H365" s="107">
        <f t="shared" si="236"/>
        <v>0</v>
      </c>
      <c r="I365" s="108">
        <f t="shared" si="236"/>
        <v>0</v>
      </c>
      <c r="J365" s="108">
        <f t="shared" si="236"/>
        <v>0</v>
      </c>
      <c r="K365" s="104">
        <f t="shared" si="165"/>
        <v>0</v>
      </c>
      <c r="L365" s="104">
        <f t="shared" si="16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57" t="s">
        <v>331</v>
      </c>
      <c r="C366" s="747"/>
      <c r="D366" s="165" t="s">
        <v>332</v>
      </c>
      <c r="E366" s="166">
        <v>0</v>
      </c>
      <c r="F366" s="167"/>
      <c r="G366" s="168">
        <f>SUM(F366,E366)</f>
        <v>0</v>
      </c>
      <c r="H366" s="171">
        <f>ROUND(F366*H$7, )</f>
        <v>0</v>
      </c>
      <c r="I366" s="172">
        <f t="shared" ref="I366:J366" si="237">ROUND(H366*I$7, )</f>
        <v>0</v>
      </c>
      <c r="J366" s="172">
        <f t="shared" si="237"/>
        <v>0</v>
      </c>
      <c r="K366" s="104">
        <f t="shared" si="165"/>
        <v>0</v>
      </c>
      <c r="L366" s="104">
        <f t="shared" si="169"/>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58" t="s">
        <v>333</v>
      </c>
      <c r="B367" s="739"/>
      <c r="C367" s="741"/>
      <c r="D367" s="98" t="s">
        <v>334</v>
      </c>
      <c r="E367" s="99">
        <v>-2586.4000000000005</v>
      </c>
      <c r="F367" s="100">
        <f t="shared" ref="F367:J367" si="238">SUM(F368,F376,F379,F384,F390)</f>
        <v>877.40000000000009</v>
      </c>
      <c r="G367" s="101">
        <f t="shared" si="238"/>
        <v>-1709.0000000000009</v>
      </c>
      <c r="H367" s="107">
        <f t="shared" si="238"/>
        <v>0</v>
      </c>
      <c r="I367" s="108">
        <f t="shared" si="238"/>
        <v>0</v>
      </c>
      <c r="J367" s="108">
        <f t="shared" si="238"/>
        <v>0</v>
      </c>
      <c r="K367" s="104">
        <f t="shared" si="165"/>
        <v>-3418.0000000000014</v>
      </c>
      <c r="L367" s="104">
        <f t="shared" si="169"/>
        <v>-1709.0000000000009</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58" t="s">
        <v>335</v>
      </c>
      <c r="B368" s="739"/>
      <c r="C368" s="741"/>
      <c r="D368" s="98" t="s">
        <v>336</v>
      </c>
      <c r="E368" s="99">
        <v>1244</v>
      </c>
      <c r="F368" s="100">
        <f t="shared" ref="F368:J368" si="239">SUM(F369:F375)</f>
        <v>0</v>
      </c>
      <c r="G368" s="101">
        <f t="shared" si="239"/>
        <v>1244</v>
      </c>
      <c r="H368" s="107">
        <f t="shared" si="239"/>
        <v>0</v>
      </c>
      <c r="I368" s="108">
        <f t="shared" si="239"/>
        <v>0</v>
      </c>
      <c r="J368" s="108">
        <f t="shared" si="239"/>
        <v>0</v>
      </c>
      <c r="K368" s="104">
        <f t="shared" si="165"/>
        <v>2488</v>
      </c>
      <c r="L368" s="104">
        <f t="shared" si="169"/>
        <v>1244</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57" t="s">
        <v>337</v>
      </c>
      <c r="C369" s="747"/>
      <c r="D369" s="174" t="s">
        <v>338</v>
      </c>
      <c r="E369" s="166">
        <v>1244</v>
      </c>
      <c r="F369" s="167"/>
      <c r="G369" s="168">
        <f t="shared" ref="G369:G375" si="240">SUM(F369,E369)</f>
        <v>1244</v>
      </c>
      <c r="H369" s="175">
        <f t="shared" ref="H369:H375" si="241">ROUND(F369*H$7, )</f>
        <v>0</v>
      </c>
      <c r="I369" s="176">
        <f>ROUND(F369*I$7, )</f>
        <v>0</v>
      </c>
      <c r="J369" s="176">
        <f>ROUND(F369*J$7, )</f>
        <v>0</v>
      </c>
      <c r="K369" s="104">
        <f t="shared" si="165"/>
        <v>2488</v>
      </c>
      <c r="L369" s="104">
        <f t="shared" si="169"/>
        <v>1244</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57" t="s">
        <v>339</v>
      </c>
      <c r="C370" s="747"/>
      <c r="D370" s="165" t="s">
        <v>340</v>
      </c>
      <c r="E370" s="166">
        <v>0</v>
      </c>
      <c r="F370" s="167"/>
      <c r="G370" s="168">
        <f t="shared" si="240"/>
        <v>0</v>
      </c>
      <c r="H370" s="171">
        <f t="shared" si="241"/>
        <v>0</v>
      </c>
      <c r="I370" s="172">
        <f t="shared" ref="I370:J375" si="242">ROUND(H370*I$7, )</f>
        <v>0</v>
      </c>
      <c r="J370" s="172">
        <f t="shared" si="242"/>
        <v>0</v>
      </c>
      <c r="K370" s="104">
        <f t="shared" si="165"/>
        <v>0</v>
      </c>
      <c r="L370" s="104">
        <f t="shared" si="16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57" t="s">
        <v>341</v>
      </c>
      <c r="C371" s="747"/>
      <c r="D371" s="165" t="s">
        <v>342</v>
      </c>
      <c r="E371" s="166">
        <v>0</v>
      </c>
      <c r="F371" s="167"/>
      <c r="G371" s="168">
        <f t="shared" si="240"/>
        <v>0</v>
      </c>
      <c r="H371" s="171">
        <f t="shared" si="241"/>
        <v>0</v>
      </c>
      <c r="I371" s="172">
        <f t="shared" si="242"/>
        <v>0</v>
      </c>
      <c r="J371" s="172">
        <f t="shared" si="242"/>
        <v>0</v>
      </c>
      <c r="K371" s="104">
        <f t="shared" si="165"/>
        <v>0</v>
      </c>
      <c r="L371" s="104">
        <f t="shared" si="16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57" t="s">
        <v>343</v>
      </c>
      <c r="C372" s="747"/>
      <c r="D372" s="165" t="s">
        <v>344</v>
      </c>
      <c r="E372" s="166">
        <v>0</v>
      </c>
      <c r="F372" s="167"/>
      <c r="G372" s="168">
        <f t="shared" si="240"/>
        <v>0</v>
      </c>
      <c r="H372" s="171">
        <f t="shared" si="241"/>
        <v>0</v>
      </c>
      <c r="I372" s="172">
        <f t="shared" si="242"/>
        <v>0</v>
      </c>
      <c r="J372" s="172">
        <f t="shared" si="242"/>
        <v>0</v>
      </c>
      <c r="K372" s="104">
        <f t="shared" si="165"/>
        <v>0</v>
      </c>
      <c r="L372" s="104">
        <f t="shared" si="169"/>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3"/>
      <c r="B373" s="757" t="s">
        <v>345</v>
      </c>
      <c r="C373" s="747"/>
      <c r="D373" s="165" t="s">
        <v>346</v>
      </c>
      <c r="E373" s="166">
        <v>0</v>
      </c>
      <c r="F373" s="167"/>
      <c r="G373" s="168">
        <f t="shared" si="240"/>
        <v>0</v>
      </c>
      <c r="H373" s="171">
        <f t="shared" si="241"/>
        <v>0</v>
      </c>
      <c r="I373" s="172">
        <f t="shared" si="242"/>
        <v>0</v>
      </c>
      <c r="J373" s="172">
        <f t="shared" si="242"/>
        <v>0</v>
      </c>
      <c r="K373" s="104">
        <f t="shared" si="165"/>
        <v>0</v>
      </c>
      <c r="L373" s="104">
        <f t="shared" si="169"/>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3"/>
      <c r="B374" s="757" t="s">
        <v>347</v>
      </c>
      <c r="C374" s="747"/>
      <c r="D374" s="165" t="s">
        <v>348</v>
      </c>
      <c r="E374" s="166">
        <v>0</v>
      </c>
      <c r="F374" s="167"/>
      <c r="G374" s="168">
        <f t="shared" si="240"/>
        <v>0</v>
      </c>
      <c r="H374" s="171">
        <f t="shared" si="241"/>
        <v>0</v>
      </c>
      <c r="I374" s="172">
        <f t="shared" si="242"/>
        <v>0</v>
      </c>
      <c r="J374" s="172">
        <f t="shared" si="242"/>
        <v>0</v>
      </c>
      <c r="K374" s="104">
        <f t="shared" si="165"/>
        <v>0</v>
      </c>
      <c r="L374" s="104">
        <f t="shared" si="169"/>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57" t="s">
        <v>349</v>
      </c>
      <c r="C375" s="747"/>
      <c r="D375" s="165" t="s">
        <v>350</v>
      </c>
      <c r="E375" s="166">
        <v>0</v>
      </c>
      <c r="F375" s="167"/>
      <c r="G375" s="168">
        <f t="shared" si="240"/>
        <v>0</v>
      </c>
      <c r="H375" s="171">
        <f t="shared" si="241"/>
        <v>0</v>
      </c>
      <c r="I375" s="172">
        <f t="shared" si="242"/>
        <v>0</v>
      </c>
      <c r="J375" s="172">
        <f t="shared" si="242"/>
        <v>0</v>
      </c>
      <c r="K375" s="104">
        <f t="shared" si="165"/>
        <v>0</v>
      </c>
      <c r="L375" s="104">
        <f t="shared" si="16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58" t="s">
        <v>351</v>
      </c>
      <c r="B376" s="739"/>
      <c r="C376" s="741"/>
      <c r="D376" s="111" t="s">
        <v>352</v>
      </c>
      <c r="E376" s="99">
        <v>0</v>
      </c>
      <c r="F376" s="100">
        <f t="shared" ref="F376:J376" si="243">SUM(F377:F378)</f>
        <v>0</v>
      </c>
      <c r="G376" s="101">
        <f t="shared" si="243"/>
        <v>0</v>
      </c>
      <c r="H376" s="107">
        <f t="shared" si="243"/>
        <v>0</v>
      </c>
      <c r="I376" s="108">
        <f t="shared" si="243"/>
        <v>0</v>
      </c>
      <c r="J376" s="108">
        <f t="shared" si="243"/>
        <v>0</v>
      </c>
      <c r="K376" s="104">
        <f t="shared" si="165"/>
        <v>0</v>
      </c>
      <c r="L376" s="104">
        <f t="shared" si="16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57" t="s">
        <v>353</v>
      </c>
      <c r="C377" s="747"/>
      <c r="D377" s="165" t="s">
        <v>354</v>
      </c>
      <c r="E377" s="166">
        <v>0</v>
      </c>
      <c r="F377" s="167"/>
      <c r="G377" s="168">
        <f t="shared" ref="G377:G378" si="244">SUM(F377,E377)</f>
        <v>0</v>
      </c>
      <c r="H377" s="171">
        <f t="shared" ref="H377:H378" si="245">ROUND(F377*H$7, )</f>
        <v>0</v>
      </c>
      <c r="I377" s="172">
        <f t="shared" ref="I377:J378" si="246">ROUND(H377*I$7, )</f>
        <v>0</v>
      </c>
      <c r="J377" s="172">
        <f t="shared" si="246"/>
        <v>0</v>
      </c>
      <c r="K377" s="104">
        <f t="shared" si="165"/>
        <v>0</v>
      </c>
      <c r="L377" s="104">
        <f t="shared" si="16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57" t="s">
        <v>355</v>
      </c>
      <c r="C378" s="747"/>
      <c r="D378" s="165" t="s">
        <v>356</v>
      </c>
      <c r="E378" s="166">
        <v>0</v>
      </c>
      <c r="F378" s="167"/>
      <c r="G378" s="168">
        <f t="shared" si="244"/>
        <v>0</v>
      </c>
      <c r="H378" s="171">
        <f t="shared" si="245"/>
        <v>0</v>
      </c>
      <c r="I378" s="172">
        <f t="shared" si="246"/>
        <v>0</v>
      </c>
      <c r="J378" s="172">
        <f t="shared" si="246"/>
        <v>0</v>
      </c>
      <c r="K378" s="104">
        <f t="shared" si="165"/>
        <v>0</v>
      </c>
      <c r="L378" s="104">
        <f t="shared" si="16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58" t="s">
        <v>680</v>
      </c>
      <c r="B379" s="739"/>
      <c r="C379" s="741"/>
      <c r="D379" s="98" t="s">
        <v>358</v>
      </c>
      <c r="E379" s="99">
        <v>42</v>
      </c>
      <c r="F379" s="100">
        <f t="shared" ref="F379:J379" si="247">SUM(F380:F383)</f>
        <v>0</v>
      </c>
      <c r="G379" s="101">
        <f t="shared" si="247"/>
        <v>42</v>
      </c>
      <c r="H379" s="107">
        <f t="shared" si="247"/>
        <v>0</v>
      </c>
      <c r="I379" s="108">
        <f t="shared" si="247"/>
        <v>0</v>
      </c>
      <c r="J379" s="108">
        <f t="shared" si="247"/>
        <v>0</v>
      </c>
      <c r="K379" s="104">
        <f t="shared" si="165"/>
        <v>84</v>
      </c>
      <c r="L379" s="104">
        <f t="shared" si="169"/>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57" t="s">
        <v>359</v>
      </c>
      <c r="C380" s="747"/>
      <c r="D380" s="174" t="s">
        <v>360</v>
      </c>
      <c r="E380" s="166">
        <v>0</v>
      </c>
      <c r="F380" s="167"/>
      <c r="G380" s="168">
        <f t="shared" ref="G380:G383" si="248">SUM(F380,E380)</f>
        <v>0</v>
      </c>
      <c r="H380" s="175">
        <f t="shared" ref="H380:H383" si="249">ROUND(F380*H$7, )</f>
        <v>0</v>
      </c>
      <c r="I380" s="176">
        <f>ROUND(F380*I$7, )</f>
        <v>0</v>
      </c>
      <c r="J380" s="176">
        <f>ROUND(F380*J$7, )</f>
        <v>0</v>
      </c>
      <c r="K380" s="104">
        <f t="shared" si="165"/>
        <v>0</v>
      </c>
      <c r="L380" s="104">
        <f t="shared" si="16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57" t="s">
        <v>361</v>
      </c>
      <c r="C381" s="747"/>
      <c r="D381" s="165" t="s">
        <v>362</v>
      </c>
      <c r="E381" s="166">
        <v>0</v>
      </c>
      <c r="F381" s="167"/>
      <c r="G381" s="168">
        <f t="shared" si="248"/>
        <v>0</v>
      </c>
      <c r="H381" s="171">
        <f t="shared" si="249"/>
        <v>0</v>
      </c>
      <c r="I381" s="172">
        <f t="shared" ref="I381:J383" si="250">ROUND(H381*I$7, )</f>
        <v>0</v>
      </c>
      <c r="J381" s="172">
        <f t="shared" si="250"/>
        <v>0</v>
      </c>
      <c r="K381" s="104">
        <f t="shared" si="165"/>
        <v>0</v>
      </c>
      <c r="L381" s="104">
        <f t="shared" si="16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57" t="s">
        <v>363</v>
      </c>
      <c r="C382" s="747"/>
      <c r="D382" s="165" t="s">
        <v>364</v>
      </c>
      <c r="E382" s="166">
        <v>0</v>
      </c>
      <c r="F382" s="167"/>
      <c r="G382" s="168">
        <f t="shared" si="248"/>
        <v>0</v>
      </c>
      <c r="H382" s="171">
        <f t="shared" si="249"/>
        <v>0</v>
      </c>
      <c r="I382" s="172">
        <f t="shared" si="250"/>
        <v>0</v>
      </c>
      <c r="J382" s="172">
        <f t="shared" si="250"/>
        <v>0</v>
      </c>
      <c r="K382" s="104">
        <f t="shared" si="165"/>
        <v>0</v>
      </c>
      <c r="L382" s="104">
        <f t="shared" si="16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57" t="s">
        <v>365</v>
      </c>
      <c r="C383" s="747"/>
      <c r="D383" s="165" t="s">
        <v>366</v>
      </c>
      <c r="E383" s="166">
        <v>42</v>
      </c>
      <c r="F383" s="167"/>
      <c r="G383" s="168">
        <f t="shared" si="248"/>
        <v>42</v>
      </c>
      <c r="H383" s="171">
        <f t="shared" si="249"/>
        <v>0</v>
      </c>
      <c r="I383" s="172">
        <f t="shared" si="250"/>
        <v>0</v>
      </c>
      <c r="J383" s="172">
        <f t="shared" si="250"/>
        <v>0</v>
      </c>
      <c r="K383" s="104">
        <f t="shared" si="165"/>
        <v>84</v>
      </c>
      <c r="L383" s="104">
        <f t="shared" si="169"/>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58" t="s">
        <v>681</v>
      </c>
      <c r="B384" s="739"/>
      <c r="C384" s="741"/>
      <c r="D384" s="98" t="s">
        <v>368</v>
      </c>
      <c r="E384" s="99">
        <v>101</v>
      </c>
      <c r="F384" s="100">
        <f t="shared" ref="F384:J384" si="251">SUM(F385:F389)</f>
        <v>0</v>
      </c>
      <c r="G384" s="101">
        <f t="shared" si="251"/>
        <v>101</v>
      </c>
      <c r="H384" s="107">
        <f t="shared" si="251"/>
        <v>0</v>
      </c>
      <c r="I384" s="108">
        <f t="shared" si="251"/>
        <v>0</v>
      </c>
      <c r="J384" s="108">
        <f t="shared" si="251"/>
        <v>0</v>
      </c>
      <c r="K384" s="104">
        <f t="shared" si="165"/>
        <v>202</v>
      </c>
      <c r="L384" s="104">
        <f t="shared" si="169"/>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57" t="s">
        <v>369</v>
      </c>
      <c r="C385" s="747"/>
      <c r="D385" s="165" t="s">
        <v>370</v>
      </c>
      <c r="E385" s="166">
        <v>0</v>
      </c>
      <c r="F385" s="167"/>
      <c r="G385" s="168">
        <f t="shared" ref="G385:G389" si="252">SUM(F385,E385)</f>
        <v>0</v>
      </c>
      <c r="H385" s="171">
        <f t="shared" ref="H385:H389" si="253">ROUND(F385*H$7, )</f>
        <v>0</v>
      </c>
      <c r="I385" s="172">
        <f t="shared" ref="I385:J388" si="254">ROUND(H385*I$7, )</f>
        <v>0</v>
      </c>
      <c r="J385" s="172">
        <f t="shared" si="254"/>
        <v>0</v>
      </c>
      <c r="K385" s="104">
        <f t="shared" si="165"/>
        <v>0</v>
      </c>
      <c r="L385" s="104">
        <f t="shared" si="16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57" t="s">
        <v>371</v>
      </c>
      <c r="C386" s="747"/>
      <c r="D386" s="165" t="s">
        <v>372</v>
      </c>
      <c r="E386" s="212">
        <v>0</v>
      </c>
      <c r="F386" s="212"/>
      <c r="G386" s="214">
        <f t="shared" si="252"/>
        <v>0</v>
      </c>
      <c r="H386" s="215">
        <f t="shared" si="253"/>
        <v>0</v>
      </c>
      <c r="I386" s="216">
        <f t="shared" si="254"/>
        <v>0</v>
      </c>
      <c r="J386" s="216">
        <f t="shared" si="254"/>
        <v>0</v>
      </c>
      <c r="K386" s="104">
        <f t="shared" si="165"/>
        <v>0</v>
      </c>
      <c r="L386" s="104">
        <f t="shared" si="16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57" t="s">
        <v>373</v>
      </c>
      <c r="C387" s="747"/>
      <c r="D387" s="165" t="s">
        <v>374</v>
      </c>
      <c r="E387" s="166">
        <v>0</v>
      </c>
      <c r="F387" s="167"/>
      <c r="G387" s="168">
        <f t="shared" si="252"/>
        <v>0</v>
      </c>
      <c r="H387" s="171">
        <f t="shared" si="253"/>
        <v>0</v>
      </c>
      <c r="I387" s="172">
        <f t="shared" si="254"/>
        <v>0</v>
      </c>
      <c r="J387" s="172">
        <f t="shared" si="254"/>
        <v>0</v>
      </c>
      <c r="K387" s="104">
        <f t="shared" si="165"/>
        <v>0</v>
      </c>
      <c r="L387" s="104">
        <f t="shared" si="16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57" t="s">
        <v>377</v>
      </c>
      <c r="C388" s="747"/>
      <c r="D388" s="174" t="s">
        <v>378</v>
      </c>
      <c r="E388" s="212">
        <v>0</v>
      </c>
      <c r="F388" s="212"/>
      <c r="G388" s="168">
        <f t="shared" si="252"/>
        <v>0</v>
      </c>
      <c r="H388" s="171">
        <f t="shared" si="253"/>
        <v>0</v>
      </c>
      <c r="I388" s="172">
        <f t="shared" si="254"/>
        <v>0</v>
      </c>
      <c r="J388" s="172">
        <f t="shared" si="254"/>
        <v>0</v>
      </c>
      <c r="K388" s="104">
        <f t="shared" si="165"/>
        <v>0</v>
      </c>
      <c r="L388" s="104">
        <f t="shared" si="169"/>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57" t="s">
        <v>381</v>
      </c>
      <c r="C389" s="747"/>
      <c r="D389" s="174" t="s">
        <v>382</v>
      </c>
      <c r="E389" s="166">
        <v>101</v>
      </c>
      <c r="F389" s="167"/>
      <c r="G389" s="168">
        <f t="shared" si="252"/>
        <v>101</v>
      </c>
      <c r="H389" s="175">
        <f t="shared" si="253"/>
        <v>0</v>
      </c>
      <c r="I389" s="176">
        <f>ROUND(F389*I$7, )</f>
        <v>0</v>
      </c>
      <c r="J389" s="176">
        <f>ROUND(F389*J$7, )</f>
        <v>0</v>
      </c>
      <c r="K389" s="104">
        <f t="shared" si="165"/>
        <v>202</v>
      </c>
      <c r="L389" s="104">
        <f t="shared" si="169"/>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58" t="s">
        <v>682</v>
      </c>
      <c r="B390" s="739"/>
      <c r="C390" s="741"/>
      <c r="D390" s="98" t="s">
        <v>384</v>
      </c>
      <c r="E390" s="99">
        <v>-3973.4000000000005</v>
      </c>
      <c r="F390" s="100">
        <f t="shared" ref="F390:J390" si="255">SUM(F391:F393)</f>
        <v>877.40000000000009</v>
      </c>
      <c r="G390" s="101">
        <f t="shared" si="255"/>
        <v>-3096.0000000000009</v>
      </c>
      <c r="H390" s="107">
        <f t="shared" si="255"/>
        <v>0</v>
      </c>
      <c r="I390" s="108">
        <f t="shared" si="255"/>
        <v>0</v>
      </c>
      <c r="J390" s="108">
        <f t="shared" si="255"/>
        <v>0</v>
      </c>
      <c r="K390" s="104">
        <f t="shared" si="165"/>
        <v>-6192.0000000000018</v>
      </c>
      <c r="L390" s="104">
        <f t="shared" si="169"/>
        <v>-3096.0000000000009</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86"/>
      <c r="B391" s="757" t="s">
        <v>385</v>
      </c>
      <c r="C391" s="747"/>
      <c r="D391" s="174" t="s">
        <v>386</v>
      </c>
      <c r="E391" s="166">
        <v>0</v>
      </c>
      <c r="F391" s="167"/>
      <c r="G391" s="168">
        <f>SUM(F391,E391)</f>
        <v>0</v>
      </c>
      <c r="H391" s="175">
        <f>ROUND(F391*H$7, )</f>
        <v>0</v>
      </c>
      <c r="I391" s="176">
        <f>ROUND(F391*I$7, )</f>
        <v>0</v>
      </c>
      <c r="J391" s="176">
        <f>ROUND(F391*J$7, )</f>
        <v>0</v>
      </c>
      <c r="K391" s="104">
        <f t="shared" si="165"/>
        <v>0</v>
      </c>
      <c r="L391" s="104">
        <f t="shared" si="16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7"/>
      <c r="B392" s="759" t="s">
        <v>387</v>
      </c>
      <c r="C392" s="747"/>
      <c r="D392" s="218" t="s">
        <v>388</v>
      </c>
      <c r="E392" s="219">
        <v>-5094.1000000000004</v>
      </c>
      <c r="F392" s="219">
        <v>877.40000000000009</v>
      </c>
      <c r="G392" s="168">
        <f>SUM(E392:F392)</f>
        <v>-4216.7000000000007</v>
      </c>
      <c r="H392" s="220"/>
      <c r="I392" s="221"/>
      <c r="J392" s="221"/>
      <c r="K392" s="222">
        <f t="shared" si="165"/>
        <v>-8433.4000000000015</v>
      </c>
      <c r="L392" s="222">
        <f t="shared" si="169"/>
        <v>-4216.7000000000007</v>
      </c>
      <c r="M392" s="223"/>
      <c r="N392" s="223"/>
      <c r="O392" s="223"/>
      <c r="P392" s="223"/>
      <c r="Q392" s="223"/>
      <c r="R392" s="223"/>
      <c r="S392" s="223"/>
      <c r="T392" s="223"/>
      <c r="U392" s="223"/>
      <c r="V392" s="223"/>
      <c r="W392" s="223"/>
      <c r="X392" s="223"/>
      <c r="Y392" s="223"/>
      <c r="Z392" s="223"/>
      <c r="AA392" s="223"/>
      <c r="AB392" s="223"/>
      <c r="AC392" s="223"/>
      <c r="AD392" s="223"/>
      <c r="AE392" s="223"/>
      <c r="AF392" s="223"/>
      <c r="AG392" s="223"/>
      <c r="AH392" s="223"/>
      <c r="AI392" s="223"/>
      <c r="AJ392" s="223"/>
    </row>
    <row r="393" spans="1:36" ht="12.75" customHeight="1" x14ac:dyDescent="0.2">
      <c r="A393" s="186"/>
      <c r="B393" s="757" t="s">
        <v>391</v>
      </c>
      <c r="C393" s="747"/>
      <c r="D393" s="174" t="s">
        <v>392</v>
      </c>
      <c r="E393" s="166">
        <v>1120.7</v>
      </c>
      <c r="F393" s="167"/>
      <c r="G393" s="168">
        <f>SUM(F393,E393)</f>
        <v>1120.7</v>
      </c>
      <c r="H393" s="175">
        <f>ROUND(F393*H$7, )</f>
        <v>0</v>
      </c>
      <c r="I393" s="176">
        <f>ROUND(F393*I$7, )</f>
        <v>0</v>
      </c>
      <c r="J393" s="176">
        <f>ROUND(F393*J$7, )</f>
        <v>0</v>
      </c>
      <c r="K393" s="104">
        <f t="shared" si="165"/>
        <v>2241.4</v>
      </c>
      <c r="L393" s="104">
        <f t="shared" si="169"/>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58" t="s">
        <v>407</v>
      </c>
      <c r="B394" s="739"/>
      <c r="C394" s="741"/>
      <c r="D394" s="111" t="s">
        <v>408</v>
      </c>
      <c r="E394" s="99">
        <v>0</v>
      </c>
      <c r="F394" s="100">
        <f t="shared" ref="F394:J394" si="256">SUM(F395)</f>
        <v>0</v>
      </c>
      <c r="G394" s="101">
        <f t="shared" si="256"/>
        <v>0</v>
      </c>
      <c r="H394" s="107">
        <f t="shared" si="256"/>
        <v>0</v>
      </c>
      <c r="I394" s="108">
        <f t="shared" si="256"/>
        <v>0</v>
      </c>
      <c r="J394" s="108">
        <f t="shared" si="256"/>
        <v>0</v>
      </c>
      <c r="K394" s="104">
        <f t="shared" si="165"/>
        <v>0</v>
      </c>
      <c r="L394" s="104">
        <f t="shared" si="169"/>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58" t="s">
        <v>409</v>
      </c>
      <c r="B395" s="739"/>
      <c r="C395" s="741"/>
      <c r="D395" s="111" t="s">
        <v>410</v>
      </c>
      <c r="E395" s="99">
        <v>0</v>
      </c>
      <c r="F395" s="100">
        <f t="shared" ref="F395:J395" si="257">SUM(F396:F400)</f>
        <v>0</v>
      </c>
      <c r="G395" s="101">
        <f t="shared" si="257"/>
        <v>0</v>
      </c>
      <c r="H395" s="107">
        <f t="shared" si="257"/>
        <v>0</v>
      </c>
      <c r="I395" s="108">
        <f t="shared" si="257"/>
        <v>0</v>
      </c>
      <c r="J395" s="108">
        <f t="shared" si="257"/>
        <v>0</v>
      </c>
      <c r="K395" s="104">
        <f t="shared" si="165"/>
        <v>0</v>
      </c>
      <c r="L395" s="104">
        <f t="shared" si="169"/>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57" t="s">
        <v>411</v>
      </c>
      <c r="C396" s="747"/>
      <c r="D396" s="165" t="s">
        <v>412</v>
      </c>
      <c r="E396" s="166">
        <v>0</v>
      </c>
      <c r="F396" s="167"/>
      <c r="G396" s="224">
        <f t="shared" ref="G396:G400" si="258">SUM(F396,E396)</f>
        <v>0</v>
      </c>
      <c r="H396" s="171">
        <f t="shared" ref="H396:H400" si="259">ROUND(F396*H$7, )</f>
        <v>0</v>
      </c>
      <c r="I396" s="172">
        <f t="shared" ref="I396:J400" si="260">ROUND(H396*I$7, )</f>
        <v>0</v>
      </c>
      <c r="J396" s="172">
        <f t="shared" si="260"/>
        <v>0</v>
      </c>
      <c r="K396" s="104">
        <f t="shared" si="165"/>
        <v>0</v>
      </c>
      <c r="L396" s="104">
        <f t="shared" si="16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57" t="s">
        <v>413</v>
      </c>
      <c r="C397" s="747"/>
      <c r="D397" s="165" t="s">
        <v>414</v>
      </c>
      <c r="E397" s="166">
        <v>0</v>
      </c>
      <c r="F397" s="167"/>
      <c r="G397" s="224">
        <f t="shared" si="258"/>
        <v>0</v>
      </c>
      <c r="H397" s="171">
        <f t="shared" si="259"/>
        <v>0</v>
      </c>
      <c r="I397" s="172">
        <f t="shared" si="260"/>
        <v>0</v>
      </c>
      <c r="J397" s="172">
        <f t="shared" si="260"/>
        <v>0</v>
      </c>
      <c r="K397" s="104">
        <f t="shared" si="165"/>
        <v>0</v>
      </c>
      <c r="L397" s="104">
        <f t="shared" si="169"/>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57" t="s">
        <v>683</v>
      </c>
      <c r="C398" s="747"/>
      <c r="D398" s="165" t="s">
        <v>416</v>
      </c>
      <c r="E398" s="166">
        <v>0</v>
      </c>
      <c r="F398" s="167"/>
      <c r="G398" s="224">
        <f t="shared" si="258"/>
        <v>0</v>
      </c>
      <c r="H398" s="171">
        <f t="shared" si="259"/>
        <v>0</v>
      </c>
      <c r="I398" s="172">
        <f t="shared" si="260"/>
        <v>0</v>
      </c>
      <c r="J398" s="172">
        <f t="shared" si="260"/>
        <v>0</v>
      </c>
      <c r="K398" s="104">
        <f t="shared" si="165"/>
        <v>0</v>
      </c>
      <c r="L398" s="104">
        <f t="shared" si="16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57" t="s">
        <v>684</v>
      </c>
      <c r="C399" s="747"/>
      <c r="D399" s="165" t="s">
        <v>418</v>
      </c>
      <c r="E399" s="166">
        <v>0</v>
      </c>
      <c r="F399" s="167"/>
      <c r="G399" s="224">
        <f t="shared" si="258"/>
        <v>0</v>
      </c>
      <c r="H399" s="171">
        <f t="shared" si="259"/>
        <v>0</v>
      </c>
      <c r="I399" s="172">
        <f t="shared" si="260"/>
        <v>0</v>
      </c>
      <c r="J399" s="172">
        <f t="shared" si="260"/>
        <v>0</v>
      </c>
      <c r="K399" s="104">
        <f t="shared" si="165"/>
        <v>0</v>
      </c>
      <c r="L399" s="104">
        <f t="shared" si="16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57" t="s">
        <v>425</v>
      </c>
      <c r="C400" s="747"/>
      <c r="D400" s="165" t="s">
        <v>426</v>
      </c>
      <c r="E400" s="166">
        <v>0</v>
      </c>
      <c r="F400" s="167"/>
      <c r="G400" s="224">
        <f t="shared" si="258"/>
        <v>0</v>
      </c>
      <c r="H400" s="171">
        <f t="shared" si="259"/>
        <v>0</v>
      </c>
      <c r="I400" s="172">
        <f t="shared" si="260"/>
        <v>0</v>
      </c>
      <c r="J400" s="172">
        <f t="shared" si="260"/>
        <v>0</v>
      </c>
      <c r="K400" s="104">
        <f t="shared" si="165"/>
        <v>0</v>
      </c>
      <c r="L400" s="104">
        <f t="shared" si="16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58" t="s">
        <v>685</v>
      </c>
      <c r="B401" s="739"/>
      <c r="C401" s="741"/>
      <c r="D401" s="98" t="s">
        <v>428</v>
      </c>
      <c r="E401" s="99">
        <v>1886</v>
      </c>
      <c r="F401" s="100">
        <f t="shared" ref="F401:J401" si="261">SUM(F402)</f>
        <v>0</v>
      </c>
      <c r="G401" s="101">
        <f t="shared" si="261"/>
        <v>1886</v>
      </c>
      <c r="H401" s="107">
        <f t="shared" si="261"/>
        <v>0</v>
      </c>
      <c r="I401" s="108">
        <f t="shared" si="261"/>
        <v>0</v>
      </c>
      <c r="J401" s="108">
        <f t="shared" si="261"/>
        <v>0</v>
      </c>
      <c r="K401" s="104">
        <f t="shared" si="165"/>
        <v>3772</v>
      </c>
      <c r="L401" s="104">
        <f t="shared" si="169"/>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58" t="s">
        <v>686</v>
      </c>
      <c r="B402" s="739"/>
      <c r="C402" s="741"/>
      <c r="D402" s="98" t="s">
        <v>430</v>
      </c>
      <c r="E402" s="99">
        <v>1886</v>
      </c>
      <c r="F402" s="100">
        <f t="shared" ref="F402:J402" si="262">SUM(F403,F424)</f>
        <v>0</v>
      </c>
      <c r="G402" s="101">
        <f t="shared" si="262"/>
        <v>1886</v>
      </c>
      <c r="H402" s="107">
        <f t="shared" si="262"/>
        <v>0</v>
      </c>
      <c r="I402" s="108">
        <f t="shared" si="262"/>
        <v>0</v>
      </c>
      <c r="J402" s="108">
        <f t="shared" si="262"/>
        <v>0</v>
      </c>
      <c r="K402" s="104">
        <f t="shared" si="165"/>
        <v>3772</v>
      </c>
      <c r="L402" s="104">
        <f t="shared" si="169"/>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58" t="s">
        <v>431</v>
      </c>
      <c r="B403" s="739"/>
      <c r="C403" s="741"/>
      <c r="D403" s="98" t="s">
        <v>432</v>
      </c>
      <c r="E403" s="99">
        <v>1886</v>
      </c>
      <c r="F403" s="100">
        <f t="shared" ref="F403:J403" si="263">SUM(F404)</f>
        <v>0</v>
      </c>
      <c r="G403" s="101">
        <f t="shared" si="263"/>
        <v>1886</v>
      </c>
      <c r="H403" s="107">
        <f t="shared" si="263"/>
        <v>0</v>
      </c>
      <c r="I403" s="108">
        <f t="shared" si="263"/>
        <v>0</v>
      </c>
      <c r="J403" s="108">
        <f t="shared" si="263"/>
        <v>0</v>
      </c>
      <c r="K403" s="104">
        <f t="shared" si="165"/>
        <v>3772</v>
      </c>
      <c r="L403" s="104">
        <f t="shared" si="169"/>
        <v>1886</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58" t="s">
        <v>687</v>
      </c>
      <c r="B404" s="739"/>
      <c r="C404" s="741"/>
      <c r="D404" s="98" t="s">
        <v>488</v>
      </c>
      <c r="E404" s="99">
        <v>1886</v>
      </c>
      <c r="F404" s="100">
        <f t="shared" ref="F404:G404" si="264">SUM(F405:F419,F421,F423)</f>
        <v>0</v>
      </c>
      <c r="G404" s="101">
        <f t="shared" si="264"/>
        <v>1886</v>
      </c>
      <c r="H404" s="107">
        <f t="shared" ref="H404:J404" si="265">SUM(H405:H421)</f>
        <v>0</v>
      </c>
      <c r="I404" s="108">
        <f t="shared" si="265"/>
        <v>0</v>
      </c>
      <c r="J404" s="108">
        <f t="shared" si="265"/>
        <v>0</v>
      </c>
      <c r="K404" s="104">
        <f t="shared" si="165"/>
        <v>3772</v>
      </c>
      <c r="L404" s="104">
        <f t="shared" si="169"/>
        <v>1886</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customHeight="1" x14ac:dyDescent="0.2">
      <c r="A405" s="163"/>
      <c r="B405" s="757" t="s">
        <v>489</v>
      </c>
      <c r="C405" s="747"/>
      <c r="D405" s="174" t="s">
        <v>490</v>
      </c>
      <c r="E405" s="212">
        <v>1108</v>
      </c>
      <c r="F405" s="212"/>
      <c r="G405" s="224">
        <f t="shared" ref="G405:G423" si="266">SUM(E405:F405)</f>
        <v>1108</v>
      </c>
      <c r="H405" s="171">
        <f t="shared" ref="H405:H416" si="267">ROUND(F405*H$7, )</f>
        <v>0</v>
      </c>
      <c r="I405" s="172">
        <f t="shared" ref="I405:J415" si="268">ROUND(H405*I$7, )</f>
        <v>0</v>
      </c>
      <c r="J405" s="172">
        <f t="shared" si="268"/>
        <v>0</v>
      </c>
      <c r="K405" s="104">
        <f t="shared" si="165"/>
        <v>2216</v>
      </c>
      <c r="L405" s="104">
        <f t="shared" si="169"/>
        <v>1108</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57" t="s">
        <v>491</v>
      </c>
      <c r="C406" s="747"/>
      <c r="D406" s="165" t="s">
        <v>492</v>
      </c>
      <c r="E406" s="166">
        <v>0</v>
      </c>
      <c r="F406" s="167"/>
      <c r="G406" s="224">
        <f t="shared" si="266"/>
        <v>0</v>
      </c>
      <c r="H406" s="171">
        <f t="shared" si="267"/>
        <v>0</v>
      </c>
      <c r="I406" s="172">
        <f t="shared" si="268"/>
        <v>0</v>
      </c>
      <c r="J406" s="172">
        <f t="shared" si="268"/>
        <v>0</v>
      </c>
      <c r="K406" s="104">
        <f t="shared" si="165"/>
        <v>0</v>
      </c>
      <c r="L406" s="104">
        <f t="shared" si="169"/>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57" t="s">
        <v>493</v>
      </c>
      <c r="C407" s="747"/>
      <c r="D407" s="165" t="s">
        <v>494</v>
      </c>
      <c r="E407" s="166">
        <v>0</v>
      </c>
      <c r="F407" s="167"/>
      <c r="G407" s="224">
        <f t="shared" si="266"/>
        <v>0</v>
      </c>
      <c r="H407" s="171">
        <f t="shared" si="267"/>
        <v>0</v>
      </c>
      <c r="I407" s="172">
        <f t="shared" si="268"/>
        <v>0</v>
      </c>
      <c r="J407" s="172">
        <f t="shared" si="268"/>
        <v>0</v>
      </c>
      <c r="K407" s="104">
        <f t="shared" si="165"/>
        <v>0</v>
      </c>
      <c r="L407" s="104">
        <f t="shared" si="169"/>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57" t="s">
        <v>495</v>
      </c>
      <c r="C408" s="747"/>
      <c r="D408" s="165" t="s">
        <v>496</v>
      </c>
      <c r="E408" s="166">
        <v>0</v>
      </c>
      <c r="F408" s="167"/>
      <c r="G408" s="224">
        <f t="shared" si="266"/>
        <v>0</v>
      </c>
      <c r="H408" s="171">
        <f t="shared" si="267"/>
        <v>0</v>
      </c>
      <c r="I408" s="172">
        <f t="shared" si="268"/>
        <v>0</v>
      </c>
      <c r="J408" s="172">
        <f t="shared" si="268"/>
        <v>0</v>
      </c>
      <c r="K408" s="104">
        <f t="shared" si="165"/>
        <v>0</v>
      </c>
      <c r="L408" s="104">
        <f t="shared" si="169"/>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57" t="s">
        <v>497</v>
      </c>
      <c r="C409" s="747"/>
      <c r="D409" s="165" t="s">
        <v>498</v>
      </c>
      <c r="E409" s="166">
        <v>0</v>
      </c>
      <c r="F409" s="167"/>
      <c r="G409" s="224">
        <f t="shared" si="266"/>
        <v>0</v>
      </c>
      <c r="H409" s="171">
        <f t="shared" si="267"/>
        <v>0</v>
      </c>
      <c r="I409" s="172">
        <f t="shared" si="268"/>
        <v>0</v>
      </c>
      <c r="J409" s="172">
        <f t="shared" si="268"/>
        <v>0</v>
      </c>
      <c r="K409" s="104">
        <f t="shared" si="165"/>
        <v>0</v>
      </c>
      <c r="L409" s="104">
        <f t="shared" si="169"/>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57" t="s">
        <v>499</v>
      </c>
      <c r="C410" s="747"/>
      <c r="D410" s="165" t="s">
        <v>500</v>
      </c>
      <c r="E410" s="166">
        <v>0</v>
      </c>
      <c r="F410" s="167"/>
      <c r="G410" s="224">
        <f t="shared" si="266"/>
        <v>0</v>
      </c>
      <c r="H410" s="171">
        <f t="shared" si="267"/>
        <v>0</v>
      </c>
      <c r="I410" s="172">
        <f t="shared" si="268"/>
        <v>0</v>
      </c>
      <c r="J410" s="172">
        <f t="shared" si="268"/>
        <v>0</v>
      </c>
      <c r="K410" s="104">
        <f t="shared" si="165"/>
        <v>0</v>
      </c>
      <c r="L410" s="104">
        <f t="shared" si="169"/>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57" t="s">
        <v>501</v>
      </c>
      <c r="C411" s="747"/>
      <c r="D411" s="165" t="s">
        <v>502</v>
      </c>
      <c r="E411" s="166">
        <v>0</v>
      </c>
      <c r="F411" s="167"/>
      <c r="G411" s="224">
        <f t="shared" si="266"/>
        <v>0</v>
      </c>
      <c r="H411" s="171">
        <f t="shared" si="267"/>
        <v>0</v>
      </c>
      <c r="I411" s="172">
        <f t="shared" si="268"/>
        <v>0</v>
      </c>
      <c r="J411" s="172">
        <f t="shared" si="268"/>
        <v>0</v>
      </c>
      <c r="K411" s="104">
        <f t="shared" si="165"/>
        <v>0</v>
      </c>
      <c r="L411" s="104">
        <f t="shared" si="16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57" t="s">
        <v>503</v>
      </c>
      <c r="C412" s="747"/>
      <c r="D412" s="165" t="s">
        <v>504</v>
      </c>
      <c r="E412" s="166">
        <v>0</v>
      </c>
      <c r="F412" s="167"/>
      <c r="G412" s="224">
        <f t="shared" si="266"/>
        <v>0</v>
      </c>
      <c r="H412" s="171">
        <f t="shared" si="267"/>
        <v>0</v>
      </c>
      <c r="I412" s="172">
        <f t="shared" si="268"/>
        <v>0</v>
      </c>
      <c r="J412" s="172">
        <f t="shared" si="268"/>
        <v>0</v>
      </c>
      <c r="K412" s="104">
        <f t="shared" si="165"/>
        <v>0</v>
      </c>
      <c r="L412" s="104">
        <f t="shared" si="16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57" t="s">
        <v>505</v>
      </c>
      <c r="C413" s="747"/>
      <c r="D413" s="165" t="s">
        <v>506</v>
      </c>
      <c r="E413" s="166">
        <v>0</v>
      </c>
      <c r="F413" s="167"/>
      <c r="G413" s="224">
        <f t="shared" si="266"/>
        <v>0</v>
      </c>
      <c r="H413" s="171">
        <f t="shared" si="267"/>
        <v>0</v>
      </c>
      <c r="I413" s="172">
        <f t="shared" si="268"/>
        <v>0</v>
      </c>
      <c r="J413" s="172">
        <f t="shared" si="268"/>
        <v>0</v>
      </c>
      <c r="K413" s="104">
        <f t="shared" si="165"/>
        <v>0</v>
      </c>
      <c r="L413" s="104">
        <f t="shared" si="16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57" t="s">
        <v>507</v>
      </c>
      <c r="C414" s="747"/>
      <c r="D414" s="165" t="s">
        <v>508</v>
      </c>
      <c r="E414" s="166">
        <v>0</v>
      </c>
      <c r="F414" s="167"/>
      <c r="G414" s="224">
        <f t="shared" si="266"/>
        <v>0</v>
      </c>
      <c r="H414" s="171">
        <f t="shared" si="267"/>
        <v>0</v>
      </c>
      <c r="I414" s="172">
        <f t="shared" si="268"/>
        <v>0</v>
      </c>
      <c r="J414" s="172">
        <f t="shared" si="268"/>
        <v>0</v>
      </c>
      <c r="K414" s="104">
        <f t="shared" si="165"/>
        <v>0</v>
      </c>
      <c r="L414" s="104">
        <f t="shared" si="16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57" t="s">
        <v>509</v>
      </c>
      <c r="C415" s="747"/>
      <c r="D415" s="165" t="s">
        <v>510</v>
      </c>
      <c r="E415" s="166">
        <v>778</v>
      </c>
      <c r="F415" s="167"/>
      <c r="G415" s="224">
        <f t="shared" si="266"/>
        <v>778</v>
      </c>
      <c r="H415" s="171">
        <f t="shared" si="267"/>
        <v>0</v>
      </c>
      <c r="I415" s="172">
        <f t="shared" si="268"/>
        <v>0</v>
      </c>
      <c r="J415" s="172">
        <f t="shared" si="268"/>
        <v>0</v>
      </c>
      <c r="K415" s="104">
        <f t="shared" si="165"/>
        <v>1556</v>
      </c>
      <c r="L415" s="104">
        <f t="shared" si="169"/>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57" t="s">
        <v>511</v>
      </c>
      <c r="C416" s="747"/>
      <c r="D416" s="165" t="s">
        <v>512</v>
      </c>
      <c r="E416" s="166">
        <v>0</v>
      </c>
      <c r="F416" s="167"/>
      <c r="G416" s="224">
        <f t="shared" si="266"/>
        <v>0</v>
      </c>
      <c r="H416" s="175">
        <f t="shared" si="267"/>
        <v>0</v>
      </c>
      <c r="I416" s="176">
        <f>ROUND(F416*I$7, )</f>
        <v>0</v>
      </c>
      <c r="J416" s="176">
        <f>ROUND(F416*J$7, )</f>
        <v>0</v>
      </c>
      <c r="K416" s="104">
        <f t="shared" si="165"/>
        <v>0</v>
      </c>
      <c r="L416" s="104">
        <f t="shared" si="16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57" t="s">
        <v>513</v>
      </c>
      <c r="C417" s="747"/>
      <c r="D417" s="165" t="s">
        <v>514</v>
      </c>
      <c r="E417" s="166">
        <v>0</v>
      </c>
      <c r="F417" s="167"/>
      <c r="G417" s="224">
        <f t="shared" si="266"/>
        <v>0</v>
      </c>
      <c r="H417" s="175"/>
      <c r="I417" s="176"/>
      <c r="J417" s="176"/>
      <c r="K417" s="104">
        <f t="shared" si="165"/>
        <v>0</v>
      </c>
      <c r="L417" s="104">
        <f t="shared" si="16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57" t="s">
        <v>515</v>
      </c>
      <c r="C418" s="747"/>
      <c r="D418" s="165" t="s">
        <v>516</v>
      </c>
      <c r="E418" s="166">
        <v>0</v>
      </c>
      <c r="F418" s="167"/>
      <c r="G418" s="224">
        <f t="shared" si="266"/>
        <v>0</v>
      </c>
      <c r="H418" s="171">
        <f>ROUND(F418*H$7, )</f>
        <v>0</v>
      </c>
      <c r="I418" s="172">
        <f t="shared" ref="I418:J418" si="269">ROUND(H418*I$7, )</f>
        <v>0</v>
      </c>
      <c r="J418" s="172">
        <f t="shared" si="269"/>
        <v>0</v>
      </c>
      <c r="K418" s="104">
        <f t="shared" si="165"/>
        <v>0</v>
      </c>
      <c r="L418" s="104">
        <f t="shared" si="16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57" t="s">
        <v>688</v>
      </c>
      <c r="C419" s="747"/>
      <c r="D419" s="165" t="s">
        <v>520</v>
      </c>
      <c r="E419" s="166">
        <v>0</v>
      </c>
      <c r="F419" s="167">
        <f>SUM(F420)</f>
        <v>0</v>
      </c>
      <c r="G419" s="224">
        <f t="shared" si="266"/>
        <v>0</v>
      </c>
      <c r="H419" s="171"/>
      <c r="I419" s="172"/>
      <c r="J419" s="172"/>
      <c r="K419" s="104">
        <f t="shared" si="165"/>
        <v>0</v>
      </c>
      <c r="L419" s="104">
        <f t="shared" si="16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691" t="s">
        <v>521</v>
      </c>
      <c r="D420" s="165" t="s">
        <v>522</v>
      </c>
      <c r="E420" s="166">
        <v>0</v>
      </c>
      <c r="F420" s="167"/>
      <c r="G420" s="224">
        <f t="shared" si="266"/>
        <v>0</v>
      </c>
      <c r="H420" s="171"/>
      <c r="I420" s="172"/>
      <c r="J420" s="172"/>
      <c r="K420" s="104">
        <f t="shared" si="165"/>
        <v>0</v>
      </c>
      <c r="L420" s="104">
        <f t="shared" si="16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57" t="s">
        <v>530</v>
      </c>
      <c r="C421" s="747"/>
      <c r="D421" s="165" t="s">
        <v>531</v>
      </c>
      <c r="E421" s="166">
        <v>0</v>
      </c>
      <c r="F421" s="167">
        <f>SUM(F422)</f>
        <v>0</v>
      </c>
      <c r="G421" s="224">
        <f t="shared" si="266"/>
        <v>0</v>
      </c>
      <c r="H421" s="171"/>
      <c r="I421" s="172"/>
      <c r="J421" s="172"/>
      <c r="K421" s="104">
        <f t="shared" si="165"/>
        <v>0</v>
      </c>
      <c r="L421" s="104">
        <f t="shared" si="16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691" t="s">
        <v>532</v>
      </c>
      <c r="D422" s="165" t="s">
        <v>533</v>
      </c>
      <c r="E422" s="166">
        <v>0</v>
      </c>
      <c r="F422" s="167"/>
      <c r="G422" s="224">
        <f t="shared" si="266"/>
        <v>0</v>
      </c>
      <c r="H422" s="171"/>
      <c r="I422" s="172"/>
      <c r="J422" s="172"/>
      <c r="K422" s="104">
        <f t="shared" si="165"/>
        <v>0</v>
      </c>
      <c r="L422" s="104">
        <f t="shared" si="16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57" t="s">
        <v>540</v>
      </c>
      <c r="C423" s="747"/>
      <c r="D423" s="165" t="s">
        <v>541</v>
      </c>
      <c r="E423" s="212">
        <v>0</v>
      </c>
      <c r="F423" s="212"/>
      <c r="G423" s="224">
        <f t="shared" si="266"/>
        <v>0</v>
      </c>
      <c r="H423" s="171">
        <f>ROUND(F423*H$7, )</f>
        <v>0</v>
      </c>
      <c r="I423" s="172">
        <f t="shared" ref="I423:J423" si="270">ROUND(H423*I$7, )</f>
        <v>0</v>
      </c>
      <c r="J423" s="172">
        <f t="shared" si="270"/>
        <v>0</v>
      </c>
      <c r="K423" s="104">
        <f t="shared" si="165"/>
        <v>0</v>
      </c>
      <c r="L423" s="104">
        <f t="shared" si="16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58" t="s">
        <v>689</v>
      </c>
      <c r="B424" s="739"/>
      <c r="C424" s="741"/>
      <c r="D424" s="111" t="s">
        <v>543</v>
      </c>
      <c r="E424" s="99">
        <v>0</v>
      </c>
      <c r="F424" s="100">
        <f t="shared" ref="F424:J424" si="271">SUM(F425:F428)</f>
        <v>0</v>
      </c>
      <c r="G424" s="101">
        <f t="shared" si="271"/>
        <v>0</v>
      </c>
      <c r="H424" s="107">
        <f t="shared" si="271"/>
        <v>0</v>
      </c>
      <c r="I424" s="108">
        <f t="shared" si="271"/>
        <v>0</v>
      </c>
      <c r="J424" s="108">
        <f t="shared" si="271"/>
        <v>0</v>
      </c>
      <c r="K424" s="104">
        <f t="shared" si="165"/>
        <v>0</v>
      </c>
      <c r="L424" s="104">
        <f t="shared" si="16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57" t="s">
        <v>544</v>
      </c>
      <c r="C425" s="747"/>
      <c r="D425" s="165" t="s">
        <v>545</v>
      </c>
      <c r="E425" s="190">
        <v>0</v>
      </c>
      <c r="F425" s="191"/>
      <c r="G425" s="224">
        <f t="shared" ref="G425:G428" si="272">SUM(E425:F425)</f>
        <v>0</v>
      </c>
      <c r="H425" s="198">
        <f t="shared" ref="H425:H428" si="273">ROUND(F425*H$7, )</f>
        <v>0</v>
      </c>
      <c r="I425" s="199">
        <f t="shared" ref="I425:I427" si="274">ROUND(F425*I$7, )</f>
        <v>0</v>
      </c>
      <c r="J425" s="199">
        <f t="shared" ref="J425:J427" si="275">ROUND(F425*J$7, )</f>
        <v>0</v>
      </c>
      <c r="K425" s="104">
        <f t="shared" si="165"/>
        <v>0</v>
      </c>
      <c r="L425" s="104">
        <f t="shared" si="16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5"/>
      <c r="B426" s="757" t="s">
        <v>546</v>
      </c>
      <c r="C426" s="747"/>
      <c r="D426" s="165" t="s">
        <v>547</v>
      </c>
      <c r="E426" s="166">
        <v>0</v>
      </c>
      <c r="F426" s="167"/>
      <c r="G426" s="224">
        <f t="shared" si="272"/>
        <v>0</v>
      </c>
      <c r="H426" s="171">
        <f t="shared" si="273"/>
        <v>0</v>
      </c>
      <c r="I426" s="172">
        <f t="shared" si="274"/>
        <v>0</v>
      </c>
      <c r="J426" s="172">
        <f t="shared" si="275"/>
        <v>0</v>
      </c>
      <c r="K426" s="104">
        <f t="shared" si="165"/>
        <v>0</v>
      </c>
      <c r="L426" s="104">
        <f t="shared" si="16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5"/>
      <c r="B427" s="757" t="s">
        <v>690</v>
      </c>
      <c r="C427" s="747"/>
      <c r="D427" s="165" t="s">
        <v>549</v>
      </c>
      <c r="E427" s="166">
        <v>0</v>
      </c>
      <c r="F427" s="167"/>
      <c r="G427" s="224">
        <f t="shared" si="272"/>
        <v>0</v>
      </c>
      <c r="H427" s="175">
        <f t="shared" si="273"/>
        <v>0</v>
      </c>
      <c r="I427" s="176">
        <f t="shared" si="274"/>
        <v>0</v>
      </c>
      <c r="J427" s="176">
        <f t="shared" si="275"/>
        <v>0</v>
      </c>
      <c r="K427" s="104">
        <f t="shared" si="165"/>
        <v>0</v>
      </c>
      <c r="L427" s="104">
        <f t="shared" si="16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5"/>
      <c r="B428" s="757" t="s">
        <v>550</v>
      </c>
      <c r="C428" s="747"/>
      <c r="D428" s="165" t="s">
        <v>551</v>
      </c>
      <c r="E428" s="166">
        <v>0</v>
      </c>
      <c r="F428" s="167"/>
      <c r="G428" s="224">
        <f t="shared" si="272"/>
        <v>0</v>
      </c>
      <c r="H428" s="171">
        <f t="shared" si="273"/>
        <v>0</v>
      </c>
      <c r="I428" s="172">
        <f t="shared" ref="I428:J428" si="276">ROUND(H428*I$7, )</f>
        <v>0</v>
      </c>
      <c r="J428" s="172">
        <f t="shared" si="276"/>
        <v>0</v>
      </c>
      <c r="K428" s="104">
        <f t="shared" si="165"/>
        <v>0</v>
      </c>
      <c r="L428" s="104">
        <f t="shared" si="16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5" t="s">
        <v>691</v>
      </c>
      <c r="B429" s="739"/>
      <c r="C429" s="741"/>
      <c r="D429" s="226" t="s">
        <v>692</v>
      </c>
      <c r="E429" s="227">
        <v>235186.5</v>
      </c>
      <c r="F429" s="228">
        <f>SUM(F431,F443,F455,F494,F450,F542,F544)</f>
        <v>-1708.4</v>
      </c>
      <c r="G429" s="229">
        <f>SUM(G431,G443,G455,G494,G450,G543,G544)</f>
        <v>233478.1</v>
      </c>
      <c r="H429" s="230">
        <f t="shared" ref="H429:J429" si="277">SUM(H431,H443,H455,H494,H450,H580)</f>
        <v>0</v>
      </c>
      <c r="I429" s="231">
        <f t="shared" si="277"/>
        <v>0</v>
      </c>
      <c r="J429" s="231">
        <f t="shared" si="277"/>
        <v>0</v>
      </c>
      <c r="K429" s="104">
        <f t="shared" si="165"/>
        <v>466956.2</v>
      </c>
      <c r="L429" s="104">
        <f t="shared" si="169"/>
        <v>233478.1</v>
      </c>
      <c r="M429" s="77">
        <f>G429-G585</f>
        <v>-30772.999999999971</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5" t="s">
        <v>693</v>
      </c>
      <c r="B430" s="739"/>
      <c r="C430" s="741"/>
      <c r="D430" s="226" t="s">
        <v>197</v>
      </c>
      <c r="E430" s="227">
        <v>0</v>
      </c>
      <c r="F430" s="228">
        <f t="shared" ref="F430:J430" si="278">F431-F434-F441+F443</f>
        <v>0</v>
      </c>
      <c r="G430" s="229">
        <f t="shared" si="278"/>
        <v>0</v>
      </c>
      <c r="H430" s="230">
        <f t="shared" si="278"/>
        <v>0</v>
      </c>
      <c r="I430" s="231">
        <f t="shared" si="278"/>
        <v>0</v>
      </c>
      <c r="J430" s="231">
        <f t="shared" si="278"/>
        <v>0</v>
      </c>
      <c r="K430" s="104">
        <f t="shared" si="165"/>
        <v>0</v>
      </c>
      <c r="L430" s="104">
        <f t="shared" si="16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65" t="s">
        <v>694</v>
      </c>
      <c r="B431" s="739"/>
      <c r="C431" s="741"/>
      <c r="D431" s="226" t="s">
        <v>199</v>
      </c>
      <c r="E431" s="227">
        <v>5094.1000000000004</v>
      </c>
      <c r="F431" s="228">
        <f t="shared" ref="F431:J431" si="279">SUM(F432,F436)</f>
        <v>-877.4</v>
      </c>
      <c r="G431" s="229">
        <f t="shared" si="279"/>
        <v>4216.7000000000007</v>
      </c>
      <c r="H431" s="230">
        <f t="shared" si="279"/>
        <v>0</v>
      </c>
      <c r="I431" s="231">
        <f t="shared" si="279"/>
        <v>0</v>
      </c>
      <c r="J431" s="231">
        <f t="shared" si="279"/>
        <v>0</v>
      </c>
      <c r="K431" s="104">
        <f t="shared" si="165"/>
        <v>8433.4000000000015</v>
      </c>
      <c r="L431" s="104">
        <f t="shared" si="169"/>
        <v>4216.7000000000007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5" t="s">
        <v>695</v>
      </c>
      <c r="B432" s="739"/>
      <c r="C432" s="741"/>
      <c r="D432" s="232" t="s">
        <v>201</v>
      </c>
      <c r="E432" s="227">
        <v>0</v>
      </c>
      <c r="F432" s="228">
        <f t="shared" ref="F432:J434" si="280">SUM(F433)</f>
        <v>0</v>
      </c>
      <c r="G432" s="229">
        <f t="shared" si="280"/>
        <v>0</v>
      </c>
      <c r="H432" s="230">
        <f t="shared" si="280"/>
        <v>0</v>
      </c>
      <c r="I432" s="231">
        <f t="shared" si="280"/>
        <v>0</v>
      </c>
      <c r="J432" s="231">
        <f t="shared" si="280"/>
        <v>0</v>
      </c>
      <c r="K432" s="104">
        <f t="shared" si="165"/>
        <v>0</v>
      </c>
      <c r="L432" s="104">
        <f t="shared" si="16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65" t="s">
        <v>257</v>
      </c>
      <c r="B433" s="739"/>
      <c r="C433" s="741"/>
      <c r="D433" s="232" t="s">
        <v>258</v>
      </c>
      <c r="E433" s="227">
        <v>0</v>
      </c>
      <c r="F433" s="228">
        <f t="shared" si="280"/>
        <v>0</v>
      </c>
      <c r="G433" s="229">
        <f t="shared" si="280"/>
        <v>0</v>
      </c>
      <c r="H433" s="230">
        <f t="shared" si="280"/>
        <v>0</v>
      </c>
      <c r="I433" s="231">
        <f t="shared" si="280"/>
        <v>0</v>
      </c>
      <c r="J433" s="231">
        <f t="shared" si="280"/>
        <v>0</v>
      </c>
      <c r="K433" s="104">
        <f t="shared" si="165"/>
        <v>0</v>
      </c>
      <c r="L433" s="104">
        <f t="shared" si="16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65" t="s">
        <v>45</v>
      </c>
      <c r="B434" s="739"/>
      <c r="C434" s="741"/>
      <c r="D434" s="232" t="s">
        <v>259</v>
      </c>
      <c r="E434" s="227">
        <v>0</v>
      </c>
      <c r="F434" s="228">
        <f t="shared" si="280"/>
        <v>0</v>
      </c>
      <c r="G434" s="229">
        <f t="shared" si="280"/>
        <v>0</v>
      </c>
      <c r="H434" s="230">
        <f t="shared" si="280"/>
        <v>0</v>
      </c>
      <c r="I434" s="231">
        <f t="shared" si="280"/>
        <v>0</v>
      </c>
      <c r="J434" s="231">
        <f t="shared" si="280"/>
        <v>0</v>
      </c>
      <c r="K434" s="104">
        <f t="shared" si="165"/>
        <v>0</v>
      </c>
      <c r="L434" s="104">
        <f t="shared" si="169"/>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57" t="s">
        <v>286</v>
      </c>
      <c r="C435" s="747"/>
      <c r="D435" s="165" t="s">
        <v>287</v>
      </c>
      <c r="E435" s="166">
        <v>0</v>
      </c>
      <c r="F435" s="167"/>
      <c r="G435" s="224">
        <f>SUM(F435,E435)</f>
        <v>0</v>
      </c>
      <c r="H435" s="171"/>
      <c r="I435" s="172"/>
      <c r="J435" s="172"/>
      <c r="K435" s="104">
        <f t="shared" si="165"/>
        <v>0</v>
      </c>
      <c r="L435" s="104">
        <f t="shared" si="16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65" t="s">
        <v>696</v>
      </c>
      <c r="B436" s="739"/>
      <c r="C436" s="741"/>
      <c r="D436" s="226" t="s">
        <v>314</v>
      </c>
      <c r="E436" s="227">
        <v>5094.1000000000004</v>
      </c>
      <c r="F436" s="228">
        <f t="shared" ref="F436:J436" si="281">SUM(F437)</f>
        <v>-877.4</v>
      </c>
      <c r="G436" s="229">
        <f t="shared" si="281"/>
        <v>4216.7000000000007</v>
      </c>
      <c r="H436" s="230">
        <f t="shared" si="281"/>
        <v>0</v>
      </c>
      <c r="I436" s="231">
        <f t="shared" si="281"/>
        <v>0</v>
      </c>
      <c r="J436" s="231">
        <f t="shared" si="281"/>
        <v>0</v>
      </c>
      <c r="K436" s="104">
        <f t="shared" si="165"/>
        <v>8433.4000000000015</v>
      </c>
      <c r="L436" s="104">
        <f t="shared" si="169"/>
        <v>4216.7000000000007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65" t="s">
        <v>697</v>
      </c>
      <c r="B437" s="739"/>
      <c r="C437" s="741"/>
      <c r="D437" s="226" t="s">
        <v>334</v>
      </c>
      <c r="E437" s="227">
        <v>5094.1000000000004</v>
      </c>
      <c r="F437" s="228">
        <f t="shared" ref="F437:J437" si="282">SUM(F438,F441)</f>
        <v>-877.4</v>
      </c>
      <c r="G437" s="229">
        <f t="shared" si="282"/>
        <v>4216.7000000000007</v>
      </c>
      <c r="H437" s="230">
        <f t="shared" si="282"/>
        <v>0</v>
      </c>
      <c r="I437" s="231">
        <f t="shared" si="282"/>
        <v>0</v>
      </c>
      <c r="J437" s="231">
        <f t="shared" si="282"/>
        <v>0</v>
      </c>
      <c r="K437" s="104">
        <f t="shared" si="165"/>
        <v>8433.4000000000015</v>
      </c>
      <c r="L437" s="104">
        <f t="shared" si="169"/>
        <v>4216.7000000000007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65" t="s">
        <v>681</v>
      </c>
      <c r="B438" s="739"/>
      <c r="C438" s="741"/>
      <c r="D438" s="226" t="s">
        <v>368</v>
      </c>
      <c r="E438" s="227">
        <v>0</v>
      </c>
      <c r="F438" s="228">
        <f t="shared" ref="F438:G438" si="283">SUM(F439:F440)</f>
        <v>0</v>
      </c>
      <c r="G438" s="229">
        <f t="shared" si="283"/>
        <v>0</v>
      </c>
      <c r="H438" s="230">
        <f t="shared" ref="H438:J438" si="284">SUM(H439)</f>
        <v>0</v>
      </c>
      <c r="I438" s="231">
        <f t="shared" si="284"/>
        <v>0</v>
      </c>
      <c r="J438" s="231">
        <f t="shared" si="284"/>
        <v>0</v>
      </c>
      <c r="K438" s="104">
        <f t="shared" si="165"/>
        <v>0</v>
      </c>
      <c r="L438" s="104">
        <f t="shared" si="16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3"/>
      <c r="B439" s="757" t="s">
        <v>375</v>
      </c>
      <c r="C439" s="747"/>
      <c r="D439" s="165" t="s">
        <v>376</v>
      </c>
      <c r="E439" s="166">
        <v>0</v>
      </c>
      <c r="F439" s="167"/>
      <c r="G439" s="168">
        <f t="shared" ref="G439:G440" si="285">SUM(F439,E439)</f>
        <v>0</v>
      </c>
      <c r="H439" s="171"/>
      <c r="I439" s="172"/>
      <c r="J439" s="172"/>
      <c r="K439" s="104">
        <f t="shared" si="165"/>
        <v>0</v>
      </c>
      <c r="L439" s="104">
        <f t="shared" si="16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57" t="s">
        <v>379</v>
      </c>
      <c r="C440" s="747"/>
      <c r="D440" s="174" t="s">
        <v>380</v>
      </c>
      <c r="E440" s="212">
        <v>0</v>
      </c>
      <c r="F440" s="212"/>
      <c r="G440" s="168">
        <f t="shared" si="285"/>
        <v>0</v>
      </c>
      <c r="H440" s="171"/>
      <c r="I440" s="172"/>
      <c r="J440" s="172"/>
      <c r="K440" s="104">
        <f t="shared" si="165"/>
        <v>0</v>
      </c>
      <c r="L440" s="104">
        <f t="shared" si="16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65" t="s">
        <v>383</v>
      </c>
      <c r="B441" s="739"/>
      <c r="C441" s="741"/>
      <c r="D441" s="226" t="s">
        <v>384</v>
      </c>
      <c r="E441" s="227">
        <v>5094.1000000000004</v>
      </c>
      <c r="F441" s="228">
        <f t="shared" ref="F441:J441" si="286">SUM(F442)</f>
        <v>-877.4</v>
      </c>
      <c r="G441" s="229">
        <f t="shared" si="286"/>
        <v>4216.7000000000007</v>
      </c>
      <c r="H441" s="230">
        <f t="shared" si="286"/>
        <v>0</v>
      </c>
      <c r="I441" s="231">
        <f t="shared" si="286"/>
        <v>0</v>
      </c>
      <c r="J441" s="231">
        <f t="shared" si="286"/>
        <v>0</v>
      </c>
      <c r="K441" s="104">
        <f t="shared" si="165"/>
        <v>8433.4000000000015</v>
      </c>
      <c r="L441" s="104">
        <f t="shared" si="169"/>
        <v>4216.7000000000007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7" t="s">
        <v>389</v>
      </c>
      <c r="B442" s="234"/>
      <c r="C442" s="235"/>
      <c r="D442" s="218" t="s">
        <v>390</v>
      </c>
      <c r="E442" s="219">
        <v>5094.1000000000004</v>
      </c>
      <c r="F442" s="219">
        <v>-877.4</v>
      </c>
      <c r="G442" s="168">
        <f>SUM(E442:F442)</f>
        <v>4216.7000000000007</v>
      </c>
      <c r="H442" s="220"/>
      <c r="I442" s="221"/>
      <c r="J442" s="221"/>
      <c r="K442" s="222">
        <f t="shared" si="165"/>
        <v>8433.4000000000015</v>
      </c>
      <c r="L442" s="222">
        <f t="shared" si="169"/>
        <v>4216.7000000000007</v>
      </c>
      <c r="M442" s="223"/>
      <c r="N442" s="223"/>
      <c r="O442" s="223"/>
      <c r="P442" s="223"/>
      <c r="Q442" s="223"/>
      <c r="R442" s="223"/>
      <c r="S442" s="223"/>
      <c r="T442" s="223"/>
      <c r="U442" s="223"/>
      <c r="V442" s="223"/>
      <c r="W442" s="223"/>
      <c r="X442" s="223"/>
      <c r="Y442" s="223"/>
      <c r="Z442" s="223"/>
      <c r="AA442" s="223"/>
      <c r="AB442" s="223"/>
      <c r="AC442" s="223"/>
      <c r="AD442" s="223"/>
      <c r="AE442" s="223"/>
      <c r="AF442" s="223"/>
      <c r="AG442" s="223"/>
      <c r="AH442" s="223"/>
      <c r="AI442" s="223"/>
      <c r="AJ442" s="223"/>
    </row>
    <row r="443" spans="1:36" ht="12.75" hidden="1" customHeight="1" x14ac:dyDescent="0.2">
      <c r="A443" s="765" t="s">
        <v>393</v>
      </c>
      <c r="B443" s="739"/>
      <c r="C443" s="741"/>
      <c r="D443" s="232" t="s">
        <v>394</v>
      </c>
      <c r="E443" s="227">
        <v>0</v>
      </c>
      <c r="F443" s="228">
        <f t="shared" ref="F443:J443" si="287">SUM(F444)</f>
        <v>0</v>
      </c>
      <c r="G443" s="229">
        <f t="shared" si="287"/>
        <v>0</v>
      </c>
      <c r="H443" s="230">
        <f t="shared" si="287"/>
        <v>0</v>
      </c>
      <c r="I443" s="231">
        <f t="shared" si="287"/>
        <v>0</v>
      </c>
      <c r="J443" s="231">
        <f t="shared" si="287"/>
        <v>0</v>
      </c>
      <c r="K443" s="104">
        <f t="shared" si="165"/>
        <v>0</v>
      </c>
      <c r="L443" s="104">
        <f t="shared" si="16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6"/>
      <c r="B444" s="752" t="s">
        <v>395</v>
      </c>
      <c r="C444" s="741"/>
      <c r="D444" s="237" t="s">
        <v>396</v>
      </c>
      <c r="E444" s="238">
        <v>0</v>
      </c>
      <c r="F444" s="239">
        <f t="shared" ref="F444:J444" si="288">SUM(F445:F449)</f>
        <v>0</v>
      </c>
      <c r="G444" s="240">
        <f t="shared" si="288"/>
        <v>0</v>
      </c>
      <c r="H444" s="241">
        <f t="shared" si="288"/>
        <v>0</v>
      </c>
      <c r="I444" s="242">
        <f t="shared" si="288"/>
        <v>0</v>
      </c>
      <c r="J444" s="242">
        <f t="shared" si="288"/>
        <v>0</v>
      </c>
      <c r="K444" s="104">
        <f t="shared" si="165"/>
        <v>0</v>
      </c>
      <c r="L444" s="104">
        <f t="shared" si="16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57" t="s">
        <v>397</v>
      </c>
      <c r="C445" s="747"/>
      <c r="D445" s="165" t="s">
        <v>398</v>
      </c>
      <c r="E445" s="212">
        <v>0</v>
      </c>
      <c r="F445" s="212"/>
      <c r="G445" s="224">
        <f t="shared" ref="G445:G449" si="289">SUM(F445,E445)</f>
        <v>0</v>
      </c>
      <c r="H445" s="175"/>
      <c r="I445" s="176"/>
      <c r="J445" s="176"/>
      <c r="K445" s="104">
        <f t="shared" si="165"/>
        <v>0</v>
      </c>
      <c r="L445" s="104">
        <f t="shared" si="16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57" t="s">
        <v>399</v>
      </c>
      <c r="C446" s="747"/>
      <c r="D446" s="165" t="s">
        <v>400</v>
      </c>
      <c r="E446" s="166">
        <v>0</v>
      </c>
      <c r="F446" s="167"/>
      <c r="G446" s="224">
        <f t="shared" si="289"/>
        <v>0</v>
      </c>
      <c r="H446" s="171">
        <f t="shared" ref="H446:H448" si="290">ROUND(F446*H$7, )</f>
        <v>0</v>
      </c>
      <c r="I446" s="172">
        <f t="shared" ref="I446:I448" si="291">ROUND(F446*I$7, )</f>
        <v>0</v>
      </c>
      <c r="J446" s="172">
        <f t="shared" ref="J446:J448" si="292">ROUND(F446*J$7, )</f>
        <v>0</v>
      </c>
      <c r="K446" s="104">
        <f t="shared" si="165"/>
        <v>0</v>
      </c>
      <c r="L446" s="104">
        <f t="shared" si="169"/>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57" t="s">
        <v>401</v>
      </c>
      <c r="C447" s="747"/>
      <c r="D447" s="165" t="s">
        <v>402</v>
      </c>
      <c r="E447" s="166">
        <v>0</v>
      </c>
      <c r="F447" s="167"/>
      <c r="G447" s="224">
        <f t="shared" si="289"/>
        <v>0</v>
      </c>
      <c r="H447" s="175">
        <f t="shared" si="290"/>
        <v>0</v>
      </c>
      <c r="I447" s="176">
        <f t="shared" si="291"/>
        <v>0</v>
      </c>
      <c r="J447" s="176">
        <f t="shared" si="292"/>
        <v>0</v>
      </c>
      <c r="K447" s="104">
        <f t="shared" si="165"/>
        <v>0</v>
      </c>
      <c r="L447" s="104">
        <f t="shared" si="169"/>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57" t="s">
        <v>403</v>
      </c>
      <c r="C448" s="747"/>
      <c r="D448" s="165" t="s">
        <v>404</v>
      </c>
      <c r="E448" s="166">
        <v>0</v>
      </c>
      <c r="F448" s="167"/>
      <c r="G448" s="224">
        <f t="shared" si="289"/>
        <v>0</v>
      </c>
      <c r="H448" s="175">
        <f t="shared" si="290"/>
        <v>0</v>
      </c>
      <c r="I448" s="176">
        <f t="shared" si="291"/>
        <v>0</v>
      </c>
      <c r="J448" s="176">
        <f t="shared" si="292"/>
        <v>0</v>
      </c>
      <c r="K448" s="104">
        <f t="shared" si="165"/>
        <v>0</v>
      </c>
      <c r="L448" s="104">
        <f t="shared" si="16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57" t="s">
        <v>405</v>
      </c>
      <c r="C449" s="747"/>
      <c r="D449" s="165" t="s">
        <v>406</v>
      </c>
      <c r="E449" s="166">
        <v>0</v>
      </c>
      <c r="F449" s="167"/>
      <c r="G449" s="224">
        <f t="shared" si="289"/>
        <v>0</v>
      </c>
      <c r="H449" s="171"/>
      <c r="I449" s="172"/>
      <c r="J449" s="172"/>
      <c r="K449" s="104">
        <f t="shared" si="165"/>
        <v>0</v>
      </c>
      <c r="L449" s="104">
        <f t="shared" si="16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65" t="s">
        <v>407</v>
      </c>
      <c r="B450" s="739"/>
      <c r="C450" s="741"/>
      <c r="D450" s="226" t="s">
        <v>408</v>
      </c>
      <c r="E450" s="227">
        <v>0</v>
      </c>
      <c r="F450" s="228">
        <f t="shared" ref="F450:J450" si="293">SUM(F451)</f>
        <v>0</v>
      </c>
      <c r="G450" s="229">
        <f t="shared" si="293"/>
        <v>0</v>
      </c>
      <c r="H450" s="230">
        <f t="shared" si="293"/>
        <v>0</v>
      </c>
      <c r="I450" s="231">
        <f t="shared" si="293"/>
        <v>0</v>
      </c>
      <c r="J450" s="231">
        <f t="shared" si="293"/>
        <v>0</v>
      </c>
      <c r="K450" s="104">
        <f t="shared" si="165"/>
        <v>0</v>
      </c>
      <c r="L450" s="104">
        <f t="shared" si="16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65" t="s">
        <v>409</v>
      </c>
      <c r="B451" s="739"/>
      <c r="C451" s="741"/>
      <c r="D451" s="226" t="s">
        <v>410</v>
      </c>
      <c r="E451" s="227">
        <v>0</v>
      </c>
      <c r="F451" s="228">
        <f t="shared" ref="F451:J451" si="294">SUM(F452:F454)</f>
        <v>0</v>
      </c>
      <c r="G451" s="229">
        <f t="shared" si="294"/>
        <v>0</v>
      </c>
      <c r="H451" s="230">
        <f t="shared" si="294"/>
        <v>0</v>
      </c>
      <c r="I451" s="231">
        <f t="shared" si="294"/>
        <v>0</v>
      </c>
      <c r="J451" s="231">
        <f t="shared" si="294"/>
        <v>0</v>
      </c>
      <c r="K451" s="104">
        <f t="shared" si="165"/>
        <v>0</v>
      </c>
      <c r="L451" s="104">
        <f t="shared" si="16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57" t="s">
        <v>419</v>
      </c>
      <c r="C452" s="747"/>
      <c r="D452" s="165" t="s">
        <v>420</v>
      </c>
      <c r="E452" s="166">
        <v>0</v>
      </c>
      <c r="F452" s="167"/>
      <c r="G452" s="224">
        <f t="shared" ref="G452:G454" si="295">SUM(F452,E452)</f>
        <v>0</v>
      </c>
      <c r="H452" s="171"/>
      <c r="I452" s="172"/>
      <c r="J452" s="172"/>
      <c r="K452" s="104">
        <f t="shared" si="165"/>
        <v>0</v>
      </c>
      <c r="L452" s="104">
        <f t="shared" si="16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57" t="s">
        <v>421</v>
      </c>
      <c r="C453" s="747"/>
      <c r="D453" s="174" t="s">
        <v>422</v>
      </c>
      <c r="E453" s="166">
        <v>0</v>
      </c>
      <c r="F453" s="167"/>
      <c r="G453" s="224">
        <f t="shared" si="295"/>
        <v>0</v>
      </c>
      <c r="H453" s="175"/>
      <c r="I453" s="176"/>
      <c r="J453" s="176"/>
      <c r="K453" s="104">
        <f t="shared" si="165"/>
        <v>0</v>
      </c>
      <c r="L453" s="104">
        <f t="shared" si="16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57" t="s">
        <v>423</v>
      </c>
      <c r="C454" s="747"/>
      <c r="D454" s="165" t="s">
        <v>424</v>
      </c>
      <c r="E454" s="166">
        <v>0</v>
      </c>
      <c r="F454" s="167"/>
      <c r="G454" s="224">
        <f t="shared" si="295"/>
        <v>0</v>
      </c>
      <c r="H454" s="175"/>
      <c r="I454" s="176"/>
      <c r="J454" s="176"/>
      <c r="K454" s="104">
        <f t="shared" si="165"/>
        <v>0</v>
      </c>
      <c r="L454" s="104">
        <f t="shared" si="16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5" t="s">
        <v>427</v>
      </c>
      <c r="B455" s="739"/>
      <c r="C455" s="741"/>
      <c r="D455" s="226" t="s">
        <v>428</v>
      </c>
      <c r="E455" s="227">
        <v>191673.3</v>
      </c>
      <c r="F455" s="228">
        <f t="shared" ref="F455:J457" si="296">SUM(F456)</f>
        <v>23</v>
      </c>
      <c r="G455" s="229">
        <f t="shared" si="296"/>
        <v>191696.3</v>
      </c>
      <c r="H455" s="230">
        <f t="shared" si="296"/>
        <v>0</v>
      </c>
      <c r="I455" s="231">
        <f t="shared" si="296"/>
        <v>0</v>
      </c>
      <c r="J455" s="231">
        <f t="shared" si="296"/>
        <v>0</v>
      </c>
      <c r="K455" s="104">
        <f t="shared" si="165"/>
        <v>383392.6</v>
      </c>
      <c r="L455" s="104">
        <f t="shared" si="169"/>
        <v>191696.3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65" t="s">
        <v>429</v>
      </c>
      <c r="B456" s="739"/>
      <c r="C456" s="741"/>
      <c r="D456" s="226" t="s">
        <v>430</v>
      </c>
      <c r="E456" s="227">
        <v>191673.3</v>
      </c>
      <c r="F456" s="228">
        <f t="shared" si="296"/>
        <v>23</v>
      </c>
      <c r="G456" s="229">
        <f t="shared" si="296"/>
        <v>191696.3</v>
      </c>
      <c r="H456" s="230">
        <f t="shared" si="296"/>
        <v>0</v>
      </c>
      <c r="I456" s="231">
        <f t="shared" si="296"/>
        <v>0</v>
      </c>
      <c r="J456" s="231">
        <f t="shared" si="296"/>
        <v>0</v>
      </c>
      <c r="K456" s="104">
        <f t="shared" si="165"/>
        <v>383392.6</v>
      </c>
      <c r="L456" s="104">
        <f t="shared" si="169"/>
        <v>191696.3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65" t="s">
        <v>431</v>
      </c>
      <c r="B457" s="739"/>
      <c r="C457" s="741"/>
      <c r="D457" s="226" t="s">
        <v>432</v>
      </c>
      <c r="E457" s="227">
        <v>191673.3</v>
      </c>
      <c r="F457" s="228">
        <f t="shared" si="296"/>
        <v>23</v>
      </c>
      <c r="G457" s="229">
        <f t="shared" si="296"/>
        <v>191696.3</v>
      </c>
      <c r="H457" s="230">
        <f t="shared" si="296"/>
        <v>0</v>
      </c>
      <c r="I457" s="231">
        <f t="shared" si="296"/>
        <v>0</v>
      </c>
      <c r="J457" s="231">
        <f t="shared" si="296"/>
        <v>0</v>
      </c>
      <c r="K457" s="104">
        <f t="shared" si="165"/>
        <v>383392.6</v>
      </c>
      <c r="L457" s="104">
        <f t="shared" si="169"/>
        <v>191696.3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65" t="s">
        <v>433</v>
      </c>
      <c r="B458" s="739"/>
      <c r="C458" s="741"/>
      <c r="D458" s="226" t="s">
        <v>434</v>
      </c>
      <c r="E458" s="227">
        <v>191673.3</v>
      </c>
      <c r="F458" s="228">
        <f t="shared" ref="F458:G458" si="297">SUM(F459:F465,F469:F474,F478:F479,F483:F484,F492:F493,F486:F490)</f>
        <v>23</v>
      </c>
      <c r="G458" s="229">
        <f t="shared" si="297"/>
        <v>191696.3</v>
      </c>
      <c r="H458" s="230">
        <f t="shared" ref="H458:J458" si="298">SUM(H459:H465,H469:H474,H478:H479,H483:H490,H492)</f>
        <v>0</v>
      </c>
      <c r="I458" s="231">
        <f t="shared" si="298"/>
        <v>0</v>
      </c>
      <c r="J458" s="231">
        <f t="shared" si="298"/>
        <v>0</v>
      </c>
      <c r="K458" s="104">
        <f t="shared" si="165"/>
        <v>383392.6</v>
      </c>
      <c r="L458" s="104">
        <f t="shared" si="169"/>
        <v>191696.3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4">
        <f t="shared" ref="G459:G464" si="299">SUM(F459,E459)</f>
        <v>0</v>
      </c>
      <c r="H459" s="192"/>
      <c r="I459" s="193"/>
      <c r="J459" s="193"/>
      <c r="K459" s="104">
        <f t="shared" si="165"/>
        <v>0</v>
      </c>
      <c r="L459" s="104">
        <f t="shared" si="16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4">
        <f t="shared" si="299"/>
        <v>0</v>
      </c>
      <c r="H460" s="192"/>
      <c r="I460" s="193"/>
      <c r="J460" s="193"/>
      <c r="K460" s="104">
        <f t="shared" si="165"/>
        <v>0</v>
      </c>
      <c r="L460" s="104">
        <f t="shared" si="169"/>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4">
        <f t="shared" si="299"/>
        <v>0</v>
      </c>
      <c r="H461" s="192"/>
      <c r="I461" s="193"/>
      <c r="J461" s="193"/>
      <c r="K461" s="104">
        <f t="shared" si="165"/>
        <v>0</v>
      </c>
      <c r="L461" s="104">
        <f t="shared" si="169"/>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4">
        <f t="shared" si="299"/>
        <v>0</v>
      </c>
      <c r="H462" s="192"/>
      <c r="I462" s="193"/>
      <c r="J462" s="193"/>
      <c r="K462" s="104">
        <f t="shared" si="165"/>
        <v>0</v>
      </c>
      <c r="L462" s="104">
        <f t="shared" si="169"/>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57" t="s">
        <v>443</v>
      </c>
      <c r="C463" s="747"/>
      <c r="D463" s="165" t="s">
        <v>444</v>
      </c>
      <c r="E463" s="166">
        <v>0</v>
      </c>
      <c r="F463" s="167"/>
      <c r="G463" s="224">
        <f t="shared" si="299"/>
        <v>0</v>
      </c>
      <c r="H463" s="171"/>
      <c r="I463" s="172"/>
      <c r="J463" s="172"/>
      <c r="K463" s="104">
        <f t="shared" si="165"/>
        <v>0</v>
      </c>
      <c r="L463" s="104">
        <f t="shared" si="169"/>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57" t="s">
        <v>445</v>
      </c>
      <c r="C464" s="747"/>
      <c r="D464" s="165" t="s">
        <v>446</v>
      </c>
      <c r="E464" s="166">
        <v>0</v>
      </c>
      <c r="F464" s="167"/>
      <c r="G464" s="224">
        <f t="shared" si="299"/>
        <v>0</v>
      </c>
      <c r="H464" s="171"/>
      <c r="I464" s="172"/>
      <c r="J464" s="172"/>
      <c r="K464" s="104">
        <f t="shared" si="165"/>
        <v>0</v>
      </c>
      <c r="L464" s="104">
        <f t="shared" si="16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3"/>
      <c r="B465" s="752" t="s">
        <v>698</v>
      </c>
      <c r="C465" s="741"/>
      <c r="D465" s="237" t="s">
        <v>448</v>
      </c>
      <c r="E465" s="238">
        <v>0</v>
      </c>
      <c r="F465" s="239">
        <f t="shared" ref="F465:J465" si="300">SUM(F466:F468)</f>
        <v>0</v>
      </c>
      <c r="G465" s="240">
        <f t="shared" si="300"/>
        <v>0</v>
      </c>
      <c r="H465" s="241">
        <f t="shared" si="300"/>
        <v>0</v>
      </c>
      <c r="I465" s="242">
        <f t="shared" si="300"/>
        <v>0</v>
      </c>
      <c r="J465" s="242">
        <f t="shared" si="300"/>
        <v>0</v>
      </c>
      <c r="K465" s="104">
        <f t="shared" si="165"/>
        <v>0</v>
      </c>
      <c r="L465" s="104">
        <f t="shared" si="16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691" t="s">
        <v>449</v>
      </c>
      <c r="D466" s="165" t="s">
        <v>450</v>
      </c>
      <c r="E466" s="166">
        <v>0</v>
      </c>
      <c r="F466" s="167"/>
      <c r="G466" s="224">
        <f t="shared" ref="G466:G473" si="301">SUM(F466,E466)</f>
        <v>0</v>
      </c>
      <c r="H466" s="171"/>
      <c r="I466" s="172"/>
      <c r="J466" s="172"/>
      <c r="K466" s="104">
        <f t="shared" si="165"/>
        <v>0</v>
      </c>
      <c r="L466" s="104">
        <f t="shared" si="16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0" t="s">
        <v>451</v>
      </c>
      <c r="D467" s="244" t="s">
        <v>452</v>
      </c>
      <c r="E467" s="166">
        <v>0</v>
      </c>
      <c r="F467" s="167"/>
      <c r="G467" s="224">
        <f t="shared" si="301"/>
        <v>0</v>
      </c>
      <c r="H467" s="171"/>
      <c r="I467" s="172"/>
      <c r="J467" s="172"/>
      <c r="K467" s="104">
        <f t="shared" si="165"/>
        <v>0</v>
      </c>
      <c r="L467" s="104">
        <f t="shared" si="16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0" t="s">
        <v>453</v>
      </c>
      <c r="D468" s="244" t="s">
        <v>454</v>
      </c>
      <c r="E468" s="166">
        <v>0</v>
      </c>
      <c r="F468" s="167"/>
      <c r="G468" s="224">
        <f t="shared" si="301"/>
        <v>0</v>
      </c>
      <c r="H468" s="171"/>
      <c r="I468" s="172"/>
      <c r="J468" s="172"/>
      <c r="K468" s="104">
        <f t="shared" si="165"/>
        <v>0</v>
      </c>
      <c r="L468" s="104">
        <f t="shared" si="16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57" t="s">
        <v>455</v>
      </c>
      <c r="C469" s="747"/>
      <c r="D469" s="165" t="s">
        <v>456</v>
      </c>
      <c r="E469" s="166">
        <v>0</v>
      </c>
      <c r="F469" s="167"/>
      <c r="G469" s="224">
        <f t="shared" si="301"/>
        <v>0</v>
      </c>
      <c r="H469" s="171"/>
      <c r="I469" s="172"/>
      <c r="J469" s="172"/>
      <c r="K469" s="104">
        <f t="shared" si="165"/>
        <v>0</v>
      </c>
      <c r="L469" s="104">
        <f t="shared" si="16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57" t="s">
        <v>457</v>
      </c>
      <c r="C470" s="747"/>
      <c r="D470" s="165" t="s">
        <v>458</v>
      </c>
      <c r="E470" s="166">
        <v>0</v>
      </c>
      <c r="F470" s="167"/>
      <c r="G470" s="224">
        <f t="shared" si="301"/>
        <v>0</v>
      </c>
      <c r="H470" s="171"/>
      <c r="I470" s="172"/>
      <c r="J470" s="172"/>
      <c r="K470" s="104">
        <f t="shared" si="165"/>
        <v>0</v>
      </c>
      <c r="L470" s="104">
        <f t="shared" si="16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57" t="s">
        <v>459</v>
      </c>
      <c r="C471" s="747"/>
      <c r="D471" s="174" t="s">
        <v>460</v>
      </c>
      <c r="E471" s="166">
        <v>33744.400000000001</v>
      </c>
      <c r="F471" s="212"/>
      <c r="G471" s="224">
        <f t="shared" si="301"/>
        <v>33744.400000000001</v>
      </c>
      <c r="H471" s="198"/>
      <c r="I471" s="199"/>
      <c r="J471" s="199"/>
      <c r="K471" s="104">
        <f t="shared" si="165"/>
        <v>67488.800000000003</v>
      </c>
      <c r="L471" s="104">
        <f t="shared" si="169"/>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57" t="s">
        <v>461</v>
      </c>
      <c r="C472" s="747"/>
      <c r="D472" s="165" t="s">
        <v>462</v>
      </c>
      <c r="E472" s="166">
        <v>0</v>
      </c>
      <c r="F472" s="167"/>
      <c r="G472" s="224">
        <f t="shared" si="301"/>
        <v>0</v>
      </c>
      <c r="H472" s="171"/>
      <c r="I472" s="172"/>
      <c r="J472" s="172"/>
      <c r="K472" s="104">
        <f t="shared" si="165"/>
        <v>0</v>
      </c>
      <c r="L472" s="104">
        <f t="shared" si="16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57" t="s">
        <v>463</v>
      </c>
      <c r="C473" s="747"/>
      <c r="D473" s="165" t="s">
        <v>464</v>
      </c>
      <c r="E473" s="166">
        <v>0</v>
      </c>
      <c r="F473" s="167"/>
      <c r="G473" s="224">
        <f t="shared" si="301"/>
        <v>0</v>
      </c>
      <c r="H473" s="171"/>
      <c r="I473" s="172"/>
      <c r="J473" s="172"/>
      <c r="K473" s="104">
        <f t="shared" si="165"/>
        <v>0</v>
      </c>
      <c r="L473" s="104">
        <f t="shared" si="16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3"/>
      <c r="B474" s="752" t="s">
        <v>699</v>
      </c>
      <c r="C474" s="741"/>
      <c r="D474" s="237" t="s">
        <v>466</v>
      </c>
      <c r="E474" s="238">
        <v>19148</v>
      </c>
      <c r="F474" s="239">
        <f t="shared" ref="F474:J474" si="302">SUM(F475:F477)</f>
        <v>0</v>
      </c>
      <c r="G474" s="240">
        <f t="shared" si="302"/>
        <v>19148</v>
      </c>
      <c r="H474" s="241">
        <f t="shared" si="302"/>
        <v>0</v>
      </c>
      <c r="I474" s="242">
        <f t="shared" si="302"/>
        <v>0</v>
      </c>
      <c r="J474" s="242">
        <f t="shared" si="302"/>
        <v>0</v>
      </c>
      <c r="K474" s="104">
        <f t="shared" si="165"/>
        <v>38296</v>
      </c>
      <c r="L474" s="104">
        <f t="shared" si="169"/>
        <v>19148</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0" t="s">
        <v>467</v>
      </c>
      <c r="D475" s="244" t="s">
        <v>468</v>
      </c>
      <c r="E475" s="166">
        <v>1148</v>
      </c>
      <c r="F475" s="212"/>
      <c r="G475" s="224">
        <f t="shared" ref="G475:G478" si="303">SUM(F475,E475)</f>
        <v>1148</v>
      </c>
      <c r="H475" s="171"/>
      <c r="I475" s="172"/>
      <c r="J475" s="172"/>
      <c r="K475" s="104">
        <f t="shared" si="165"/>
        <v>2296</v>
      </c>
      <c r="L475" s="104">
        <f t="shared" si="169"/>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0" t="s">
        <v>469</v>
      </c>
      <c r="D476" s="244" t="s">
        <v>470</v>
      </c>
      <c r="E476" s="166">
        <v>11665</v>
      </c>
      <c r="F476" s="166"/>
      <c r="G476" s="224">
        <f t="shared" si="303"/>
        <v>11665</v>
      </c>
      <c r="H476" s="171"/>
      <c r="I476" s="172"/>
      <c r="J476" s="172"/>
      <c r="K476" s="104">
        <f t="shared" si="165"/>
        <v>23330</v>
      </c>
      <c r="L476" s="104">
        <f t="shared" si="169"/>
        <v>11665</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0" t="s">
        <v>471</v>
      </c>
      <c r="D477" s="244" t="s">
        <v>472</v>
      </c>
      <c r="E477" s="166">
        <v>6335</v>
      </c>
      <c r="F477" s="166"/>
      <c r="G477" s="224">
        <f t="shared" si="303"/>
        <v>6335</v>
      </c>
      <c r="H477" s="171"/>
      <c r="I477" s="172"/>
      <c r="J477" s="172"/>
      <c r="K477" s="104">
        <f t="shared" si="165"/>
        <v>12670</v>
      </c>
      <c r="L477" s="104">
        <f t="shared" si="169"/>
        <v>6335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57" t="s">
        <v>473</v>
      </c>
      <c r="C478" s="747"/>
      <c r="D478" s="165" t="s">
        <v>474</v>
      </c>
      <c r="E478" s="166">
        <v>0</v>
      </c>
      <c r="F478" s="167"/>
      <c r="G478" s="224">
        <f t="shared" si="303"/>
        <v>0</v>
      </c>
      <c r="H478" s="171"/>
      <c r="I478" s="172"/>
      <c r="J478" s="172"/>
      <c r="K478" s="104">
        <f t="shared" si="165"/>
        <v>0</v>
      </c>
      <c r="L478" s="104">
        <f t="shared" si="16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3"/>
      <c r="B479" s="752" t="s">
        <v>700</v>
      </c>
      <c r="C479" s="741"/>
      <c r="D479" s="237" t="s">
        <v>476</v>
      </c>
      <c r="E479" s="238">
        <v>0</v>
      </c>
      <c r="F479" s="239">
        <f t="shared" ref="F479:J479" si="304">SUM(F480:F482)</f>
        <v>0</v>
      </c>
      <c r="G479" s="240">
        <f t="shared" si="304"/>
        <v>0</v>
      </c>
      <c r="H479" s="241">
        <f t="shared" si="304"/>
        <v>0</v>
      </c>
      <c r="I479" s="242">
        <f t="shared" si="304"/>
        <v>0</v>
      </c>
      <c r="J479" s="242">
        <f t="shared" si="304"/>
        <v>0</v>
      </c>
      <c r="K479" s="104">
        <f t="shared" si="165"/>
        <v>0</v>
      </c>
      <c r="L479" s="104">
        <f t="shared" si="169"/>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0" t="s">
        <v>477</v>
      </c>
      <c r="D480" s="244" t="s">
        <v>478</v>
      </c>
      <c r="E480" s="166">
        <v>0</v>
      </c>
      <c r="F480" s="167"/>
      <c r="G480" s="224">
        <f t="shared" ref="G480:G483" si="305">SUM(F480,E480)</f>
        <v>0</v>
      </c>
      <c r="H480" s="171"/>
      <c r="I480" s="172"/>
      <c r="J480" s="172"/>
      <c r="K480" s="104">
        <f t="shared" si="165"/>
        <v>0</v>
      </c>
      <c r="L480" s="104">
        <f t="shared" si="16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0" t="s">
        <v>479</v>
      </c>
      <c r="D481" s="244" t="s">
        <v>480</v>
      </c>
      <c r="E481" s="166">
        <v>0</v>
      </c>
      <c r="F481" s="167"/>
      <c r="G481" s="224">
        <f t="shared" si="305"/>
        <v>0</v>
      </c>
      <c r="H481" s="171"/>
      <c r="I481" s="172"/>
      <c r="J481" s="172"/>
      <c r="K481" s="104">
        <f t="shared" si="165"/>
        <v>0</v>
      </c>
      <c r="L481" s="104">
        <f t="shared" si="169"/>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0" t="s">
        <v>481</v>
      </c>
      <c r="D482" s="244" t="s">
        <v>482</v>
      </c>
      <c r="E482" s="166">
        <v>0</v>
      </c>
      <c r="F482" s="167"/>
      <c r="G482" s="224">
        <f t="shared" si="305"/>
        <v>0</v>
      </c>
      <c r="H482" s="171"/>
      <c r="I482" s="172"/>
      <c r="J482" s="172"/>
      <c r="K482" s="104">
        <f t="shared" si="165"/>
        <v>0</v>
      </c>
      <c r="L482" s="104">
        <f t="shared" si="16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57" t="s">
        <v>483</v>
      </c>
      <c r="C483" s="747"/>
      <c r="D483" s="165" t="s">
        <v>484</v>
      </c>
      <c r="E483" s="166">
        <v>0</v>
      </c>
      <c r="F483" s="167"/>
      <c r="G483" s="224">
        <f t="shared" si="305"/>
        <v>0</v>
      </c>
      <c r="H483" s="171"/>
      <c r="I483" s="172"/>
      <c r="J483" s="172"/>
      <c r="K483" s="104">
        <f t="shared" si="165"/>
        <v>0</v>
      </c>
      <c r="L483" s="104">
        <f t="shared" si="16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3"/>
      <c r="B484" s="752" t="s">
        <v>519</v>
      </c>
      <c r="C484" s="741"/>
      <c r="D484" s="237" t="s">
        <v>520</v>
      </c>
      <c r="E484" s="238">
        <v>0</v>
      </c>
      <c r="F484" s="239">
        <f t="shared" ref="F484:G484" si="306">F485</f>
        <v>0</v>
      </c>
      <c r="G484" s="240">
        <f t="shared" si="306"/>
        <v>0</v>
      </c>
      <c r="H484" s="104"/>
      <c r="I484" s="104"/>
      <c r="J484" s="11"/>
      <c r="K484" s="11"/>
      <c r="L484" s="11">
        <f t="shared" si="16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691" t="s">
        <v>523</v>
      </c>
      <c r="D485" s="165" t="s">
        <v>524</v>
      </c>
      <c r="E485" s="166">
        <v>0</v>
      </c>
      <c r="F485" s="167"/>
      <c r="G485" s="224">
        <f t="shared" ref="G485:G493" si="307">SUM(F485,E485)</f>
        <v>0</v>
      </c>
      <c r="H485" s="198"/>
      <c r="I485" s="199"/>
      <c r="J485" s="199"/>
      <c r="K485" s="104">
        <f t="shared" ref="K485:K541" si="308">SUM(E485:G485)</f>
        <v>0</v>
      </c>
      <c r="L485" s="104">
        <f t="shared" si="16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57" t="s">
        <v>485</v>
      </c>
      <c r="C486" s="747"/>
      <c r="D486" s="165" t="s">
        <v>486</v>
      </c>
      <c r="E486" s="212">
        <v>0</v>
      </c>
      <c r="F486" s="212"/>
      <c r="G486" s="224">
        <f t="shared" si="307"/>
        <v>0</v>
      </c>
      <c r="H486" s="198"/>
      <c r="I486" s="199"/>
      <c r="J486" s="199"/>
      <c r="K486" s="104">
        <f t="shared" si="308"/>
        <v>0</v>
      </c>
      <c r="L486" s="104">
        <f t="shared" si="16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57" t="s">
        <v>525</v>
      </c>
      <c r="C487" s="747"/>
      <c r="D487" s="165" t="s">
        <v>526</v>
      </c>
      <c r="E487" s="166">
        <v>0</v>
      </c>
      <c r="F487" s="167"/>
      <c r="G487" s="224">
        <f t="shared" si="307"/>
        <v>0</v>
      </c>
      <c r="H487" s="198"/>
      <c r="I487" s="199"/>
      <c r="J487" s="199"/>
      <c r="K487" s="104">
        <f t="shared" si="308"/>
        <v>0</v>
      </c>
      <c r="L487" s="104">
        <f t="shared" si="16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57" t="s">
        <v>527</v>
      </c>
      <c r="C488" s="747"/>
      <c r="D488" s="165" t="s">
        <v>528</v>
      </c>
      <c r="E488" s="166">
        <v>0</v>
      </c>
      <c r="F488" s="167"/>
      <c r="G488" s="224">
        <f t="shared" si="307"/>
        <v>0</v>
      </c>
      <c r="H488" s="198"/>
      <c r="I488" s="199"/>
      <c r="J488" s="199"/>
      <c r="K488" s="104">
        <f t="shared" si="308"/>
        <v>0</v>
      </c>
      <c r="L488" s="104">
        <f t="shared" si="16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57" t="s">
        <v>517</v>
      </c>
      <c r="C489" s="747"/>
      <c r="D489" s="165" t="s">
        <v>529</v>
      </c>
      <c r="E489" s="166">
        <v>0</v>
      </c>
      <c r="F489" s="167"/>
      <c r="G489" s="224">
        <f t="shared" si="307"/>
        <v>0</v>
      </c>
      <c r="H489" s="198"/>
      <c r="I489" s="199"/>
      <c r="J489" s="199"/>
      <c r="K489" s="104">
        <f t="shared" si="308"/>
        <v>0</v>
      </c>
      <c r="L489" s="104">
        <f t="shared" si="169"/>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57" t="s">
        <v>530</v>
      </c>
      <c r="C490" s="747"/>
      <c r="D490" s="165" t="s">
        <v>531</v>
      </c>
      <c r="E490" s="166">
        <v>0</v>
      </c>
      <c r="F490" s="167">
        <f>F491</f>
        <v>0</v>
      </c>
      <c r="G490" s="224">
        <f t="shared" si="307"/>
        <v>0</v>
      </c>
      <c r="H490" s="196">
        <f t="shared" ref="H490:J490" si="309">H491</f>
        <v>0</v>
      </c>
      <c r="I490" s="197">
        <f t="shared" si="309"/>
        <v>0</v>
      </c>
      <c r="J490" s="197">
        <f t="shared" si="309"/>
        <v>0</v>
      </c>
      <c r="K490" s="104">
        <f t="shared" si="308"/>
        <v>0</v>
      </c>
      <c r="L490" s="104">
        <f t="shared" si="169"/>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5"/>
      <c r="C491" s="246" t="s">
        <v>534</v>
      </c>
      <c r="D491" s="165" t="s">
        <v>535</v>
      </c>
      <c r="E491" s="166">
        <v>0</v>
      </c>
      <c r="F491" s="167"/>
      <c r="G491" s="224">
        <f t="shared" si="307"/>
        <v>0</v>
      </c>
      <c r="H491" s="198"/>
      <c r="I491" s="199"/>
      <c r="J491" s="199"/>
      <c r="K491" s="104">
        <f t="shared" si="308"/>
        <v>0</v>
      </c>
      <c r="L491" s="104">
        <f t="shared" si="16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57" t="s">
        <v>536</v>
      </c>
      <c r="C492" s="747"/>
      <c r="D492" s="174" t="s">
        <v>537</v>
      </c>
      <c r="E492" s="166">
        <v>133042.79999999999</v>
      </c>
      <c r="F492" s="212"/>
      <c r="G492" s="224">
        <f t="shared" si="307"/>
        <v>133042.79999999999</v>
      </c>
      <c r="H492" s="198"/>
      <c r="I492" s="199"/>
      <c r="J492" s="199"/>
      <c r="K492" s="104">
        <f t="shared" si="308"/>
        <v>266085.59999999998</v>
      </c>
      <c r="L492" s="104">
        <f t="shared" si="169"/>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57" t="s">
        <v>538</v>
      </c>
      <c r="C493" s="747"/>
      <c r="D493" s="174" t="s">
        <v>539</v>
      </c>
      <c r="E493" s="166">
        <v>5738.1</v>
      </c>
      <c r="F493" s="687">
        <v>23</v>
      </c>
      <c r="G493" s="224">
        <f t="shared" si="307"/>
        <v>5761.1</v>
      </c>
      <c r="H493" s="198"/>
      <c r="I493" s="199"/>
      <c r="J493" s="199"/>
      <c r="K493" s="104">
        <f t="shared" si="308"/>
        <v>11522.2</v>
      </c>
      <c r="L493" s="104">
        <f t="shared" si="169"/>
        <v>5761.1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65" t="s">
        <v>552</v>
      </c>
      <c r="B494" s="739"/>
      <c r="C494" s="741"/>
      <c r="D494" s="232" t="s">
        <v>553</v>
      </c>
      <c r="E494" s="227">
        <v>0</v>
      </c>
      <c r="F494" s="228">
        <f t="shared" ref="F494:J494" si="310">SUM(F495,F500,F505,F509,F513,F517,F521,F526,F530,F534,F538)</f>
        <v>0</v>
      </c>
      <c r="G494" s="229">
        <f t="shared" si="310"/>
        <v>0</v>
      </c>
      <c r="H494" s="230">
        <f t="shared" si="310"/>
        <v>0</v>
      </c>
      <c r="I494" s="231">
        <f t="shared" si="310"/>
        <v>0</v>
      </c>
      <c r="J494" s="231">
        <f t="shared" si="310"/>
        <v>0</v>
      </c>
      <c r="K494" s="104">
        <f t="shared" si="308"/>
        <v>0</v>
      </c>
      <c r="L494" s="104">
        <f t="shared" si="16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7"/>
      <c r="B495" s="752" t="s">
        <v>554</v>
      </c>
      <c r="C495" s="741"/>
      <c r="D495" s="237" t="s">
        <v>555</v>
      </c>
      <c r="E495" s="238">
        <v>0</v>
      </c>
      <c r="F495" s="239">
        <f t="shared" ref="F495:J495" si="311">SUM(F496:F499)</f>
        <v>0</v>
      </c>
      <c r="G495" s="240">
        <f t="shared" si="311"/>
        <v>0</v>
      </c>
      <c r="H495" s="241">
        <f t="shared" si="311"/>
        <v>0</v>
      </c>
      <c r="I495" s="242">
        <f t="shared" si="311"/>
        <v>0</v>
      </c>
      <c r="J495" s="242">
        <f t="shared" si="311"/>
        <v>0</v>
      </c>
      <c r="K495" s="104">
        <f t="shared" si="308"/>
        <v>0</v>
      </c>
      <c r="L495" s="104">
        <f t="shared" si="16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48" t="s">
        <v>556</v>
      </c>
      <c r="D496" s="249" t="s">
        <v>557</v>
      </c>
      <c r="E496" s="212">
        <v>0</v>
      </c>
      <c r="F496" s="212"/>
      <c r="G496" s="168">
        <f t="shared" ref="G496:G499" si="312">SUM(F496,E496)</f>
        <v>0</v>
      </c>
      <c r="H496" s="198"/>
      <c r="I496" s="199"/>
      <c r="J496" s="199"/>
      <c r="K496" s="104">
        <f t="shared" si="308"/>
        <v>0</v>
      </c>
      <c r="L496" s="104">
        <f t="shared" si="16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5"/>
      <c r="B497" s="194"/>
      <c r="C497" s="210" t="s">
        <v>558</v>
      </c>
      <c r="D497" s="244" t="s">
        <v>559</v>
      </c>
      <c r="E497" s="212">
        <v>0</v>
      </c>
      <c r="F497" s="212"/>
      <c r="G497" s="168">
        <f t="shared" si="312"/>
        <v>0</v>
      </c>
      <c r="H497" s="198"/>
      <c r="I497" s="199"/>
      <c r="J497" s="199"/>
      <c r="K497" s="104">
        <f t="shared" si="308"/>
        <v>0</v>
      </c>
      <c r="L497" s="104">
        <f t="shared" si="169"/>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5"/>
      <c r="B498" s="194"/>
      <c r="C498" s="250" t="s">
        <v>560</v>
      </c>
      <c r="D498" s="251" t="s">
        <v>561</v>
      </c>
      <c r="E498" s="252">
        <v>0</v>
      </c>
      <c r="F498" s="252"/>
      <c r="G498" s="168">
        <f t="shared" si="312"/>
        <v>0</v>
      </c>
      <c r="H498" s="253"/>
      <c r="I498" s="254"/>
      <c r="J498" s="254"/>
      <c r="K498" s="104">
        <f t="shared" si="308"/>
        <v>0</v>
      </c>
      <c r="L498" s="104">
        <f t="shared" si="169"/>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50" t="s">
        <v>562</v>
      </c>
      <c r="D499" s="251" t="s">
        <v>563</v>
      </c>
      <c r="E499" s="252">
        <v>0</v>
      </c>
      <c r="F499" s="252"/>
      <c r="G499" s="168">
        <f t="shared" si="312"/>
        <v>0</v>
      </c>
      <c r="H499" s="253"/>
      <c r="I499" s="254"/>
      <c r="J499" s="254"/>
      <c r="K499" s="104">
        <f t="shared" si="308"/>
        <v>0</v>
      </c>
      <c r="L499" s="104">
        <f t="shared" si="169"/>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7"/>
      <c r="B500" s="752" t="s">
        <v>564</v>
      </c>
      <c r="C500" s="741"/>
      <c r="D500" s="237" t="s">
        <v>565</v>
      </c>
      <c r="E500" s="238">
        <v>0</v>
      </c>
      <c r="F500" s="239">
        <f t="shared" ref="F500:J500" si="313">SUM(F501:F504)</f>
        <v>0</v>
      </c>
      <c r="G500" s="240">
        <f t="shared" si="313"/>
        <v>0</v>
      </c>
      <c r="H500" s="241">
        <f t="shared" si="313"/>
        <v>0</v>
      </c>
      <c r="I500" s="242">
        <f t="shared" si="313"/>
        <v>0</v>
      </c>
      <c r="J500" s="242">
        <f t="shared" si="313"/>
        <v>0</v>
      </c>
      <c r="K500" s="104">
        <f t="shared" si="308"/>
        <v>0</v>
      </c>
      <c r="L500" s="104">
        <f t="shared" si="169"/>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48" t="s">
        <v>556</v>
      </c>
      <c r="D501" s="249" t="s">
        <v>566</v>
      </c>
      <c r="E501" s="255">
        <v>0</v>
      </c>
      <c r="F501" s="255"/>
      <c r="G501" s="168">
        <f t="shared" ref="G501:G504" si="314">SUM(F501,E501)</f>
        <v>0</v>
      </c>
      <c r="H501" s="256"/>
      <c r="I501" s="257"/>
      <c r="J501" s="257"/>
      <c r="K501" s="104">
        <f t="shared" si="308"/>
        <v>0</v>
      </c>
      <c r="L501" s="104">
        <f t="shared" si="169"/>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48" t="s">
        <v>558</v>
      </c>
      <c r="D502" s="249" t="s">
        <v>567</v>
      </c>
      <c r="E502" s="212">
        <v>0</v>
      </c>
      <c r="F502" s="212"/>
      <c r="G502" s="168">
        <f t="shared" si="314"/>
        <v>0</v>
      </c>
      <c r="H502" s="198"/>
      <c r="I502" s="199"/>
      <c r="J502" s="199"/>
      <c r="K502" s="104">
        <f t="shared" si="308"/>
        <v>0</v>
      </c>
      <c r="L502" s="104">
        <f t="shared" si="16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5"/>
      <c r="B503" s="194"/>
      <c r="C503" s="250" t="s">
        <v>560</v>
      </c>
      <c r="D503" s="251" t="s">
        <v>568</v>
      </c>
      <c r="E503" s="252">
        <v>0</v>
      </c>
      <c r="F503" s="252"/>
      <c r="G503" s="168">
        <f t="shared" si="314"/>
        <v>0</v>
      </c>
      <c r="H503" s="253"/>
      <c r="I503" s="254"/>
      <c r="J503" s="254"/>
      <c r="K503" s="104">
        <f t="shared" si="308"/>
        <v>0</v>
      </c>
      <c r="L503" s="104">
        <f t="shared" si="169"/>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50" t="s">
        <v>562</v>
      </c>
      <c r="D504" s="251" t="s">
        <v>569</v>
      </c>
      <c r="E504" s="252">
        <v>0</v>
      </c>
      <c r="F504" s="252"/>
      <c r="G504" s="168">
        <f t="shared" si="314"/>
        <v>0</v>
      </c>
      <c r="H504" s="253"/>
      <c r="I504" s="254"/>
      <c r="J504" s="254"/>
      <c r="K504" s="104">
        <f t="shared" si="308"/>
        <v>0</v>
      </c>
      <c r="L504" s="104">
        <f t="shared" si="16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7"/>
      <c r="B505" s="752" t="s">
        <v>570</v>
      </c>
      <c r="C505" s="741"/>
      <c r="D505" s="237" t="s">
        <v>571</v>
      </c>
      <c r="E505" s="238">
        <v>0</v>
      </c>
      <c r="F505" s="239">
        <f t="shared" ref="F505:J505" si="315">SUM(F506:F508)</f>
        <v>0</v>
      </c>
      <c r="G505" s="240">
        <f t="shared" si="315"/>
        <v>0</v>
      </c>
      <c r="H505" s="241">
        <f t="shared" si="315"/>
        <v>0</v>
      </c>
      <c r="I505" s="242">
        <f t="shared" si="315"/>
        <v>0</v>
      </c>
      <c r="J505" s="242">
        <f t="shared" si="315"/>
        <v>0</v>
      </c>
      <c r="K505" s="104">
        <f t="shared" si="308"/>
        <v>0</v>
      </c>
      <c r="L505" s="104">
        <f t="shared" si="16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48" t="s">
        <v>556</v>
      </c>
      <c r="D506" s="249" t="s">
        <v>572</v>
      </c>
      <c r="E506" s="255">
        <v>0</v>
      </c>
      <c r="F506" s="255"/>
      <c r="G506" s="168">
        <f t="shared" ref="G506:G508" si="316">SUM(F506,E506)</f>
        <v>0</v>
      </c>
      <c r="H506" s="256"/>
      <c r="I506" s="257"/>
      <c r="J506" s="257"/>
      <c r="K506" s="104">
        <f t="shared" si="308"/>
        <v>0</v>
      </c>
      <c r="L506" s="104">
        <f t="shared" si="16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5"/>
      <c r="B507" s="194"/>
      <c r="C507" s="248" t="s">
        <v>558</v>
      </c>
      <c r="D507" s="249" t="s">
        <v>573</v>
      </c>
      <c r="E507" s="255">
        <v>0</v>
      </c>
      <c r="F507" s="255"/>
      <c r="G507" s="168">
        <f t="shared" si="316"/>
        <v>0</v>
      </c>
      <c r="H507" s="256"/>
      <c r="I507" s="257"/>
      <c r="J507" s="257"/>
      <c r="K507" s="104">
        <f t="shared" si="308"/>
        <v>0</v>
      </c>
      <c r="L507" s="104">
        <f t="shared" si="16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50" t="s">
        <v>560</v>
      </c>
      <c r="D508" s="251" t="s">
        <v>574</v>
      </c>
      <c r="E508" s="252">
        <v>0</v>
      </c>
      <c r="F508" s="252"/>
      <c r="G508" s="168">
        <f t="shared" si="316"/>
        <v>0</v>
      </c>
      <c r="H508" s="253"/>
      <c r="I508" s="254"/>
      <c r="J508" s="254"/>
      <c r="K508" s="104">
        <f t="shared" si="308"/>
        <v>0</v>
      </c>
      <c r="L508" s="104">
        <f t="shared" si="16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7"/>
      <c r="B509" s="752" t="s">
        <v>575</v>
      </c>
      <c r="C509" s="741"/>
      <c r="D509" s="237" t="s">
        <v>576</v>
      </c>
      <c r="E509" s="238">
        <v>0</v>
      </c>
      <c r="F509" s="239">
        <f t="shared" ref="F509:J509" si="317">SUM(F510:F512)</f>
        <v>0</v>
      </c>
      <c r="G509" s="240">
        <f t="shared" si="317"/>
        <v>0</v>
      </c>
      <c r="H509" s="241">
        <f t="shared" si="317"/>
        <v>0</v>
      </c>
      <c r="I509" s="242">
        <f t="shared" si="317"/>
        <v>0</v>
      </c>
      <c r="J509" s="242">
        <f t="shared" si="317"/>
        <v>0</v>
      </c>
      <c r="K509" s="104">
        <f t="shared" si="308"/>
        <v>0</v>
      </c>
      <c r="L509" s="104">
        <f t="shared" si="16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48" t="s">
        <v>556</v>
      </c>
      <c r="D510" s="249" t="s">
        <v>577</v>
      </c>
      <c r="E510" s="255">
        <v>0</v>
      </c>
      <c r="F510" s="255"/>
      <c r="G510" s="168">
        <f t="shared" ref="G510:G512" si="318">SUM(F510,E510)</f>
        <v>0</v>
      </c>
      <c r="H510" s="256"/>
      <c r="I510" s="257"/>
      <c r="J510" s="257"/>
      <c r="K510" s="104">
        <f t="shared" si="308"/>
        <v>0</v>
      </c>
      <c r="L510" s="104">
        <f t="shared" ref="L510:L546" si="319">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5"/>
      <c r="B511" s="194"/>
      <c r="C511" s="248" t="s">
        <v>558</v>
      </c>
      <c r="D511" s="249" t="s">
        <v>578</v>
      </c>
      <c r="E511" s="255">
        <v>0</v>
      </c>
      <c r="F511" s="255"/>
      <c r="G511" s="168">
        <f t="shared" si="318"/>
        <v>0</v>
      </c>
      <c r="H511" s="256"/>
      <c r="I511" s="257"/>
      <c r="J511" s="257"/>
      <c r="K511" s="104">
        <f t="shared" si="308"/>
        <v>0</v>
      </c>
      <c r="L511" s="104">
        <f t="shared" si="31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50" t="s">
        <v>560</v>
      </c>
      <c r="D512" s="251" t="s">
        <v>579</v>
      </c>
      <c r="E512" s="252">
        <v>0</v>
      </c>
      <c r="F512" s="252"/>
      <c r="G512" s="168">
        <f t="shared" si="318"/>
        <v>0</v>
      </c>
      <c r="H512" s="253"/>
      <c r="I512" s="254"/>
      <c r="J512" s="254"/>
      <c r="K512" s="104">
        <f t="shared" si="308"/>
        <v>0</v>
      </c>
      <c r="L512" s="104">
        <f t="shared" si="31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7"/>
      <c r="B513" s="752" t="s">
        <v>580</v>
      </c>
      <c r="C513" s="741"/>
      <c r="D513" s="237" t="s">
        <v>581</v>
      </c>
      <c r="E513" s="238">
        <v>0</v>
      </c>
      <c r="F513" s="239">
        <f t="shared" ref="F513:J513" si="320">SUM(F514:F516)</f>
        <v>0</v>
      </c>
      <c r="G513" s="240">
        <f t="shared" si="320"/>
        <v>0</v>
      </c>
      <c r="H513" s="241">
        <f t="shared" si="320"/>
        <v>0</v>
      </c>
      <c r="I513" s="242">
        <f t="shared" si="320"/>
        <v>0</v>
      </c>
      <c r="J513" s="242">
        <f t="shared" si="320"/>
        <v>0</v>
      </c>
      <c r="K513" s="104">
        <f t="shared" si="308"/>
        <v>0</v>
      </c>
      <c r="L513" s="104">
        <f t="shared" si="31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48" t="s">
        <v>556</v>
      </c>
      <c r="D514" s="249" t="s">
        <v>582</v>
      </c>
      <c r="E514" s="255">
        <v>0</v>
      </c>
      <c r="F514" s="255"/>
      <c r="G514" s="168">
        <f t="shared" ref="G514:G516" si="321">SUM(F514,E514)</f>
        <v>0</v>
      </c>
      <c r="H514" s="256"/>
      <c r="I514" s="257"/>
      <c r="J514" s="257"/>
      <c r="K514" s="104">
        <f t="shared" si="308"/>
        <v>0</v>
      </c>
      <c r="L514" s="104">
        <f t="shared" si="31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5"/>
      <c r="B515" s="194"/>
      <c r="C515" s="248" t="s">
        <v>558</v>
      </c>
      <c r="D515" s="249" t="s">
        <v>583</v>
      </c>
      <c r="E515" s="255">
        <v>0</v>
      </c>
      <c r="F515" s="255"/>
      <c r="G515" s="168">
        <f t="shared" si="321"/>
        <v>0</v>
      </c>
      <c r="H515" s="256"/>
      <c r="I515" s="257"/>
      <c r="J515" s="257"/>
      <c r="K515" s="104">
        <f t="shared" si="308"/>
        <v>0</v>
      </c>
      <c r="L515" s="104">
        <f t="shared" si="319"/>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50" t="s">
        <v>560</v>
      </c>
      <c r="D516" s="251" t="s">
        <v>584</v>
      </c>
      <c r="E516" s="252">
        <v>0</v>
      </c>
      <c r="F516" s="252"/>
      <c r="G516" s="168">
        <f t="shared" si="321"/>
        <v>0</v>
      </c>
      <c r="H516" s="253"/>
      <c r="I516" s="254"/>
      <c r="J516" s="254"/>
      <c r="K516" s="104">
        <f t="shared" si="308"/>
        <v>0</v>
      </c>
      <c r="L516" s="104">
        <f t="shared" si="319"/>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7"/>
      <c r="B517" s="752" t="s">
        <v>701</v>
      </c>
      <c r="C517" s="741"/>
      <c r="D517" s="237" t="s">
        <v>586</v>
      </c>
      <c r="E517" s="238">
        <v>0</v>
      </c>
      <c r="F517" s="239">
        <f t="shared" ref="F517:J517" si="322">SUM(F518:F520)</f>
        <v>0</v>
      </c>
      <c r="G517" s="240">
        <f t="shared" si="322"/>
        <v>0</v>
      </c>
      <c r="H517" s="241">
        <f t="shared" si="322"/>
        <v>0</v>
      </c>
      <c r="I517" s="242">
        <f t="shared" si="322"/>
        <v>0</v>
      </c>
      <c r="J517" s="242">
        <f t="shared" si="322"/>
        <v>0</v>
      </c>
      <c r="K517" s="104">
        <f t="shared" si="308"/>
        <v>0</v>
      </c>
      <c r="L517" s="104">
        <f t="shared" si="319"/>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48" t="s">
        <v>556</v>
      </c>
      <c r="D518" s="249" t="s">
        <v>587</v>
      </c>
      <c r="E518" s="255">
        <v>0</v>
      </c>
      <c r="F518" s="255"/>
      <c r="G518" s="168">
        <f t="shared" ref="G518:G520" si="323">SUM(F518,E518)</f>
        <v>0</v>
      </c>
      <c r="H518" s="256"/>
      <c r="I518" s="257"/>
      <c r="J518" s="257"/>
      <c r="K518" s="104">
        <f t="shared" si="308"/>
        <v>0</v>
      </c>
      <c r="L518" s="104">
        <f t="shared" si="319"/>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5"/>
      <c r="B519" s="194"/>
      <c r="C519" s="248" t="s">
        <v>558</v>
      </c>
      <c r="D519" s="249" t="s">
        <v>588</v>
      </c>
      <c r="E519" s="255">
        <v>0</v>
      </c>
      <c r="F519" s="255"/>
      <c r="G519" s="168">
        <f t="shared" si="323"/>
        <v>0</v>
      </c>
      <c r="H519" s="256"/>
      <c r="I519" s="257"/>
      <c r="J519" s="257"/>
      <c r="K519" s="104">
        <f t="shared" si="308"/>
        <v>0</v>
      </c>
      <c r="L519" s="104">
        <f t="shared" si="319"/>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50" t="s">
        <v>560</v>
      </c>
      <c r="D520" s="251" t="s">
        <v>589</v>
      </c>
      <c r="E520" s="252">
        <v>0</v>
      </c>
      <c r="F520" s="252"/>
      <c r="G520" s="168">
        <f t="shared" si="323"/>
        <v>0</v>
      </c>
      <c r="H520" s="253"/>
      <c r="I520" s="254"/>
      <c r="J520" s="254"/>
      <c r="K520" s="104">
        <f t="shared" si="308"/>
        <v>0</v>
      </c>
      <c r="L520" s="104">
        <f t="shared" si="319"/>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7"/>
      <c r="B521" s="752" t="s">
        <v>590</v>
      </c>
      <c r="C521" s="741"/>
      <c r="D521" s="237" t="s">
        <v>591</v>
      </c>
      <c r="E521" s="238">
        <v>0</v>
      </c>
      <c r="F521" s="239">
        <f t="shared" ref="F521:J521" si="324">SUM(F522:F525)</f>
        <v>0</v>
      </c>
      <c r="G521" s="240">
        <f t="shared" si="324"/>
        <v>0</v>
      </c>
      <c r="H521" s="241">
        <f t="shared" si="324"/>
        <v>0</v>
      </c>
      <c r="I521" s="242">
        <f t="shared" si="324"/>
        <v>0</v>
      </c>
      <c r="J521" s="242">
        <f t="shared" si="324"/>
        <v>0</v>
      </c>
      <c r="K521" s="104">
        <f t="shared" si="308"/>
        <v>0</v>
      </c>
      <c r="L521" s="104">
        <f t="shared" si="319"/>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48" t="s">
        <v>556</v>
      </c>
      <c r="D522" s="249" t="s">
        <v>592</v>
      </c>
      <c r="E522" s="255">
        <v>0</v>
      </c>
      <c r="F522" s="255"/>
      <c r="G522" s="168">
        <f t="shared" ref="G522:G525" si="325">SUM(F522,E522)</f>
        <v>0</v>
      </c>
      <c r="H522" s="256"/>
      <c r="I522" s="257"/>
      <c r="J522" s="257"/>
      <c r="K522" s="104">
        <f t="shared" si="308"/>
        <v>0</v>
      </c>
      <c r="L522" s="104">
        <f t="shared" si="319"/>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48" t="s">
        <v>558</v>
      </c>
      <c r="D523" s="249" t="s">
        <v>593</v>
      </c>
      <c r="E523" s="255">
        <v>0</v>
      </c>
      <c r="F523" s="255"/>
      <c r="G523" s="168">
        <f t="shared" si="325"/>
        <v>0</v>
      </c>
      <c r="H523" s="256"/>
      <c r="I523" s="257"/>
      <c r="J523" s="257"/>
      <c r="K523" s="104">
        <f t="shared" si="308"/>
        <v>0</v>
      </c>
      <c r="L523" s="104">
        <f t="shared" si="319"/>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5"/>
      <c r="B524" s="194"/>
      <c r="C524" s="250" t="s">
        <v>560</v>
      </c>
      <c r="D524" s="251" t="s">
        <v>594</v>
      </c>
      <c r="E524" s="252">
        <v>0</v>
      </c>
      <c r="F524" s="252"/>
      <c r="G524" s="168">
        <f t="shared" si="325"/>
        <v>0</v>
      </c>
      <c r="H524" s="253"/>
      <c r="I524" s="254"/>
      <c r="J524" s="254"/>
      <c r="K524" s="104">
        <f t="shared" si="308"/>
        <v>0</v>
      </c>
      <c r="L524" s="104">
        <f t="shared" si="319"/>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50" t="s">
        <v>562</v>
      </c>
      <c r="D525" s="251" t="s">
        <v>595</v>
      </c>
      <c r="E525" s="252">
        <v>0</v>
      </c>
      <c r="F525" s="252"/>
      <c r="G525" s="168">
        <f t="shared" si="325"/>
        <v>0</v>
      </c>
      <c r="H525" s="253"/>
      <c r="I525" s="254"/>
      <c r="J525" s="254"/>
      <c r="K525" s="104">
        <f t="shared" si="308"/>
        <v>0</v>
      </c>
      <c r="L525" s="104">
        <f t="shared" si="319"/>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7"/>
      <c r="B526" s="752" t="s">
        <v>702</v>
      </c>
      <c r="C526" s="741"/>
      <c r="D526" s="237" t="s">
        <v>597</v>
      </c>
      <c r="E526" s="238">
        <v>0</v>
      </c>
      <c r="F526" s="239">
        <f t="shared" ref="F526:J526" si="326">SUM(F527:F529)</f>
        <v>0</v>
      </c>
      <c r="G526" s="240">
        <f t="shared" si="326"/>
        <v>0</v>
      </c>
      <c r="H526" s="241">
        <f t="shared" si="326"/>
        <v>0</v>
      </c>
      <c r="I526" s="242">
        <f t="shared" si="326"/>
        <v>0</v>
      </c>
      <c r="J526" s="242">
        <f t="shared" si="326"/>
        <v>0</v>
      </c>
      <c r="K526" s="104">
        <f t="shared" si="308"/>
        <v>0</v>
      </c>
      <c r="L526" s="104">
        <f t="shared" si="319"/>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48" t="s">
        <v>556</v>
      </c>
      <c r="D527" s="249" t="s">
        <v>598</v>
      </c>
      <c r="E527" s="255">
        <v>0</v>
      </c>
      <c r="F527" s="255"/>
      <c r="G527" s="168">
        <f t="shared" ref="G527:G529" si="327">SUM(F527,E527)</f>
        <v>0</v>
      </c>
      <c r="H527" s="256"/>
      <c r="I527" s="257"/>
      <c r="J527" s="257"/>
      <c r="K527" s="104">
        <f t="shared" si="308"/>
        <v>0</v>
      </c>
      <c r="L527" s="104">
        <f t="shared" si="319"/>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5"/>
      <c r="B528" s="194"/>
      <c r="C528" s="248" t="s">
        <v>558</v>
      </c>
      <c r="D528" s="249" t="s">
        <v>599</v>
      </c>
      <c r="E528" s="255">
        <v>0</v>
      </c>
      <c r="F528" s="255"/>
      <c r="G528" s="168">
        <f t="shared" si="327"/>
        <v>0</v>
      </c>
      <c r="H528" s="256"/>
      <c r="I528" s="257"/>
      <c r="J528" s="257"/>
      <c r="K528" s="104">
        <f t="shared" si="308"/>
        <v>0</v>
      </c>
      <c r="L528" s="104">
        <f t="shared" si="319"/>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50" t="s">
        <v>560</v>
      </c>
      <c r="D529" s="251" t="s">
        <v>600</v>
      </c>
      <c r="E529" s="252">
        <v>0</v>
      </c>
      <c r="F529" s="252"/>
      <c r="G529" s="168">
        <f t="shared" si="327"/>
        <v>0</v>
      </c>
      <c r="H529" s="253"/>
      <c r="I529" s="254"/>
      <c r="J529" s="254"/>
      <c r="K529" s="104">
        <f t="shared" si="308"/>
        <v>0</v>
      </c>
      <c r="L529" s="104">
        <f t="shared" si="319"/>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7"/>
      <c r="B530" s="752" t="s">
        <v>703</v>
      </c>
      <c r="C530" s="741"/>
      <c r="D530" s="237" t="s">
        <v>602</v>
      </c>
      <c r="E530" s="238">
        <v>0</v>
      </c>
      <c r="F530" s="239">
        <f t="shared" ref="F530:J530" si="328">SUM(F531:F533)</f>
        <v>0</v>
      </c>
      <c r="G530" s="240">
        <f t="shared" si="328"/>
        <v>0</v>
      </c>
      <c r="H530" s="241">
        <f t="shared" si="328"/>
        <v>0</v>
      </c>
      <c r="I530" s="242">
        <f t="shared" si="328"/>
        <v>0</v>
      </c>
      <c r="J530" s="242">
        <f t="shared" si="328"/>
        <v>0</v>
      </c>
      <c r="K530" s="104">
        <f t="shared" si="308"/>
        <v>0</v>
      </c>
      <c r="L530" s="104">
        <f t="shared" si="319"/>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48" t="s">
        <v>556</v>
      </c>
      <c r="D531" s="249" t="s">
        <v>603</v>
      </c>
      <c r="E531" s="255">
        <v>0</v>
      </c>
      <c r="F531" s="255"/>
      <c r="G531" s="168">
        <f t="shared" ref="G531:G533" si="329">SUM(F531,E531)</f>
        <v>0</v>
      </c>
      <c r="H531" s="256"/>
      <c r="I531" s="257"/>
      <c r="J531" s="257"/>
      <c r="K531" s="104">
        <f t="shared" si="308"/>
        <v>0</v>
      </c>
      <c r="L531" s="104">
        <f t="shared" si="319"/>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5"/>
      <c r="B532" s="194"/>
      <c r="C532" s="248" t="s">
        <v>558</v>
      </c>
      <c r="D532" s="249" t="s">
        <v>604</v>
      </c>
      <c r="E532" s="255">
        <v>0</v>
      </c>
      <c r="F532" s="255"/>
      <c r="G532" s="168">
        <f t="shared" si="329"/>
        <v>0</v>
      </c>
      <c r="H532" s="256"/>
      <c r="I532" s="257"/>
      <c r="J532" s="257"/>
      <c r="K532" s="104">
        <f t="shared" si="308"/>
        <v>0</v>
      </c>
      <c r="L532" s="104">
        <f t="shared" si="319"/>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50" t="s">
        <v>560</v>
      </c>
      <c r="D533" s="251" t="s">
        <v>605</v>
      </c>
      <c r="E533" s="252">
        <v>0</v>
      </c>
      <c r="F533" s="252"/>
      <c r="G533" s="168">
        <f t="shared" si="329"/>
        <v>0</v>
      </c>
      <c r="H533" s="253"/>
      <c r="I533" s="254"/>
      <c r="J533" s="254"/>
      <c r="K533" s="104">
        <f t="shared" si="308"/>
        <v>0</v>
      </c>
      <c r="L533" s="104">
        <f t="shared" si="319"/>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7"/>
      <c r="B534" s="752" t="s">
        <v>606</v>
      </c>
      <c r="C534" s="741"/>
      <c r="D534" s="237" t="s">
        <v>607</v>
      </c>
      <c r="E534" s="238">
        <v>0</v>
      </c>
      <c r="F534" s="239">
        <f t="shared" ref="F534:J534" si="330">SUM(F535:F537)</f>
        <v>0</v>
      </c>
      <c r="G534" s="240">
        <f t="shared" si="330"/>
        <v>0</v>
      </c>
      <c r="H534" s="241">
        <f t="shared" si="330"/>
        <v>0</v>
      </c>
      <c r="I534" s="242">
        <f t="shared" si="330"/>
        <v>0</v>
      </c>
      <c r="J534" s="242">
        <f t="shared" si="330"/>
        <v>0</v>
      </c>
      <c r="K534" s="104">
        <f t="shared" si="308"/>
        <v>0</v>
      </c>
      <c r="L534" s="104">
        <f t="shared" si="319"/>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48" t="s">
        <v>556</v>
      </c>
      <c r="D535" s="249" t="s">
        <v>608</v>
      </c>
      <c r="E535" s="255">
        <v>0</v>
      </c>
      <c r="F535" s="255"/>
      <c r="G535" s="168">
        <f t="shared" ref="G535:G537" si="331">SUM(F535,E535)</f>
        <v>0</v>
      </c>
      <c r="H535" s="256"/>
      <c r="I535" s="257"/>
      <c r="J535" s="257"/>
      <c r="K535" s="104">
        <f t="shared" si="308"/>
        <v>0</v>
      </c>
      <c r="L535" s="104">
        <f t="shared" si="319"/>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5"/>
      <c r="B536" s="194"/>
      <c r="C536" s="248" t="s">
        <v>558</v>
      </c>
      <c r="D536" s="249" t="s">
        <v>609</v>
      </c>
      <c r="E536" s="255">
        <v>0</v>
      </c>
      <c r="F536" s="255"/>
      <c r="G536" s="168">
        <f t="shared" si="331"/>
        <v>0</v>
      </c>
      <c r="H536" s="256"/>
      <c r="I536" s="257"/>
      <c r="J536" s="257"/>
      <c r="K536" s="104">
        <f t="shared" si="308"/>
        <v>0</v>
      </c>
      <c r="L536" s="104">
        <f t="shared" si="319"/>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50" t="s">
        <v>610</v>
      </c>
      <c r="D537" s="251" t="s">
        <v>611</v>
      </c>
      <c r="E537" s="252">
        <v>0</v>
      </c>
      <c r="F537" s="252"/>
      <c r="G537" s="168">
        <f t="shared" si="331"/>
        <v>0</v>
      </c>
      <c r="H537" s="253"/>
      <c r="I537" s="254"/>
      <c r="J537" s="254"/>
      <c r="K537" s="104">
        <f t="shared" si="308"/>
        <v>0</v>
      </c>
      <c r="L537" s="104">
        <f t="shared" si="319"/>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7"/>
      <c r="B538" s="752" t="s">
        <v>612</v>
      </c>
      <c r="C538" s="741"/>
      <c r="D538" s="237" t="s">
        <v>613</v>
      </c>
      <c r="E538" s="238">
        <v>0</v>
      </c>
      <c r="F538" s="239">
        <f t="shared" ref="F538:J538" si="332">SUM(F539:F541)</f>
        <v>0</v>
      </c>
      <c r="G538" s="240">
        <f t="shared" si="332"/>
        <v>0</v>
      </c>
      <c r="H538" s="241">
        <f t="shared" si="332"/>
        <v>0</v>
      </c>
      <c r="I538" s="242">
        <f t="shared" si="332"/>
        <v>0</v>
      </c>
      <c r="J538" s="242">
        <f t="shared" si="332"/>
        <v>0</v>
      </c>
      <c r="K538" s="104">
        <f t="shared" si="308"/>
        <v>0</v>
      </c>
      <c r="L538" s="104">
        <f t="shared" si="319"/>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48" t="s">
        <v>556</v>
      </c>
      <c r="D539" s="249" t="s">
        <v>614</v>
      </c>
      <c r="E539" s="255">
        <v>0</v>
      </c>
      <c r="F539" s="255"/>
      <c r="G539" s="168">
        <f t="shared" ref="G539:G541" si="333">SUM(F539,E539)</f>
        <v>0</v>
      </c>
      <c r="H539" s="256"/>
      <c r="I539" s="257"/>
      <c r="J539" s="257"/>
      <c r="K539" s="104">
        <f t="shared" si="308"/>
        <v>0</v>
      </c>
      <c r="L539" s="104">
        <f t="shared" si="319"/>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5"/>
      <c r="B540" s="194"/>
      <c r="C540" s="248" t="s">
        <v>558</v>
      </c>
      <c r="D540" s="249" t="s">
        <v>615</v>
      </c>
      <c r="E540" s="255">
        <v>0</v>
      </c>
      <c r="F540" s="255"/>
      <c r="G540" s="168">
        <f t="shared" si="333"/>
        <v>0</v>
      </c>
      <c r="H540" s="256"/>
      <c r="I540" s="257"/>
      <c r="J540" s="257"/>
      <c r="K540" s="104">
        <f t="shared" si="308"/>
        <v>0</v>
      </c>
      <c r="L540" s="104">
        <f t="shared" si="319"/>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5"/>
      <c r="B541" s="194"/>
      <c r="C541" s="250" t="s">
        <v>610</v>
      </c>
      <c r="D541" s="251" t="s">
        <v>616</v>
      </c>
      <c r="E541" s="252">
        <v>0</v>
      </c>
      <c r="F541" s="252"/>
      <c r="G541" s="168">
        <f t="shared" si="333"/>
        <v>0</v>
      </c>
      <c r="H541" s="253"/>
      <c r="I541" s="254"/>
      <c r="J541" s="254"/>
      <c r="K541" s="104">
        <f t="shared" si="308"/>
        <v>0</v>
      </c>
      <c r="L541" s="104">
        <f t="shared" si="319"/>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65" t="s">
        <v>617</v>
      </c>
      <c r="B542" s="739"/>
      <c r="C542" s="741"/>
      <c r="D542" s="232" t="s">
        <v>618</v>
      </c>
      <c r="E542" s="227">
        <v>0</v>
      </c>
      <c r="F542" s="228">
        <f t="shared" ref="F542:G542" si="334">F543</f>
        <v>0</v>
      </c>
      <c r="G542" s="229">
        <f t="shared" si="334"/>
        <v>0</v>
      </c>
      <c r="H542" s="230"/>
      <c r="I542" s="231"/>
      <c r="J542" s="231"/>
      <c r="K542" s="104"/>
      <c r="L542" s="104">
        <f t="shared" si="319"/>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57" t="s">
        <v>619</v>
      </c>
      <c r="C543" s="747"/>
      <c r="D543" s="174"/>
      <c r="E543" s="166">
        <v>0</v>
      </c>
      <c r="F543" s="167"/>
      <c r="G543" s="168">
        <f>SUM(F543,E543)</f>
        <v>0</v>
      </c>
      <c r="H543" s="198"/>
      <c r="I543" s="199"/>
      <c r="J543" s="199"/>
      <c r="K543" s="104"/>
      <c r="L543" s="104">
        <f t="shared" si="319"/>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65" t="s">
        <v>620</v>
      </c>
      <c r="B544" s="739"/>
      <c r="C544" s="741"/>
      <c r="D544" s="232" t="s">
        <v>197</v>
      </c>
      <c r="E544" s="227">
        <v>38419.100000000006</v>
      </c>
      <c r="F544" s="228">
        <f t="shared" ref="F544:G544" si="335">SUM(F545,F549,F553,F557,F561,F565,F569,F573,F576)</f>
        <v>-854</v>
      </c>
      <c r="G544" s="229">
        <f t="shared" si="335"/>
        <v>37565.100000000006</v>
      </c>
      <c r="H544" s="230" t="s">
        <v>621</v>
      </c>
      <c r="I544" s="231"/>
      <c r="J544" s="231" t="s">
        <v>621</v>
      </c>
      <c r="K544" s="104">
        <f t="shared" ref="K544:K594" si="336">SUM(E544:G544)</f>
        <v>75130.200000000012</v>
      </c>
      <c r="L544" s="104">
        <f t="shared" si="319"/>
        <v>37565.100000000006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7"/>
      <c r="B545" s="752" t="s">
        <v>622</v>
      </c>
      <c r="C545" s="741"/>
      <c r="D545" s="237" t="s">
        <v>623</v>
      </c>
      <c r="E545" s="238">
        <v>37617.100000000006</v>
      </c>
      <c r="F545" s="239">
        <f t="shared" ref="F545:G545" si="337">SUM(F546:F548)</f>
        <v>-1119</v>
      </c>
      <c r="G545" s="240">
        <f t="shared" si="337"/>
        <v>36498.100000000006</v>
      </c>
      <c r="H545" s="241" t="s">
        <v>621</v>
      </c>
      <c r="I545" s="242"/>
      <c r="J545" s="242" t="s">
        <v>621</v>
      </c>
      <c r="K545" s="104">
        <f t="shared" si="336"/>
        <v>72996.200000000012</v>
      </c>
      <c r="L545" s="104">
        <f t="shared" si="319"/>
        <v>36498.100000000006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8"/>
      <c r="B546" s="259"/>
      <c r="C546" s="260" t="s">
        <v>556</v>
      </c>
      <c r="D546" s="261" t="s">
        <v>624</v>
      </c>
      <c r="E546" s="166">
        <v>30673.100000000002</v>
      </c>
      <c r="F546" s="167">
        <v>-1119</v>
      </c>
      <c r="G546" s="168">
        <f t="shared" ref="G546:G548" si="338">SUM(F546,E546)</f>
        <v>29554.100000000002</v>
      </c>
      <c r="H546" s="262" t="s">
        <v>216</v>
      </c>
      <c r="I546" s="263"/>
      <c r="J546" s="264" t="s">
        <v>216</v>
      </c>
      <c r="K546" s="104">
        <f t="shared" si="336"/>
        <v>59108.200000000004</v>
      </c>
      <c r="L546" s="104">
        <f t="shared" si="319"/>
        <v>29554.100000000002</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58"/>
      <c r="B547" s="259"/>
      <c r="C547" s="260" t="s">
        <v>558</v>
      </c>
      <c r="D547" s="261" t="s">
        <v>625</v>
      </c>
      <c r="E547" s="266">
        <v>757</v>
      </c>
      <c r="F547" s="267"/>
      <c r="G547" s="168">
        <f t="shared" si="338"/>
        <v>757</v>
      </c>
      <c r="H547" s="262" t="s">
        <v>621</v>
      </c>
      <c r="I547" s="263"/>
      <c r="J547" s="264" t="s">
        <v>621</v>
      </c>
      <c r="K547" s="104">
        <f t="shared" si="336"/>
        <v>1514</v>
      </c>
      <c r="L547" s="104" t="str">
        <f>C547</f>
        <v>Sume primite în contul plăţilor efectuate în anii anteriori</v>
      </c>
      <c r="M547" s="265"/>
      <c r="N547" s="265"/>
      <c r="O547" s="265"/>
      <c r="P547" s="265"/>
      <c r="Q547" s="265"/>
      <c r="R547" s="265"/>
      <c r="S547" s="265"/>
      <c r="T547" s="265"/>
      <c r="U547" s="265"/>
      <c r="V547" s="265"/>
      <c r="W547" s="265"/>
      <c r="X547" s="265"/>
      <c r="Y547" s="265"/>
      <c r="Z547" s="265"/>
      <c r="AA547" s="265"/>
      <c r="AB547" s="265"/>
      <c r="AC547" s="265"/>
      <c r="AD547" s="265"/>
      <c r="AE547" s="265"/>
      <c r="AF547" s="265"/>
      <c r="AG547" s="265"/>
      <c r="AH547" s="265"/>
      <c r="AI547" s="265"/>
      <c r="AJ547" s="265"/>
    </row>
    <row r="548" spans="1:36" ht="12.75" customHeight="1" x14ac:dyDescent="0.2">
      <c r="A548" s="268"/>
      <c r="B548" s="269"/>
      <c r="C548" s="270" t="s">
        <v>560</v>
      </c>
      <c r="D548" s="261" t="s">
        <v>626</v>
      </c>
      <c r="E548" s="166">
        <v>6187</v>
      </c>
      <c r="F548" s="167"/>
      <c r="G548" s="168">
        <f t="shared" si="338"/>
        <v>6187</v>
      </c>
      <c r="H548" s="271" t="s">
        <v>621</v>
      </c>
      <c r="I548" s="272"/>
      <c r="J548" s="273" t="s">
        <v>621</v>
      </c>
      <c r="K548" s="104">
        <f t="shared" si="336"/>
        <v>12374</v>
      </c>
      <c r="L548" s="104">
        <f t="shared" ref="L548:L785" si="339">IF(G548&lt;&gt;0,G548,0)</f>
        <v>6187</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47"/>
      <c r="B549" s="752" t="s">
        <v>627</v>
      </c>
      <c r="C549" s="741"/>
      <c r="D549" s="237" t="s">
        <v>628</v>
      </c>
      <c r="E549" s="238">
        <v>682</v>
      </c>
      <c r="F549" s="239">
        <f t="shared" ref="F549:G549" si="340">SUM(F550:F552)</f>
        <v>265</v>
      </c>
      <c r="G549" s="240">
        <f t="shared" si="340"/>
        <v>947</v>
      </c>
      <c r="H549" s="241" t="s">
        <v>621</v>
      </c>
      <c r="I549" s="242"/>
      <c r="J549" s="242" t="s">
        <v>621</v>
      </c>
      <c r="K549" s="104">
        <f t="shared" si="336"/>
        <v>1894</v>
      </c>
      <c r="L549" s="104">
        <f t="shared" si="339"/>
        <v>947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58"/>
      <c r="B550" s="259"/>
      <c r="C550" s="274" t="s">
        <v>556</v>
      </c>
      <c r="D550" s="261" t="s">
        <v>629</v>
      </c>
      <c r="E550" s="275">
        <v>0</v>
      </c>
      <c r="F550" s="276">
        <f>84+151</f>
        <v>235</v>
      </c>
      <c r="G550" s="168">
        <f t="shared" ref="G550:G552" si="341">SUM(F550,E550)</f>
        <v>235</v>
      </c>
      <c r="H550" s="262" t="s">
        <v>621</v>
      </c>
      <c r="I550" s="263"/>
      <c r="J550" s="264" t="s">
        <v>621</v>
      </c>
      <c r="K550" s="104">
        <f t="shared" si="336"/>
        <v>470</v>
      </c>
      <c r="L550" s="104">
        <f t="shared" si="339"/>
        <v>235</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customHeight="1" x14ac:dyDescent="0.2">
      <c r="A551" s="258"/>
      <c r="B551" s="259"/>
      <c r="C551" s="274" t="s">
        <v>558</v>
      </c>
      <c r="D551" s="261" t="s">
        <v>630</v>
      </c>
      <c r="E551" s="275">
        <v>682</v>
      </c>
      <c r="F551" s="276">
        <f>712-682</f>
        <v>30</v>
      </c>
      <c r="G551" s="168">
        <f t="shared" si="341"/>
        <v>712</v>
      </c>
      <c r="H551" s="262" t="s">
        <v>216</v>
      </c>
      <c r="I551" s="263"/>
      <c r="J551" s="264" t="s">
        <v>216</v>
      </c>
      <c r="K551" s="104">
        <f t="shared" si="336"/>
        <v>1424</v>
      </c>
      <c r="L551" s="104">
        <f t="shared" si="339"/>
        <v>712</v>
      </c>
      <c r="M551" s="265"/>
      <c r="N551" s="265"/>
      <c r="O551" s="265"/>
      <c r="P551" s="265"/>
      <c r="Q551" s="265"/>
      <c r="R551" s="265"/>
      <c r="S551" s="265"/>
      <c r="T551" s="265"/>
      <c r="U551" s="265"/>
      <c r="V551" s="265"/>
      <c r="W551" s="265"/>
      <c r="X551" s="265"/>
      <c r="Y551" s="265"/>
      <c r="Z551" s="265"/>
      <c r="AA551" s="265"/>
      <c r="AB551" s="265"/>
      <c r="AC551" s="265"/>
      <c r="AD551" s="265"/>
      <c r="AE551" s="265"/>
      <c r="AF551" s="265"/>
      <c r="AG551" s="265"/>
      <c r="AH551" s="265"/>
      <c r="AI551" s="265"/>
      <c r="AJ551" s="265"/>
    </row>
    <row r="552" spans="1:36" ht="12.75" hidden="1" customHeight="1" x14ac:dyDescent="0.2">
      <c r="A552" s="268"/>
      <c r="B552" s="269"/>
      <c r="C552" s="270" t="s">
        <v>560</v>
      </c>
      <c r="D552" s="261" t="s">
        <v>631</v>
      </c>
      <c r="E552" s="277">
        <v>0</v>
      </c>
      <c r="F552" s="264"/>
      <c r="G552" s="168">
        <f t="shared" si="341"/>
        <v>0</v>
      </c>
      <c r="H552" s="278" t="s">
        <v>621</v>
      </c>
      <c r="I552" s="272"/>
      <c r="J552" s="279" t="s">
        <v>621</v>
      </c>
      <c r="K552" s="104">
        <f t="shared" si="336"/>
        <v>0</v>
      </c>
      <c r="L552" s="104">
        <f t="shared" si="339"/>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47"/>
      <c r="B553" s="752" t="s">
        <v>632</v>
      </c>
      <c r="C553" s="741"/>
      <c r="D553" s="237" t="s">
        <v>633</v>
      </c>
      <c r="E553" s="238">
        <v>0</v>
      </c>
      <c r="F553" s="239">
        <f t="shared" ref="F553:G553" si="342">SUM(F554:F556)</f>
        <v>0</v>
      </c>
      <c r="G553" s="240">
        <f t="shared" si="342"/>
        <v>0</v>
      </c>
      <c r="H553" s="241" t="s">
        <v>621</v>
      </c>
      <c r="I553" s="242"/>
      <c r="J553" s="242" t="s">
        <v>621</v>
      </c>
      <c r="K553" s="104">
        <f t="shared" si="336"/>
        <v>0</v>
      </c>
      <c r="L553" s="104">
        <f t="shared" si="339"/>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8"/>
      <c r="B554" s="259"/>
      <c r="C554" s="274" t="s">
        <v>556</v>
      </c>
      <c r="D554" s="261" t="s">
        <v>634</v>
      </c>
      <c r="E554" s="277">
        <v>0</v>
      </c>
      <c r="F554" s="264"/>
      <c r="G554" s="168">
        <f t="shared" ref="G554:G556" si="343">SUM(F554,E554)</f>
        <v>0</v>
      </c>
      <c r="H554" s="262" t="s">
        <v>216</v>
      </c>
      <c r="I554" s="263"/>
      <c r="J554" s="264" t="s">
        <v>216</v>
      </c>
      <c r="K554" s="104">
        <f t="shared" si="336"/>
        <v>0</v>
      </c>
      <c r="L554" s="104">
        <f t="shared" si="339"/>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58"/>
      <c r="B555" s="259"/>
      <c r="C555" s="274" t="s">
        <v>558</v>
      </c>
      <c r="D555" s="261" t="s">
        <v>635</v>
      </c>
      <c r="E555" s="277">
        <v>0</v>
      </c>
      <c r="F555" s="264"/>
      <c r="G555" s="168">
        <f t="shared" si="343"/>
        <v>0</v>
      </c>
      <c r="H555" s="262" t="s">
        <v>621</v>
      </c>
      <c r="I555" s="263"/>
      <c r="J555" s="264" t="s">
        <v>621</v>
      </c>
      <c r="K555" s="104">
        <f t="shared" si="336"/>
        <v>0</v>
      </c>
      <c r="L555" s="104">
        <f t="shared" si="339"/>
        <v>0</v>
      </c>
      <c r="M555" s="265"/>
      <c r="N555" s="265"/>
      <c r="O555" s="265"/>
      <c r="P555" s="265"/>
      <c r="Q555" s="265"/>
      <c r="R555" s="265"/>
      <c r="S555" s="265"/>
      <c r="T555" s="265"/>
      <c r="U555" s="265"/>
      <c r="V555" s="265"/>
      <c r="W555" s="265"/>
      <c r="X555" s="265"/>
      <c r="Y555" s="265"/>
      <c r="Z555" s="265"/>
      <c r="AA555" s="265"/>
      <c r="AB555" s="265"/>
      <c r="AC555" s="265"/>
      <c r="AD555" s="265"/>
      <c r="AE555" s="265"/>
      <c r="AF555" s="265"/>
      <c r="AG555" s="265"/>
      <c r="AH555" s="265"/>
      <c r="AI555" s="265"/>
      <c r="AJ555" s="265"/>
    </row>
    <row r="556" spans="1:36" ht="12.75" hidden="1" customHeight="1" x14ac:dyDescent="0.2">
      <c r="A556" s="268"/>
      <c r="B556" s="269"/>
      <c r="C556" s="270" t="s">
        <v>560</v>
      </c>
      <c r="D556" s="261" t="s">
        <v>636</v>
      </c>
      <c r="E556" s="277">
        <v>0</v>
      </c>
      <c r="F556" s="264"/>
      <c r="G556" s="168">
        <f t="shared" si="343"/>
        <v>0</v>
      </c>
      <c r="H556" s="271" t="s">
        <v>621</v>
      </c>
      <c r="I556" s="272"/>
      <c r="J556" s="273" t="s">
        <v>621</v>
      </c>
      <c r="K556" s="104">
        <f t="shared" si="336"/>
        <v>0</v>
      </c>
      <c r="L556" s="104">
        <f t="shared" si="339"/>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47"/>
      <c r="B557" s="752" t="s">
        <v>637</v>
      </c>
      <c r="C557" s="747"/>
      <c r="D557" s="237" t="s">
        <v>638</v>
      </c>
      <c r="E557" s="238">
        <v>0</v>
      </c>
      <c r="F557" s="239">
        <f t="shared" ref="F557:G557" si="344">SUM(F558:F560)</f>
        <v>0</v>
      </c>
      <c r="G557" s="240">
        <f t="shared" si="344"/>
        <v>0</v>
      </c>
      <c r="H557" s="241" t="s">
        <v>621</v>
      </c>
      <c r="I557" s="242"/>
      <c r="J557" s="242" t="s">
        <v>621</v>
      </c>
      <c r="K557" s="104">
        <f t="shared" si="336"/>
        <v>0</v>
      </c>
      <c r="L557" s="104">
        <f t="shared" si="339"/>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8"/>
      <c r="B558" s="259"/>
      <c r="C558" s="274" t="s">
        <v>556</v>
      </c>
      <c r="D558" s="261" t="s">
        <v>639</v>
      </c>
      <c r="E558" s="277">
        <v>0</v>
      </c>
      <c r="F558" s="264"/>
      <c r="G558" s="168">
        <f t="shared" ref="G558:G560" si="345">SUM(F558,E558)</f>
        <v>0</v>
      </c>
      <c r="H558" s="262" t="s">
        <v>621</v>
      </c>
      <c r="I558" s="263"/>
      <c r="J558" s="264" t="s">
        <v>621</v>
      </c>
      <c r="K558" s="104">
        <f t="shared" si="336"/>
        <v>0</v>
      </c>
      <c r="L558" s="104">
        <f t="shared" si="339"/>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58"/>
      <c r="B559" s="259"/>
      <c r="C559" s="274" t="s">
        <v>558</v>
      </c>
      <c r="D559" s="261" t="s">
        <v>640</v>
      </c>
      <c r="E559" s="277">
        <v>0</v>
      </c>
      <c r="F559" s="264"/>
      <c r="G559" s="168">
        <f t="shared" si="345"/>
        <v>0</v>
      </c>
      <c r="H559" s="262" t="s">
        <v>216</v>
      </c>
      <c r="I559" s="263"/>
      <c r="J559" s="264" t="s">
        <v>216</v>
      </c>
      <c r="K559" s="104">
        <f t="shared" si="336"/>
        <v>0</v>
      </c>
      <c r="L559" s="104">
        <f t="shared" si="339"/>
        <v>0</v>
      </c>
      <c r="M559" s="265"/>
      <c r="N559" s="265"/>
      <c r="O559" s="265"/>
      <c r="P559" s="265"/>
      <c r="Q559" s="265"/>
      <c r="R559" s="265"/>
      <c r="S559" s="265"/>
      <c r="T559" s="265"/>
      <c r="U559" s="265"/>
      <c r="V559" s="265"/>
      <c r="W559" s="265"/>
      <c r="X559" s="265"/>
      <c r="Y559" s="265"/>
      <c r="Z559" s="265"/>
      <c r="AA559" s="265"/>
      <c r="AB559" s="265"/>
      <c r="AC559" s="265"/>
      <c r="AD559" s="265"/>
      <c r="AE559" s="265"/>
      <c r="AF559" s="265"/>
      <c r="AG559" s="265"/>
      <c r="AH559" s="265"/>
      <c r="AI559" s="265"/>
      <c r="AJ559" s="265"/>
    </row>
    <row r="560" spans="1:36" ht="12.75" hidden="1" customHeight="1" x14ac:dyDescent="0.2">
      <c r="A560" s="268"/>
      <c r="B560" s="269"/>
      <c r="C560" s="270" t="s">
        <v>560</v>
      </c>
      <c r="D560" s="261" t="s">
        <v>641</v>
      </c>
      <c r="E560" s="277">
        <v>0</v>
      </c>
      <c r="F560" s="264"/>
      <c r="G560" s="168">
        <f t="shared" si="345"/>
        <v>0</v>
      </c>
      <c r="H560" s="278" t="s">
        <v>621</v>
      </c>
      <c r="I560" s="272"/>
      <c r="J560" s="279" t="s">
        <v>621</v>
      </c>
      <c r="K560" s="104">
        <f t="shared" si="336"/>
        <v>0</v>
      </c>
      <c r="L560" s="104">
        <f t="shared" si="339"/>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47"/>
      <c r="B561" s="752" t="s">
        <v>642</v>
      </c>
      <c r="C561" s="741"/>
      <c r="D561" s="237" t="s">
        <v>643</v>
      </c>
      <c r="E561" s="238">
        <v>0</v>
      </c>
      <c r="F561" s="239">
        <f t="shared" ref="F561:G561" si="346">SUM(F562:F564)</f>
        <v>0</v>
      </c>
      <c r="G561" s="240">
        <f t="shared" si="346"/>
        <v>0</v>
      </c>
      <c r="H561" s="241" t="s">
        <v>621</v>
      </c>
      <c r="I561" s="242"/>
      <c r="J561" s="242" t="s">
        <v>621</v>
      </c>
      <c r="K561" s="104">
        <f t="shared" si="336"/>
        <v>0</v>
      </c>
      <c r="L561" s="104">
        <f t="shared" si="339"/>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8"/>
      <c r="B562" s="259"/>
      <c r="C562" s="274" t="s">
        <v>556</v>
      </c>
      <c r="D562" s="261" t="s">
        <v>644</v>
      </c>
      <c r="E562" s="277">
        <v>0</v>
      </c>
      <c r="F562" s="264"/>
      <c r="G562" s="168">
        <f t="shared" ref="G562:G564" si="347">SUM(F562,E562)</f>
        <v>0</v>
      </c>
      <c r="H562" s="262" t="s">
        <v>216</v>
      </c>
      <c r="I562" s="263"/>
      <c r="J562" s="264" t="s">
        <v>216</v>
      </c>
      <c r="K562" s="104">
        <f t="shared" si="336"/>
        <v>0</v>
      </c>
      <c r="L562" s="104">
        <f t="shared" si="339"/>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58"/>
      <c r="B563" s="259"/>
      <c r="C563" s="274" t="s">
        <v>558</v>
      </c>
      <c r="D563" s="261" t="s">
        <v>645</v>
      </c>
      <c r="E563" s="277">
        <v>0</v>
      </c>
      <c r="F563" s="264"/>
      <c r="G563" s="168">
        <f t="shared" si="347"/>
        <v>0</v>
      </c>
      <c r="H563" s="262" t="s">
        <v>621</v>
      </c>
      <c r="I563" s="263"/>
      <c r="J563" s="264" t="s">
        <v>621</v>
      </c>
      <c r="K563" s="104">
        <f t="shared" si="336"/>
        <v>0</v>
      </c>
      <c r="L563" s="104">
        <f t="shared" si="339"/>
        <v>0</v>
      </c>
      <c r="M563" s="265"/>
      <c r="N563" s="265"/>
      <c r="O563" s="265"/>
      <c r="P563" s="265"/>
      <c r="Q563" s="265"/>
      <c r="R563" s="265"/>
      <c r="S563" s="265"/>
      <c r="T563" s="265"/>
      <c r="U563" s="265"/>
      <c r="V563" s="265"/>
      <c r="W563" s="265"/>
      <c r="X563" s="265"/>
      <c r="Y563" s="265"/>
      <c r="Z563" s="265"/>
      <c r="AA563" s="265"/>
      <c r="AB563" s="265"/>
      <c r="AC563" s="265"/>
      <c r="AD563" s="265"/>
      <c r="AE563" s="265"/>
      <c r="AF563" s="265"/>
      <c r="AG563" s="265"/>
      <c r="AH563" s="265"/>
      <c r="AI563" s="265"/>
      <c r="AJ563" s="265"/>
    </row>
    <row r="564" spans="1:36" ht="12.75" hidden="1" customHeight="1" x14ac:dyDescent="0.2">
      <c r="A564" s="268"/>
      <c r="B564" s="269"/>
      <c r="C564" s="270" t="s">
        <v>560</v>
      </c>
      <c r="D564" s="261" t="s">
        <v>646</v>
      </c>
      <c r="E564" s="277">
        <v>0</v>
      </c>
      <c r="F564" s="264"/>
      <c r="G564" s="168">
        <f t="shared" si="347"/>
        <v>0</v>
      </c>
      <c r="H564" s="271" t="s">
        <v>621</v>
      </c>
      <c r="I564" s="272"/>
      <c r="J564" s="273" t="s">
        <v>621</v>
      </c>
      <c r="K564" s="104">
        <f t="shared" si="336"/>
        <v>0</v>
      </c>
      <c r="L564" s="104">
        <f t="shared" si="339"/>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47"/>
      <c r="B565" s="752" t="s">
        <v>647</v>
      </c>
      <c r="C565" s="741"/>
      <c r="D565" s="237" t="s">
        <v>648</v>
      </c>
      <c r="E565" s="238">
        <v>0</v>
      </c>
      <c r="F565" s="239">
        <f t="shared" ref="F565:G565" si="348">SUM(F566:F568)</f>
        <v>0</v>
      </c>
      <c r="G565" s="240">
        <f t="shared" si="348"/>
        <v>0</v>
      </c>
      <c r="H565" s="241" t="s">
        <v>621</v>
      </c>
      <c r="I565" s="242"/>
      <c r="J565" s="242" t="s">
        <v>621</v>
      </c>
      <c r="K565" s="104">
        <f t="shared" si="336"/>
        <v>0</v>
      </c>
      <c r="L565" s="104">
        <f t="shared" si="339"/>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8"/>
      <c r="B566" s="259"/>
      <c r="C566" s="274" t="s">
        <v>556</v>
      </c>
      <c r="D566" s="261" t="s">
        <v>649</v>
      </c>
      <c r="E566" s="277">
        <v>0</v>
      </c>
      <c r="F566" s="264"/>
      <c r="G566" s="168">
        <f t="shared" ref="G566:G568" si="349">SUM(F566,E566)</f>
        <v>0</v>
      </c>
      <c r="H566" s="262" t="s">
        <v>621</v>
      </c>
      <c r="I566" s="263"/>
      <c r="J566" s="264" t="s">
        <v>621</v>
      </c>
      <c r="K566" s="104">
        <f t="shared" si="336"/>
        <v>0</v>
      </c>
      <c r="L566" s="104">
        <f t="shared" si="339"/>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hidden="1" customHeight="1" x14ac:dyDescent="0.2">
      <c r="A567" s="258"/>
      <c r="B567" s="259"/>
      <c r="C567" s="274" t="s">
        <v>558</v>
      </c>
      <c r="D567" s="261" t="s">
        <v>650</v>
      </c>
      <c r="E567" s="277">
        <v>0</v>
      </c>
      <c r="F567" s="264"/>
      <c r="G567" s="168">
        <f t="shared" si="349"/>
        <v>0</v>
      </c>
      <c r="H567" s="262" t="s">
        <v>216</v>
      </c>
      <c r="I567" s="263"/>
      <c r="J567" s="264" t="s">
        <v>216</v>
      </c>
      <c r="K567" s="104">
        <f t="shared" si="336"/>
        <v>0</v>
      </c>
      <c r="L567" s="104">
        <f t="shared" si="339"/>
        <v>0</v>
      </c>
      <c r="M567" s="265"/>
      <c r="N567" s="265"/>
      <c r="O567" s="265"/>
      <c r="P567" s="265"/>
      <c r="Q567" s="265"/>
      <c r="R567" s="265"/>
      <c r="S567" s="265"/>
      <c r="T567" s="265"/>
      <c r="U567" s="265"/>
      <c r="V567" s="265"/>
      <c r="W567" s="265"/>
      <c r="X567" s="265"/>
      <c r="Y567" s="265"/>
      <c r="Z567" s="265"/>
      <c r="AA567" s="265"/>
      <c r="AB567" s="265"/>
      <c r="AC567" s="265"/>
      <c r="AD567" s="265"/>
      <c r="AE567" s="265"/>
      <c r="AF567" s="265"/>
      <c r="AG567" s="265"/>
      <c r="AH567" s="265"/>
      <c r="AI567" s="265"/>
      <c r="AJ567" s="265"/>
    </row>
    <row r="568" spans="1:36" ht="12.75" hidden="1" customHeight="1" x14ac:dyDescent="0.2">
      <c r="A568" s="268"/>
      <c r="B568" s="269"/>
      <c r="C568" s="270" t="s">
        <v>560</v>
      </c>
      <c r="D568" s="261" t="s">
        <v>651</v>
      </c>
      <c r="E568" s="277">
        <v>0</v>
      </c>
      <c r="F568" s="264"/>
      <c r="G568" s="168">
        <f t="shared" si="349"/>
        <v>0</v>
      </c>
      <c r="H568" s="278" t="s">
        <v>621</v>
      </c>
      <c r="I568" s="272"/>
      <c r="J568" s="279" t="s">
        <v>621</v>
      </c>
      <c r="K568" s="104">
        <f t="shared" si="336"/>
        <v>0</v>
      </c>
      <c r="L568" s="104">
        <f t="shared" si="339"/>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customHeight="1" x14ac:dyDescent="0.2">
      <c r="A569" s="247"/>
      <c r="B569" s="752" t="s">
        <v>652</v>
      </c>
      <c r="C569" s="741"/>
      <c r="D569" s="237" t="s">
        <v>653</v>
      </c>
      <c r="E569" s="238">
        <v>120</v>
      </c>
      <c r="F569" s="239">
        <f t="shared" ref="F569:G569" si="350">SUM(F570:F572)</f>
        <v>0</v>
      </c>
      <c r="G569" s="240">
        <f t="shared" si="350"/>
        <v>120</v>
      </c>
      <c r="H569" s="241" t="s">
        <v>621</v>
      </c>
      <c r="I569" s="242"/>
      <c r="J569" s="242" t="s">
        <v>621</v>
      </c>
      <c r="K569" s="104">
        <f t="shared" si="336"/>
        <v>240</v>
      </c>
      <c r="L569" s="104">
        <f t="shared" si="339"/>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8"/>
      <c r="B570" s="259"/>
      <c r="C570" s="274" t="s">
        <v>556</v>
      </c>
      <c r="D570" s="261" t="s">
        <v>654</v>
      </c>
      <c r="E570" s="277">
        <v>0</v>
      </c>
      <c r="F570" s="264"/>
      <c r="G570" s="168">
        <f t="shared" ref="G570:G572" si="351">SUM(F570,E570)</f>
        <v>0</v>
      </c>
      <c r="H570" s="262" t="s">
        <v>216</v>
      </c>
      <c r="I570" s="263"/>
      <c r="J570" s="264" t="s">
        <v>216</v>
      </c>
      <c r="K570" s="104">
        <f t="shared" si="336"/>
        <v>0</v>
      </c>
      <c r="L570" s="104">
        <f t="shared" si="339"/>
        <v>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12.75" hidden="1" customHeight="1" x14ac:dyDescent="0.2">
      <c r="A571" s="258"/>
      <c r="B571" s="259"/>
      <c r="C571" s="274" t="s">
        <v>558</v>
      </c>
      <c r="D571" s="261" t="s">
        <v>655</v>
      </c>
      <c r="E571" s="277">
        <v>0</v>
      </c>
      <c r="F571" s="264"/>
      <c r="G571" s="168">
        <f t="shared" si="351"/>
        <v>0</v>
      </c>
      <c r="H571" s="262" t="s">
        <v>621</v>
      </c>
      <c r="I571" s="263"/>
      <c r="J571" s="264" t="s">
        <v>621</v>
      </c>
      <c r="K571" s="104">
        <f t="shared" si="336"/>
        <v>0</v>
      </c>
      <c r="L571" s="104">
        <f t="shared" si="339"/>
        <v>0</v>
      </c>
      <c r="M571" s="265"/>
      <c r="N571" s="265"/>
      <c r="O571" s="265"/>
      <c r="P571" s="265"/>
      <c r="Q571" s="265"/>
      <c r="R571" s="265"/>
      <c r="S571" s="265"/>
      <c r="T571" s="265"/>
      <c r="U571" s="265"/>
      <c r="V571" s="265"/>
      <c r="W571" s="265"/>
      <c r="X571" s="265"/>
      <c r="Y571" s="265"/>
      <c r="Z571" s="265"/>
      <c r="AA571" s="265"/>
      <c r="AB571" s="265"/>
      <c r="AC571" s="265"/>
      <c r="AD571" s="265"/>
      <c r="AE571" s="265"/>
      <c r="AF571" s="265"/>
      <c r="AG571" s="265"/>
      <c r="AH571" s="265"/>
      <c r="AI571" s="265"/>
      <c r="AJ571" s="265"/>
    </row>
    <row r="572" spans="1:36" ht="12.75" customHeight="1" x14ac:dyDescent="0.2">
      <c r="A572" s="268"/>
      <c r="B572" s="269"/>
      <c r="C572" s="270" t="s">
        <v>560</v>
      </c>
      <c r="D572" s="261" t="s">
        <v>656</v>
      </c>
      <c r="E572" s="275">
        <v>120</v>
      </c>
      <c r="F572" s="276"/>
      <c r="G572" s="168">
        <f t="shared" si="351"/>
        <v>120</v>
      </c>
      <c r="H572" s="271" t="s">
        <v>621</v>
      </c>
      <c r="I572" s="272"/>
      <c r="J572" s="273" t="s">
        <v>621</v>
      </c>
      <c r="K572" s="104">
        <f t="shared" si="336"/>
        <v>240</v>
      </c>
      <c r="L572" s="104">
        <f t="shared" si="339"/>
        <v>120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25.5" hidden="1" customHeight="1" x14ac:dyDescent="0.2">
      <c r="A573" s="247"/>
      <c r="B573" s="752" t="s">
        <v>657</v>
      </c>
      <c r="C573" s="741"/>
      <c r="D573" s="237" t="s">
        <v>658</v>
      </c>
      <c r="E573" s="238">
        <v>0</v>
      </c>
      <c r="F573" s="239">
        <f t="shared" ref="F573:G573" si="352">SUM(F577:F579)</f>
        <v>0</v>
      </c>
      <c r="G573" s="240">
        <f t="shared" si="352"/>
        <v>0</v>
      </c>
      <c r="H573" s="241" t="s">
        <v>621</v>
      </c>
      <c r="I573" s="242"/>
      <c r="J573" s="242" t="s">
        <v>621</v>
      </c>
      <c r="K573" s="104">
        <f t="shared" si="336"/>
        <v>0</v>
      </c>
      <c r="L573" s="104">
        <f t="shared" si="339"/>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8"/>
      <c r="B574" s="259"/>
      <c r="C574" s="274" t="s">
        <v>556</v>
      </c>
      <c r="D574" s="261" t="s">
        <v>659</v>
      </c>
      <c r="E574" s="277">
        <v>0</v>
      </c>
      <c r="F574" s="264"/>
      <c r="G574" s="168">
        <f t="shared" ref="G574:G575" si="353">SUM(F574,E574)</f>
        <v>0</v>
      </c>
      <c r="H574" s="262" t="s">
        <v>621</v>
      </c>
      <c r="I574" s="263"/>
      <c r="J574" s="264" t="s">
        <v>621</v>
      </c>
      <c r="K574" s="104">
        <f t="shared" si="336"/>
        <v>0</v>
      </c>
      <c r="L574" s="104">
        <f t="shared" si="339"/>
        <v>0</v>
      </c>
      <c r="M574" s="265"/>
      <c r="N574" s="265"/>
      <c r="O574" s="265"/>
      <c r="P574" s="265"/>
      <c r="Q574" s="265"/>
      <c r="R574" s="265"/>
      <c r="S574" s="265"/>
      <c r="T574" s="265"/>
      <c r="U574" s="265"/>
      <c r="V574" s="265"/>
      <c r="W574" s="265"/>
      <c r="X574" s="265"/>
      <c r="Y574" s="265"/>
      <c r="Z574" s="265"/>
      <c r="AA574" s="265"/>
      <c r="AB574" s="265"/>
      <c r="AC574" s="265"/>
      <c r="AD574" s="265"/>
      <c r="AE574" s="265"/>
      <c r="AF574" s="265"/>
      <c r="AG574" s="265"/>
      <c r="AH574" s="265"/>
      <c r="AI574" s="265"/>
      <c r="AJ574" s="265"/>
    </row>
    <row r="575" spans="1:36" ht="12.75" hidden="1" customHeight="1" x14ac:dyDescent="0.2">
      <c r="A575" s="258"/>
      <c r="B575" s="259"/>
      <c r="C575" s="274" t="s">
        <v>558</v>
      </c>
      <c r="D575" s="261" t="s">
        <v>660</v>
      </c>
      <c r="E575" s="277">
        <v>0</v>
      </c>
      <c r="F575" s="264"/>
      <c r="G575" s="168">
        <f t="shared" si="353"/>
        <v>0</v>
      </c>
      <c r="H575" s="262" t="s">
        <v>216</v>
      </c>
      <c r="I575" s="263"/>
      <c r="J575" s="264" t="s">
        <v>216</v>
      </c>
      <c r="K575" s="104">
        <f t="shared" si="336"/>
        <v>0</v>
      </c>
      <c r="L575" s="104">
        <f t="shared" si="339"/>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47"/>
      <c r="B576" s="752" t="s">
        <v>661</v>
      </c>
      <c r="C576" s="741"/>
      <c r="D576" s="237" t="s">
        <v>662</v>
      </c>
      <c r="E576" s="238">
        <v>0</v>
      </c>
      <c r="F576" s="239">
        <f t="shared" ref="F576:G576" si="354">SUM(F577:F579)</f>
        <v>0</v>
      </c>
      <c r="G576" s="240">
        <f t="shared" si="354"/>
        <v>0</v>
      </c>
      <c r="H576" s="241" t="s">
        <v>621</v>
      </c>
      <c r="I576" s="242"/>
      <c r="J576" s="242" t="s">
        <v>621</v>
      </c>
      <c r="K576" s="104">
        <f t="shared" si="336"/>
        <v>0</v>
      </c>
      <c r="L576" s="104">
        <f t="shared" si="339"/>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8"/>
      <c r="B577" s="259"/>
      <c r="C577" s="274" t="s">
        <v>556</v>
      </c>
      <c r="D577" s="261" t="s">
        <v>663</v>
      </c>
      <c r="E577" s="277">
        <v>0</v>
      </c>
      <c r="F577" s="264"/>
      <c r="G577" s="168">
        <f t="shared" ref="G577:G579" si="355">SUM(F577,E577)</f>
        <v>0</v>
      </c>
      <c r="H577" s="280" t="s">
        <v>621</v>
      </c>
      <c r="I577" s="263"/>
      <c r="J577" s="281" t="s">
        <v>621</v>
      </c>
      <c r="K577" s="104">
        <f t="shared" si="336"/>
        <v>0</v>
      </c>
      <c r="L577" s="104">
        <f t="shared" si="339"/>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12.75" hidden="1" customHeight="1" x14ac:dyDescent="0.2">
      <c r="A578" s="258"/>
      <c r="B578" s="259"/>
      <c r="C578" s="274" t="s">
        <v>558</v>
      </c>
      <c r="D578" s="261" t="s">
        <v>664</v>
      </c>
      <c r="E578" s="277">
        <v>0</v>
      </c>
      <c r="F578" s="264"/>
      <c r="G578" s="168">
        <f t="shared" si="355"/>
        <v>0</v>
      </c>
      <c r="H578" s="262" t="s">
        <v>621</v>
      </c>
      <c r="I578" s="263"/>
      <c r="J578" s="264" t="s">
        <v>621</v>
      </c>
      <c r="K578" s="104">
        <f t="shared" si="336"/>
        <v>0</v>
      </c>
      <c r="L578" s="104">
        <f t="shared" si="339"/>
        <v>0</v>
      </c>
      <c r="M578" s="265"/>
      <c r="N578" s="265"/>
      <c r="O578" s="265"/>
      <c r="P578" s="265"/>
      <c r="Q578" s="265"/>
      <c r="R578" s="265"/>
      <c r="S578" s="265"/>
      <c r="T578" s="265"/>
      <c r="U578" s="265"/>
      <c r="V578" s="265"/>
      <c r="W578" s="265"/>
      <c r="X578" s="265"/>
      <c r="Y578" s="265"/>
      <c r="Z578" s="265"/>
      <c r="AA578" s="265"/>
      <c r="AB578" s="265"/>
      <c r="AC578" s="265"/>
      <c r="AD578" s="265"/>
      <c r="AE578" s="265"/>
      <c r="AF578" s="265"/>
      <c r="AG578" s="265"/>
      <c r="AH578" s="265"/>
      <c r="AI578" s="265"/>
      <c r="AJ578" s="265"/>
    </row>
    <row r="579" spans="1:36" ht="12.75" hidden="1" customHeight="1" x14ac:dyDescent="0.2">
      <c r="A579" s="268"/>
      <c r="B579" s="269"/>
      <c r="C579" s="270" t="s">
        <v>560</v>
      </c>
      <c r="D579" s="261" t="s">
        <v>665</v>
      </c>
      <c r="E579" s="277">
        <v>0</v>
      </c>
      <c r="F579" s="264"/>
      <c r="G579" s="168">
        <f t="shared" si="355"/>
        <v>0</v>
      </c>
      <c r="H579" s="271" t="s">
        <v>216</v>
      </c>
      <c r="I579" s="272"/>
      <c r="J579" s="273" t="s">
        <v>216</v>
      </c>
      <c r="K579" s="104">
        <f t="shared" si="336"/>
        <v>0</v>
      </c>
      <c r="L579" s="104">
        <f t="shared" si="339"/>
        <v>0</v>
      </c>
      <c r="M579" s="265"/>
      <c r="N579" s="265"/>
      <c r="O579" s="265"/>
      <c r="P579" s="265"/>
      <c r="Q579" s="265"/>
      <c r="R579" s="265"/>
      <c r="S579" s="265"/>
      <c r="T579" s="265"/>
      <c r="U579" s="265"/>
      <c r="V579" s="265"/>
      <c r="W579" s="265"/>
      <c r="X579" s="265"/>
      <c r="Y579" s="265"/>
      <c r="Z579" s="265"/>
      <c r="AA579" s="265"/>
      <c r="AB579" s="265"/>
      <c r="AC579" s="265"/>
      <c r="AD579" s="265"/>
      <c r="AE579" s="265"/>
      <c r="AF579" s="265"/>
      <c r="AG579" s="265"/>
      <c r="AH579" s="265"/>
      <c r="AI579" s="265"/>
      <c r="AJ579" s="265"/>
    </row>
    <row r="580" spans="1:36" ht="26.25" hidden="1" customHeight="1" x14ac:dyDescent="0.2">
      <c r="A580" s="753"/>
      <c r="B580" s="739"/>
      <c r="C580" s="747"/>
      <c r="D580" s="282"/>
      <c r="E580" s="283"/>
      <c r="F580" s="284"/>
      <c r="G580" s="168"/>
      <c r="H580" s="285"/>
      <c r="I580" s="286"/>
      <c r="J580" s="286"/>
      <c r="K580" s="104">
        <f t="shared" si="336"/>
        <v>0</v>
      </c>
      <c r="L580" s="104">
        <f t="shared" si="339"/>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5"/>
      <c r="B581" s="194"/>
      <c r="C581" s="250"/>
      <c r="D581" s="251"/>
      <c r="E581" s="252"/>
      <c r="F581" s="252"/>
      <c r="G581" s="168"/>
      <c r="H581" s="253"/>
      <c r="I581" s="254"/>
      <c r="J581" s="254"/>
      <c r="K581" s="104">
        <f t="shared" si="336"/>
        <v>0</v>
      </c>
      <c r="L581" s="104">
        <f t="shared" si="339"/>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t="s">
        <v>704</v>
      </c>
      <c r="B582" s="288"/>
      <c r="C582" s="289"/>
      <c r="D582" s="290"/>
      <c r="E582" s="291">
        <v>448016.1</v>
      </c>
      <c r="F582" s="292">
        <f t="shared" ref="F582:J582" si="356">SUM(F586,F631,F662,F868,F921)</f>
        <v>-831</v>
      </c>
      <c r="G582" s="293">
        <f t="shared" si="356"/>
        <v>447185.1</v>
      </c>
      <c r="H582" s="294">
        <f t="shared" si="356"/>
        <v>894</v>
      </c>
      <c r="I582" s="295">
        <f t="shared" si="356"/>
        <v>13169</v>
      </c>
      <c r="J582" s="295">
        <f t="shared" si="356"/>
        <v>893</v>
      </c>
      <c r="K582" s="104">
        <f t="shared" si="336"/>
        <v>894370.2</v>
      </c>
      <c r="L582" s="104">
        <f t="shared" si="339"/>
        <v>447185.1</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6"/>
      <c r="B583" s="297" t="s">
        <v>705</v>
      </c>
      <c r="C583" s="298"/>
      <c r="D583" s="299"/>
      <c r="E583" s="300"/>
      <c r="F583" s="301"/>
      <c r="G583" s="302"/>
      <c r="H583" s="303"/>
      <c r="I583" s="304"/>
      <c r="J583" s="304"/>
      <c r="K583" s="104">
        <f t="shared" si="336"/>
        <v>0</v>
      </c>
      <c r="L583" s="104">
        <f t="shared" si="339"/>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c r="B584" s="305" t="s">
        <v>706</v>
      </c>
      <c r="C584" s="306"/>
      <c r="D584" s="307"/>
      <c r="E584" s="308">
        <v>182056.6</v>
      </c>
      <c r="F584" s="309">
        <f t="shared" ref="F584:J584" si="357">SUM(F591,F613,F628,F634,F642,F665,F724,F766,F835,F870,F905,F923,F928,F966)</f>
        <v>877.40000000000009</v>
      </c>
      <c r="G584" s="310">
        <f t="shared" si="357"/>
        <v>182934</v>
      </c>
      <c r="H584" s="311">
        <f t="shared" si="357"/>
        <v>1745</v>
      </c>
      <c r="I584" s="312">
        <f t="shared" si="357"/>
        <v>1811</v>
      </c>
      <c r="J584" s="312">
        <f t="shared" si="357"/>
        <v>1799</v>
      </c>
      <c r="K584" s="104">
        <f t="shared" si="336"/>
        <v>365868</v>
      </c>
      <c r="L584" s="104">
        <f t="shared" si="339"/>
        <v>182934</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c r="B585" s="305" t="s">
        <v>707</v>
      </c>
      <c r="C585" s="306"/>
      <c r="D585" s="307"/>
      <c r="E585" s="313">
        <v>265959.5</v>
      </c>
      <c r="F585" s="314">
        <f t="shared" ref="F585:J585" si="358">SUM(F597,F614,F635,F643,F666,F725,F767,F836,F871,F924,F929,F967,F906)</f>
        <v>-1708.4</v>
      </c>
      <c r="G585" s="310">
        <f t="shared" si="358"/>
        <v>264251.09999999998</v>
      </c>
      <c r="H585" s="311">
        <f t="shared" si="358"/>
        <v>-851</v>
      </c>
      <c r="I585" s="312">
        <f t="shared" si="358"/>
        <v>4890</v>
      </c>
      <c r="J585" s="312">
        <f t="shared" si="358"/>
        <v>-890</v>
      </c>
      <c r="K585" s="104">
        <f t="shared" si="336"/>
        <v>528502.19999999995</v>
      </c>
      <c r="L585" s="104">
        <f t="shared" si="339"/>
        <v>264251.09999999998</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7" t="s">
        <v>708</v>
      </c>
      <c r="B586" s="288"/>
      <c r="C586" s="289"/>
      <c r="D586" s="290"/>
      <c r="E586" s="315">
        <v>35100.199999999997</v>
      </c>
      <c r="F586" s="316">
        <f t="shared" ref="F586:J586" si="359">SUM(F587,F611,F626)</f>
        <v>-605.5</v>
      </c>
      <c r="G586" s="293">
        <f t="shared" si="359"/>
        <v>34494.699999999997</v>
      </c>
      <c r="H586" s="294">
        <f t="shared" si="359"/>
        <v>0</v>
      </c>
      <c r="I586" s="295">
        <f t="shared" si="359"/>
        <v>0</v>
      </c>
      <c r="J586" s="295">
        <f t="shared" si="359"/>
        <v>0</v>
      </c>
      <c r="K586" s="104">
        <f t="shared" si="336"/>
        <v>68989.399999999994</v>
      </c>
      <c r="L586" s="104">
        <f t="shared" si="339"/>
        <v>34494.699999999997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7" t="s">
        <v>709</v>
      </c>
      <c r="B587" s="288"/>
      <c r="C587" s="289"/>
      <c r="D587" s="290"/>
      <c r="E587" s="315">
        <v>31802</v>
      </c>
      <c r="F587" s="316">
        <f t="shared" ref="F587:J588" si="360">SUM(F588)</f>
        <v>-605.5</v>
      </c>
      <c r="G587" s="293">
        <f t="shared" si="360"/>
        <v>31196.5</v>
      </c>
      <c r="H587" s="294">
        <f t="shared" si="360"/>
        <v>0</v>
      </c>
      <c r="I587" s="295">
        <f t="shared" si="360"/>
        <v>0</v>
      </c>
      <c r="J587" s="295">
        <f t="shared" si="360"/>
        <v>0</v>
      </c>
      <c r="K587" s="104">
        <f t="shared" si="336"/>
        <v>62393</v>
      </c>
      <c r="L587" s="104">
        <f t="shared" si="339"/>
        <v>31196.5</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7" t="s">
        <v>710</v>
      </c>
      <c r="B588" s="318"/>
      <c r="C588" s="319"/>
      <c r="D588" s="320"/>
      <c r="E588" s="321">
        <v>31802</v>
      </c>
      <c r="F588" s="322">
        <f t="shared" si="360"/>
        <v>-605.5</v>
      </c>
      <c r="G588" s="323">
        <f t="shared" si="360"/>
        <v>31196.5</v>
      </c>
      <c r="H588" s="324">
        <f t="shared" si="360"/>
        <v>0</v>
      </c>
      <c r="I588" s="325">
        <f t="shared" si="360"/>
        <v>0</v>
      </c>
      <c r="J588" s="325">
        <f t="shared" si="360"/>
        <v>0</v>
      </c>
      <c r="K588" s="104">
        <f t="shared" si="336"/>
        <v>62393</v>
      </c>
      <c r="L588" s="104">
        <f t="shared" si="339"/>
        <v>31196.5</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6" t="s">
        <v>711</v>
      </c>
      <c r="B589" s="327"/>
      <c r="C589" s="328"/>
      <c r="D589" s="329">
        <v>51020103</v>
      </c>
      <c r="E589" s="330">
        <v>31802</v>
      </c>
      <c r="F589" s="331">
        <f t="shared" ref="F589:J589" si="361">SUM(F591,F597)</f>
        <v>-605.5</v>
      </c>
      <c r="G589" s="332">
        <f t="shared" si="361"/>
        <v>31196.5</v>
      </c>
      <c r="H589" s="333">
        <f t="shared" si="361"/>
        <v>0</v>
      </c>
      <c r="I589" s="334">
        <f t="shared" si="361"/>
        <v>0</v>
      </c>
      <c r="J589" s="334">
        <f t="shared" si="361"/>
        <v>0</v>
      </c>
      <c r="K589" s="104">
        <f t="shared" si="336"/>
        <v>62393</v>
      </c>
      <c r="L589" s="104">
        <f t="shared" si="339"/>
        <v>31196.5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5" t="s">
        <v>705</v>
      </c>
      <c r="B590" s="336"/>
      <c r="C590" s="690"/>
      <c r="D590" s="338"/>
      <c r="E590" s="339"/>
      <c r="F590" s="340"/>
      <c r="G590" s="341"/>
      <c r="H590" s="342">
        <f>ROUND(F590*H$7, )</f>
        <v>0</v>
      </c>
      <c r="I590" s="343">
        <f t="shared" ref="I590:J590" si="362">ROUND(H590*I$7, )</f>
        <v>0</v>
      </c>
      <c r="J590" s="343">
        <f t="shared" si="362"/>
        <v>0</v>
      </c>
      <c r="K590" s="104">
        <f t="shared" si="336"/>
        <v>0</v>
      </c>
      <c r="L590" s="104">
        <f t="shared" si="339"/>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5" t="s">
        <v>706</v>
      </c>
      <c r="B591" s="336"/>
      <c r="C591" s="690"/>
      <c r="D591" s="344"/>
      <c r="E591" s="345">
        <v>31003</v>
      </c>
      <c r="F591" s="346">
        <f t="shared" ref="F591:G591" si="363">F592+F594+F595+F596</f>
        <v>-544</v>
      </c>
      <c r="G591" s="341">
        <f t="shared" si="363"/>
        <v>30459</v>
      </c>
      <c r="H591" s="347">
        <f t="shared" ref="H591:J591" si="364">SUM(H592,H609)</f>
        <v>0</v>
      </c>
      <c r="I591" s="348">
        <f t="shared" si="364"/>
        <v>0</v>
      </c>
      <c r="J591" s="348">
        <f t="shared" si="364"/>
        <v>0</v>
      </c>
      <c r="K591" s="104">
        <f t="shared" si="336"/>
        <v>60918</v>
      </c>
      <c r="L591" s="104">
        <f t="shared" si="339"/>
        <v>30459</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5"/>
      <c r="B592" s="754" t="s">
        <v>712</v>
      </c>
      <c r="C592" s="747"/>
      <c r="D592" s="344"/>
      <c r="E592" s="345">
        <v>31012</v>
      </c>
      <c r="F592" s="346"/>
      <c r="G592" s="341">
        <f t="shared" ref="G592:G596" si="365">SUM(F592,E592)</f>
        <v>31012</v>
      </c>
      <c r="H592" s="349">
        <f>ROUND(F592*H$7, )</f>
        <v>0</v>
      </c>
      <c r="I592" s="350">
        <f>ROUND(F592*I$7, )</f>
        <v>0</v>
      </c>
      <c r="J592" s="350">
        <f>ROUND(F592*J$7, )</f>
        <v>0</v>
      </c>
      <c r="K592" s="104">
        <f t="shared" si="336"/>
        <v>62024</v>
      </c>
      <c r="L592" s="104">
        <f t="shared" si="339"/>
        <v>31012</v>
      </c>
      <c r="M592" s="351">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5"/>
      <c r="B593" s="352" t="s">
        <v>713</v>
      </c>
      <c r="C593" s="353"/>
      <c r="D593" s="344"/>
      <c r="E593" s="345">
        <v>0</v>
      </c>
      <c r="F593" s="346"/>
      <c r="G593" s="341">
        <f t="shared" si="365"/>
        <v>0</v>
      </c>
      <c r="H593" s="349"/>
      <c r="I593" s="350"/>
      <c r="J593" s="350"/>
      <c r="K593" s="104">
        <f t="shared" si="336"/>
        <v>0</v>
      </c>
      <c r="L593" s="104">
        <f t="shared" si="339"/>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5"/>
      <c r="B594" s="754" t="s">
        <v>714</v>
      </c>
      <c r="C594" s="747"/>
      <c r="D594" s="338"/>
      <c r="E594" s="345">
        <v>0</v>
      </c>
      <c r="F594" s="346"/>
      <c r="G594" s="341">
        <f t="shared" si="365"/>
        <v>0</v>
      </c>
      <c r="H594" s="354"/>
      <c r="I594" s="355"/>
      <c r="J594" s="355"/>
      <c r="K594" s="104">
        <f t="shared" si="336"/>
        <v>0</v>
      </c>
      <c r="L594" s="104">
        <f t="shared" si="339"/>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5"/>
      <c r="B595" s="754" t="s">
        <v>715</v>
      </c>
      <c r="C595" s="747"/>
      <c r="D595" s="338"/>
      <c r="E595" s="345">
        <v>100</v>
      </c>
      <c r="F595" s="346"/>
      <c r="G595" s="341">
        <f t="shared" si="365"/>
        <v>100</v>
      </c>
      <c r="H595" s="354"/>
      <c r="I595" s="355"/>
      <c r="J595" s="355"/>
      <c r="K595" s="104"/>
      <c r="L595" s="104">
        <f t="shared" si="339"/>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5"/>
      <c r="B596" s="754" t="s">
        <v>716</v>
      </c>
      <c r="C596" s="747"/>
      <c r="D596" s="344"/>
      <c r="E596" s="687">
        <v>-109</v>
      </c>
      <c r="F596" s="687">
        <v>-544</v>
      </c>
      <c r="G596" s="341">
        <f t="shared" si="365"/>
        <v>-653</v>
      </c>
      <c r="H596" s="349"/>
      <c r="I596" s="350"/>
      <c r="J596" s="350"/>
      <c r="K596" s="104">
        <f t="shared" ref="K596:K600" si="366">SUM(E596:G596)</f>
        <v>-1306</v>
      </c>
      <c r="L596" s="104">
        <f t="shared" si="339"/>
        <v>-653</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t="s">
        <v>707</v>
      </c>
      <c r="B597" s="336"/>
      <c r="C597" s="690"/>
      <c r="D597" s="344"/>
      <c r="E597" s="356">
        <v>799</v>
      </c>
      <c r="F597" s="357">
        <f t="shared" ref="F597:G597" si="367">SUM(F599,F601,F602,F603,F605)</f>
        <v>-61.5</v>
      </c>
      <c r="G597" s="341">
        <f t="shared" si="367"/>
        <v>737.5</v>
      </c>
      <c r="H597" s="358">
        <f t="shared" ref="H597:J597" si="368">SUM(H599:H606,H610)</f>
        <v>0</v>
      </c>
      <c r="I597" s="359">
        <f t="shared" si="368"/>
        <v>0</v>
      </c>
      <c r="J597" s="359">
        <f t="shared" si="368"/>
        <v>0</v>
      </c>
      <c r="K597" s="104">
        <f t="shared" si="366"/>
        <v>1475</v>
      </c>
      <c r="L597" s="104">
        <f t="shared" si="339"/>
        <v>737.5</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60" t="s">
        <v>717</v>
      </c>
      <c r="C598" s="690"/>
      <c r="D598" s="338"/>
      <c r="E598" s="339"/>
      <c r="F598" s="340"/>
      <c r="G598" s="341"/>
      <c r="H598" s="342"/>
      <c r="I598" s="343"/>
      <c r="J598" s="343"/>
      <c r="K598" s="104">
        <f t="shared" si="366"/>
        <v>0</v>
      </c>
      <c r="L598" s="104">
        <f t="shared" si="339"/>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5"/>
      <c r="B599" s="360" t="s">
        <v>718</v>
      </c>
      <c r="C599" s="690"/>
      <c r="D599" s="344"/>
      <c r="E599" s="345">
        <v>614</v>
      </c>
      <c r="F599" s="346">
        <v>-253.5</v>
      </c>
      <c r="G599" s="341">
        <f t="shared" ref="G599:G606" si="369">SUM(F599,E599)</f>
        <v>360.5</v>
      </c>
      <c r="H599" s="349"/>
      <c r="I599" s="350"/>
      <c r="J599" s="350"/>
      <c r="K599" s="104">
        <f t="shared" si="366"/>
        <v>721</v>
      </c>
      <c r="L599" s="104">
        <f t="shared" si="339"/>
        <v>360.5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352" t="s">
        <v>719</v>
      </c>
      <c r="C600" s="353"/>
      <c r="D600" s="344"/>
      <c r="E600" s="345">
        <v>0</v>
      </c>
      <c r="F600" s="346"/>
      <c r="G600" s="341">
        <f t="shared" si="369"/>
        <v>0</v>
      </c>
      <c r="H600" s="349"/>
      <c r="I600" s="350"/>
      <c r="J600" s="350"/>
      <c r="K600" s="104">
        <f t="shared" si="366"/>
        <v>0</v>
      </c>
      <c r="L600" s="104">
        <f t="shared" si="339"/>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5"/>
      <c r="B601" s="754" t="s">
        <v>720</v>
      </c>
      <c r="C601" s="747"/>
      <c r="D601" s="344"/>
      <c r="E601" s="345">
        <v>185</v>
      </c>
      <c r="F601" s="346"/>
      <c r="G601" s="341">
        <f t="shared" si="369"/>
        <v>185</v>
      </c>
      <c r="H601" s="349"/>
      <c r="I601" s="350"/>
      <c r="J601" s="350"/>
      <c r="K601" s="104"/>
      <c r="L601" s="104">
        <f t="shared" si="339"/>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55" t="s">
        <v>721</v>
      </c>
      <c r="C602" s="741"/>
      <c r="D602" s="338"/>
      <c r="E602" s="345">
        <v>0</v>
      </c>
      <c r="F602" s="346"/>
      <c r="G602" s="341">
        <f t="shared" si="369"/>
        <v>0</v>
      </c>
      <c r="H602" s="349"/>
      <c r="I602" s="350"/>
      <c r="J602" s="350"/>
      <c r="K602" s="104">
        <f t="shared" ref="K602:K770" si="370">SUM(E602:G602)</f>
        <v>0</v>
      </c>
      <c r="L602" s="104">
        <f t="shared" si="339"/>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5"/>
      <c r="B603" s="754" t="s">
        <v>722</v>
      </c>
      <c r="C603" s="747"/>
      <c r="D603" s="338"/>
      <c r="E603" s="345">
        <v>0</v>
      </c>
      <c r="F603" s="346"/>
      <c r="G603" s="341">
        <f t="shared" si="369"/>
        <v>0</v>
      </c>
      <c r="H603" s="349"/>
      <c r="I603" s="350"/>
      <c r="J603" s="350"/>
      <c r="K603" s="104">
        <f t="shared" si="370"/>
        <v>0</v>
      </c>
      <c r="L603" s="104">
        <f t="shared" si="339"/>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54" t="s">
        <v>714</v>
      </c>
      <c r="C604" s="747"/>
      <c r="D604" s="338"/>
      <c r="E604" s="361">
        <v>0</v>
      </c>
      <c r="F604" s="361"/>
      <c r="G604" s="341">
        <f t="shared" si="369"/>
        <v>0</v>
      </c>
      <c r="H604" s="349"/>
      <c r="I604" s="350"/>
      <c r="J604" s="350"/>
      <c r="K604" s="104">
        <f t="shared" si="370"/>
        <v>0</v>
      </c>
      <c r="L604" s="104">
        <f t="shared" si="339"/>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35"/>
      <c r="B605" s="754" t="s">
        <v>976</v>
      </c>
      <c r="C605" s="747"/>
      <c r="D605" s="338"/>
      <c r="E605" s="676">
        <v>0</v>
      </c>
      <c r="F605" s="676">
        <v>192</v>
      </c>
      <c r="G605" s="341">
        <f t="shared" si="369"/>
        <v>192</v>
      </c>
      <c r="H605" s="349"/>
      <c r="I605" s="350"/>
      <c r="J605" s="350"/>
      <c r="K605" s="104">
        <f t="shared" si="370"/>
        <v>384</v>
      </c>
      <c r="L605" s="104">
        <f t="shared" si="339"/>
        <v>192</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754" t="s">
        <v>716</v>
      </c>
      <c r="C606" s="747"/>
      <c r="D606" s="338"/>
      <c r="E606" s="361">
        <v>0</v>
      </c>
      <c r="F606" s="361"/>
      <c r="G606" s="341">
        <f t="shared" si="369"/>
        <v>0</v>
      </c>
      <c r="H606" s="349"/>
      <c r="I606" s="350"/>
      <c r="J606" s="350"/>
      <c r="K606" s="104">
        <f t="shared" si="370"/>
        <v>0</v>
      </c>
      <c r="L606" s="104">
        <f t="shared" si="339"/>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760" t="s">
        <v>723</v>
      </c>
      <c r="C607" s="739"/>
      <c r="D607" s="362"/>
      <c r="E607" s="363"/>
      <c r="F607" s="363"/>
      <c r="G607" s="341"/>
      <c r="H607" s="364"/>
      <c r="I607" s="365"/>
      <c r="J607" s="365"/>
      <c r="K607" s="104">
        <f t="shared" si="370"/>
        <v>0</v>
      </c>
      <c r="L607" s="104">
        <f t="shared" si="339"/>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7" t="s">
        <v>716</v>
      </c>
      <c r="B608" s="318"/>
      <c r="C608" s="319"/>
      <c r="D608" s="366"/>
      <c r="E608" s="367">
        <v>0</v>
      </c>
      <c r="F608" s="368">
        <f t="shared" ref="F608:J608" si="371">SUM(F609:F610)</f>
        <v>0</v>
      </c>
      <c r="G608" s="369">
        <f t="shared" si="371"/>
        <v>0</v>
      </c>
      <c r="H608" s="370">
        <f t="shared" si="371"/>
        <v>0</v>
      </c>
      <c r="I608" s="371">
        <f t="shared" si="371"/>
        <v>0</v>
      </c>
      <c r="J608" s="371">
        <f t="shared" si="371"/>
        <v>0</v>
      </c>
      <c r="K608" s="104">
        <f t="shared" si="370"/>
        <v>0</v>
      </c>
      <c r="L608" s="104">
        <f t="shared" si="339"/>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5"/>
      <c r="B609" s="336"/>
      <c r="C609" s="690" t="s">
        <v>706</v>
      </c>
      <c r="D609" s="338"/>
      <c r="E609" s="345">
        <v>0</v>
      </c>
      <c r="F609" s="346"/>
      <c r="G609" s="341">
        <f t="shared" ref="G609:G610" si="372">SUM(F609,E609)</f>
        <v>0</v>
      </c>
      <c r="H609" s="349"/>
      <c r="I609" s="350"/>
      <c r="J609" s="350"/>
      <c r="K609" s="104">
        <f t="shared" si="370"/>
        <v>0</v>
      </c>
      <c r="L609" s="104">
        <f t="shared" si="339"/>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35"/>
      <c r="B610" s="336"/>
      <c r="C610" s="690" t="s">
        <v>707</v>
      </c>
      <c r="D610" s="338"/>
      <c r="E610" s="345">
        <v>0</v>
      </c>
      <c r="F610" s="346"/>
      <c r="G610" s="341">
        <f t="shared" si="372"/>
        <v>0</v>
      </c>
      <c r="H610" s="349"/>
      <c r="I610" s="350"/>
      <c r="J610" s="350"/>
      <c r="K610" s="104">
        <f t="shared" si="370"/>
        <v>0</v>
      </c>
      <c r="L610" s="104">
        <f t="shared" si="339"/>
        <v>0</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87" t="s">
        <v>724</v>
      </c>
      <c r="B611" s="288"/>
      <c r="C611" s="289"/>
      <c r="D611" s="290"/>
      <c r="E611" s="315">
        <v>2321</v>
      </c>
      <c r="F611" s="316">
        <f t="shared" ref="F611:J611" si="373">SUM(F615,F620,F623)</f>
        <v>0</v>
      </c>
      <c r="G611" s="293">
        <f t="shared" si="373"/>
        <v>2321</v>
      </c>
      <c r="H611" s="294">
        <f t="shared" si="373"/>
        <v>0</v>
      </c>
      <c r="I611" s="295">
        <f t="shared" si="373"/>
        <v>0</v>
      </c>
      <c r="J611" s="295">
        <f t="shared" si="373"/>
        <v>0</v>
      </c>
      <c r="K611" s="104">
        <f t="shared" si="370"/>
        <v>4642</v>
      </c>
      <c r="L611" s="104">
        <f t="shared" si="339"/>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2"/>
      <c r="B612" s="373" t="s">
        <v>725</v>
      </c>
      <c r="C612" s="374"/>
      <c r="D612" s="375"/>
      <c r="E612" s="376">
        <v>2321</v>
      </c>
      <c r="F612" s="377">
        <f t="shared" ref="F612:J612" si="374">SUM(F614,F613)</f>
        <v>0</v>
      </c>
      <c r="G612" s="378">
        <f t="shared" si="374"/>
        <v>2321</v>
      </c>
      <c r="H612" s="379">
        <f t="shared" si="374"/>
        <v>0</v>
      </c>
      <c r="I612" s="380">
        <f t="shared" si="374"/>
        <v>0</v>
      </c>
      <c r="J612" s="380">
        <f t="shared" si="374"/>
        <v>0</v>
      </c>
      <c r="K612" s="104">
        <f t="shared" si="370"/>
        <v>4642</v>
      </c>
      <c r="L612" s="104">
        <f t="shared" si="339"/>
        <v>2321</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2"/>
      <c r="B613" s="373" t="s">
        <v>706</v>
      </c>
      <c r="C613" s="374"/>
      <c r="D613" s="375"/>
      <c r="E613" s="376">
        <v>2318</v>
      </c>
      <c r="F613" s="377">
        <f t="shared" ref="F613:J614" si="375">SUM(F618,F621,F624)</f>
        <v>0</v>
      </c>
      <c r="G613" s="378">
        <f t="shared" si="375"/>
        <v>2318</v>
      </c>
      <c r="H613" s="379">
        <f t="shared" si="375"/>
        <v>0</v>
      </c>
      <c r="I613" s="380">
        <f t="shared" si="375"/>
        <v>0</v>
      </c>
      <c r="J613" s="380">
        <f t="shared" si="375"/>
        <v>0</v>
      </c>
      <c r="K613" s="104">
        <f t="shared" si="370"/>
        <v>4636</v>
      </c>
      <c r="L613" s="104">
        <f t="shared" si="339"/>
        <v>2318</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72"/>
      <c r="B614" s="373" t="s">
        <v>707</v>
      </c>
      <c r="C614" s="374"/>
      <c r="D614" s="381"/>
      <c r="E614" s="382">
        <v>3</v>
      </c>
      <c r="F614" s="383">
        <f t="shared" si="375"/>
        <v>0</v>
      </c>
      <c r="G614" s="384">
        <f t="shared" si="375"/>
        <v>3</v>
      </c>
      <c r="H614" s="385">
        <f t="shared" si="375"/>
        <v>0</v>
      </c>
      <c r="I614" s="386">
        <f t="shared" si="375"/>
        <v>0</v>
      </c>
      <c r="J614" s="386">
        <f t="shared" si="375"/>
        <v>0</v>
      </c>
      <c r="K614" s="104">
        <f t="shared" si="370"/>
        <v>6</v>
      </c>
      <c r="L614" s="104">
        <f t="shared" si="339"/>
        <v>3</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87" t="s">
        <v>726</v>
      </c>
      <c r="B615" s="388"/>
      <c r="C615" s="389"/>
      <c r="D615" s="390" t="s">
        <v>727</v>
      </c>
      <c r="E615" s="367">
        <v>0</v>
      </c>
      <c r="F615" s="368">
        <f t="shared" ref="F615:J615" si="376">SUM(F618:F619)</f>
        <v>0</v>
      </c>
      <c r="G615" s="369">
        <f t="shared" si="376"/>
        <v>0</v>
      </c>
      <c r="H615" s="391">
        <f t="shared" si="376"/>
        <v>0</v>
      </c>
      <c r="I615" s="392">
        <f t="shared" si="376"/>
        <v>0</v>
      </c>
      <c r="J615" s="392">
        <f t="shared" si="376"/>
        <v>0</v>
      </c>
      <c r="K615" s="104">
        <f t="shared" si="370"/>
        <v>0</v>
      </c>
      <c r="L615" s="104">
        <f t="shared" si="339"/>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93" t="s">
        <v>728</v>
      </c>
      <c r="D616" s="344"/>
      <c r="E616" s="394">
        <v>0</v>
      </c>
      <c r="F616" s="394"/>
      <c r="G616" s="341">
        <f t="shared" ref="G616:G618" si="377">SUM(F616,E616)</f>
        <v>0</v>
      </c>
      <c r="H616" s="104">
        <v>-176</v>
      </c>
      <c r="I616" s="104">
        <v>-88</v>
      </c>
      <c r="J616" s="11"/>
      <c r="K616" s="104">
        <f t="shared" si="370"/>
        <v>0</v>
      </c>
      <c r="L616" s="104">
        <f t="shared" si="339"/>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5"/>
      <c r="B617" s="336"/>
      <c r="C617" s="395" t="s">
        <v>729</v>
      </c>
      <c r="D617" s="344"/>
      <c r="E617" s="356">
        <v>0</v>
      </c>
      <c r="F617" s="357"/>
      <c r="G617" s="341">
        <f t="shared" si="377"/>
        <v>0</v>
      </c>
      <c r="H617" s="104">
        <v>-176</v>
      </c>
      <c r="I617" s="104">
        <v>-88</v>
      </c>
      <c r="J617" s="11"/>
      <c r="K617" s="104">
        <f t="shared" si="370"/>
        <v>0</v>
      </c>
      <c r="L617" s="104">
        <f t="shared" si="339"/>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5"/>
      <c r="B618" s="336"/>
      <c r="C618" s="690" t="s">
        <v>706</v>
      </c>
      <c r="D618" s="344"/>
      <c r="E618" s="166">
        <v>0</v>
      </c>
      <c r="F618" s="167"/>
      <c r="G618" s="341">
        <f t="shared" si="377"/>
        <v>0</v>
      </c>
      <c r="H618" s="175">
        <f t="shared" ref="H618:H619" si="378">ROUND(F618*H$7, )</f>
        <v>0</v>
      </c>
      <c r="I618" s="176">
        <f>ROUND(F618*I$7, )</f>
        <v>0</v>
      </c>
      <c r="J618" s="176">
        <f>ROUND(F618*J$7, )</f>
        <v>0</v>
      </c>
      <c r="K618" s="104">
        <f t="shared" si="370"/>
        <v>0</v>
      </c>
      <c r="L618" s="104">
        <f t="shared" si="339"/>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35"/>
      <c r="B619" s="336"/>
      <c r="C619" s="690" t="s">
        <v>707</v>
      </c>
      <c r="D619" s="338"/>
      <c r="E619" s="339"/>
      <c r="F619" s="340"/>
      <c r="G619" s="341"/>
      <c r="H619" s="342">
        <f t="shared" si="378"/>
        <v>0</v>
      </c>
      <c r="I619" s="343">
        <f t="shared" ref="I619:J619" si="379">ROUND(H619*I$7, )</f>
        <v>0</v>
      </c>
      <c r="J619" s="343">
        <f t="shared" si="379"/>
        <v>0</v>
      </c>
      <c r="K619" s="104">
        <f t="shared" si="370"/>
        <v>0</v>
      </c>
      <c r="L619" s="104">
        <f t="shared" si="339"/>
        <v>0</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96" t="s">
        <v>730</v>
      </c>
      <c r="B620" s="397"/>
      <c r="C620" s="398"/>
      <c r="D620" s="320">
        <v>540210</v>
      </c>
      <c r="E620" s="321">
        <v>2321</v>
      </c>
      <c r="F620" s="322">
        <f t="shared" ref="F620:J620" si="380">SUM(F621:F622)</f>
        <v>0</v>
      </c>
      <c r="G620" s="323">
        <f t="shared" si="380"/>
        <v>2321</v>
      </c>
      <c r="H620" s="399">
        <f t="shared" si="380"/>
        <v>0</v>
      </c>
      <c r="I620" s="400">
        <f t="shared" si="380"/>
        <v>0</v>
      </c>
      <c r="J620" s="400">
        <f t="shared" si="380"/>
        <v>0</v>
      </c>
      <c r="K620" s="104">
        <f t="shared" si="370"/>
        <v>4642</v>
      </c>
      <c r="L620" s="104">
        <f t="shared" si="339"/>
        <v>2321</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35"/>
      <c r="B621" s="336"/>
      <c r="C621" s="690" t="s">
        <v>706</v>
      </c>
      <c r="D621" s="344"/>
      <c r="E621" s="166">
        <v>2318</v>
      </c>
      <c r="F621" s="167"/>
      <c r="G621" s="341">
        <f t="shared" ref="G621:G622" si="381">SUM(F621,E621)</f>
        <v>2318</v>
      </c>
      <c r="H621" s="175">
        <f t="shared" ref="H621:H622" si="382">ROUND(F621*H$7, )</f>
        <v>0</v>
      </c>
      <c r="I621" s="176">
        <f>ROUND(F621*I$7, )</f>
        <v>0</v>
      </c>
      <c r="J621" s="176">
        <f>ROUND(F621*J$7, )</f>
        <v>0</v>
      </c>
      <c r="K621" s="104">
        <f t="shared" si="370"/>
        <v>4636</v>
      </c>
      <c r="L621" s="104">
        <f t="shared" si="339"/>
        <v>2318</v>
      </c>
      <c r="M621" s="351">
        <v>0.1</v>
      </c>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5"/>
      <c r="B622" s="336"/>
      <c r="C622" s="690" t="s">
        <v>707</v>
      </c>
      <c r="D622" s="344"/>
      <c r="E622" s="345">
        <v>3</v>
      </c>
      <c r="F622" s="346"/>
      <c r="G622" s="341">
        <f t="shared" si="381"/>
        <v>3</v>
      </c>
      <c r="H622" s="342">
        <f t="shared" si="382"/>
        <v>0</v>
      </c>
      <c r="I622" s="343">
        <f t="shared" ref="I622:J622" si="383">ROUND(H622*I$7, )</f>
        <v>0</v>
      </c>
      <c r="J622" s="343">
        <f t="shared" si="383"/>
        <v>0</v>
      </c>
      <c r="K622" s="104">
        <f t="shared" si="370"/>
        <v>6</v>
      </c>
      <c r="L622" s="104">
        <f t="shared" si="339"/>
        <v>3</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96" t="s">
        <v>731</v>
      </c>
      <c r="B623" s="397"/>
      <c r="C623" s="398"/>
      <c r="D623" s="401"/>
      <c r="E623" s="321">
        <v>0</v>
      </c>
      <c r="F623" s="322">
        <f t="shared" ref="F623:J623" si="384">SUM(F624:F625)</f>
        <v>0</v>
      </c>
      <c r="G623" s="323">
        <f t="shared" si="384"/>
        <v>0</v>
      </c>
      <c r="H623" s="324">
        <f t="shared" si="384"/>
        <v>0</v>
      </c>
      <c r="I623" s="325">
        <f t="shared" si="384"/>
        <v>0</v>
      </c>
      <c r="J623" s="325">
        <f t="shared" si="384"/>
        <v>0</v>
      </c>
      <c r="K623" s="104">
        <f t="shared" si="370"/>
        <v>0</v>
      </c>
      <c r="L623" s="104">
        <f t="shared" si="339"/>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5"/>
      <c r="B624" s="336"/>
      <c r="C624" s="690" t="s">
        <v>706</v>
      </c>
      <c r="D624" s="338"/>
      <c r="E624" s="345">
        <v>0</v>
      </c>
      <c r="F624" s="346"/>
      <c r="G624" s="341">
        <f>SUM(F624,E624)</f>
        <v>0</v>
      </c>
      <c r="H624" s="349">
        <f t="shared" ref="H624:H625" si="385">ROUND(F624*H$7, )</f>
        <v>0</v>
      </c>
      <c r="I624" s="350">
        <f t="shared" ref="I624:J625" si="386">ROUND(H624*I$7, )</f>
        <v>0</v>
      </c>
      <c r="J624" s="350">
        <f t="shared" si="386"/>
        <v>0</v>
      </c>
      <c r="K624" s="104">
        <f t="shared" si="370"/>
        <v>0</v>
      </c>
      <c r="L624" s="104">
        <f t="shared" si="339"/>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35"/>
      <c r="B625" s="336"/>
      <c r="C625" s="690" t="s">
        <v>707</v>
      </c>
      <c r="D625" s="338"/>
      <c r="E625" s="339"/>
      <c r="F625" s="340"/>
      <c r="G625" s="341"/>
      <c r="H625" s="342">
        <f t="shared" si="385"/>
        <v>0</v>
      </c>
      <c r="I625" s="343">
        <f t="shared" si="386"/>
        <v>0</v>
      </c>
      <c r="J625" s="343">
        <f t="shared" si="386"/>
        <v>0</v>
      </c>
      <c r="K625" s="104">
        <f t="shared" si="370"/>
        <v>0</v>
      </c>
      <c r="L625" s="104">
        <f t="shared" si="339"/>
        <v>0</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7" t="s">
        <v>732</v>
      </c>
      <c r="B626" s="288"/>
      <c r="C626" s="289"/>
      <c r="D626" s="290"/>
      <c r="E626" s="315">
        <v>977.2</v>
      </c>
      <c r="F626" s="316">
        <f t="shared" ref="F626:J626" si="387">SUM(F628)</f>
        <v>0</v>
      </c>
      <c r="G626" s="293">
        <f t="shared" si="387"/>
        <v>977.2</v>
      </c>
      <c r="H626" s="294">
        <f t="shared" si="387"/>
        <v>0</v>
      </c>
      <c r="I626" s="295">
        <f t="shared" si="387"/>
        <v>0</v>
      </c>
      <c r="J626" s="295">
        <f t="shared" si="387"/>
        <v>0</v>
      </c>
      <c r="K626" s="104">
        <f t="shared" si="370"/>
        <v>1954.4</v>
      </c>
      <c r="L626" s="104">
        <f t="shared" si="339"/>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02"/>
      <c r="B627" s="403" t="s">
        <v>725</v>
      </c>
      <c r="C627" s="404"/>
      <c r="D627" s="405"/>
      <c r="E627" s="406"/>
      <c r="F627" s="407"/>
      <c r="G627" s="408"/>
      <c r="H627" s="409"/>
      <c r="I627" s="410"/>
      <c r="J627" s="410"/>
      <c r="K627" s="104">
        <f t="shared" si="370"/>
        <v>0</v>
      </c>
      <c r="L627" s="104">
        <f t="shared" si="339"/>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72"/>
      <c r="B628" s="373" t="s">
        <v>706</v>
      </c>
      <c r="C628" s="374"/>
      <c r="D628" s="375"/>
      <c r="E628" s="376">
        <v>977.2</v>
      </c>
      <c r="F628" s="377">
        <f t="shared" ref="F628:G628" si="388">SUM(F629:F630)</f>
        <v>0</v>
      </c>
      <c r="G628" s="378">
        <f t="shared" si="388"/>
        <v>977.2</v>
      </c>
      <c r="H628" s="379">
        <f t="shared" ref="H628:J628" si="389">SUM(H630)</f>
        <v>0</v>
      </c>
      <c r="I628" s="380">
        <f t="shared" si="389"/>
        <v>0</v>
      </c>
      <c r="J628" s="380">
        <f t="shared" si="389"/>
        <v>0</v>
      </c>
      <c r="K628" s="104">
        <f t="shared" si="370"/>
        <v>1954.4</v>
      </c>
      <c r="L628" s="104">
        <f t="shared" si="339"/>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411" t="s">
        <v>733</v>
      </c>
      <c r="B629" s="412"/>
      <c r="C629" s="695"/>
      <c r="D629" s="414"/>
      <c r="E629" s="415">
        <v>977.2</v>
      </c>
      <c r="F629" s="416"/>
      <c r="G629" s="341">
        <f t="shared" ref="G629:G630" si="390">SUM(F629,E629)</f>
        <v>977.2</v>
      </c>
      <c r="H629" s="175">
        <f t="shared" ref="H629:H630" si="391">ROUND(F629*H$7, )</f>
        <v>0</v>
      </c>
      <c r="I629" s="176">
        <f t="shared" ref="I629:I630" si="392">ROUND(F629*I$7, )</f>
        <v>0</v>
      </c>
      <c r="J629" s="176">
        <f t="shared" ref="J629:J630" si="393">ROUND(F629*J$7, )</f>
        <v>0</v>
      </c>
      <c r="K629" s="104">
        <f t="shared" si="370"/>
        <v>1954.4</v>
      </c>
      <c r="L629" s="104">
        <f t="shared" si="339"/>
        <v>977.2</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11" t="s">
        <v>716</v>
      </c>
      <c r="B630" s="412"/>
      <c r="C630" s="695"/>
      <c r="D630" s="414"/>
      <c r="E630" s="415">
        <v>0</v>
      </c>
      <c r="F630" s="416"/>
      <c r="G630" s="341">
        <f t="shared" si="390"/>
        <v>0</v>
      </c>
      <c r="H630" s="175">
        <f t="shared" si="391"/>
        <v>0</v>
      </c>
      <c r="I630" s="176">
        <f t="shared" si="392"/>
        <v>0</v>
      </c>
      <c r="J630" s="176">
        <f t="shared" si="393"/>
        <v>0</v>
      </c>
      <c r="K630" s="104">
        <f t="shared" si="370"/>
        <v>0</v>
      </c>
      <c r="L630" s="104">
        <f t="shared" si="339"/>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7" t="s">
        <v>734</v>
      </c>
      <c r="B631" s="288"/>
      <c r="C631" s="289"/>
      <c r="D631" s="290"/>
      <c r="E631" s="315">
        <v>4895</v>
      </c>
      <c r="F631" s="316">
        <f t="shared" ref="F631:J631" si="394">SUM(F632,F640)</f>
        <v>-110</v>
      </c>
      <c r="G631" s="293">
        <f t="shared" si="394"/>
        <v>4785</v>
      </c>
      <c r="H631" s="294">
        <f t="shared" si="394"/>
        <v>-112</v>
      </c>
      <c r="I631" s="295">
        <f t="shared" si="394"/>
        <v>-114</v>
      </c>
      <c r="J631" s="295">
        <f t="shared" si="394"/>
        <v>-119</v>
      </c>
      <c r="K631" s="104">
        <f t="shared" si="370"/>
        <v>9570</v>
      </c>
      <c r="L631" s="104">
        <f t="shared" si="339"/>
        <v>4785</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87" t="s">
        <v>735</v>
      </c>
      <c r="B632" s="288"/>
      <c r="C632" s="289"/>
      <c r="D632" s="290"/>
      <c r="E632" s="315">
        <v>400</v>
      </c>
      <c r="F632" s="316">
        <f t="shared" ref="F632:J632" si="395">SUM(F634,F635)</f>
        <v>0</v>
      </c>
      <c r="G632" s="293">
        <f t="shared" si="395"/>
        <v>400</v>
      </c>
      <c r="H632" s="294">
        <f t="shared" si="395"/>
        <v>0</v>
      </c>
      <c r="I632" s="295">
        <f t="shared" si="395"/>
        <v>0</v>
      </c>
      <c r="J632" s="295">
        <f t="shared" si="395"/>
        <v>0</v>
      </c>
      <c r="K632" s="104">
        <f t="shared" si="370"/>
        <v>800</v>
      </c>
      <c r="L632" s="104">
        <f t="shared" si="339"/>
        <v>400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402"/>
      <c r="B633" s="403" t="s">
        <v>725</v>
      </c>
      <c r="C633" s="404"/>
      <c r="D633" s="405"/>
      <c r="E633" s="406"/>
      <c r="F633" s="407"/>
      <c r="G633" s="408"/>
      <c r="H633" s="409"/>
      <c r="I633" s="410"/>
      <c r="J633" s="410"/>
      <c r="K633" s="104">
        <f t="shared" si="370"/>
        <v>0</v>
      </c>
      <c r="L633" s="104">
        <f t="shared" si="339"/>
        <v>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2"/>
      <c r="B634" s="373" t="s">
        <v>706</v>
      </c>
      <c r="C634" s="374"/>
      <c r="D634" s="375"/>
      <c r="E634" s="376">
        <v>346.8</v>
      </c>
      <c r="F634" s="377">
        <f t="shared" ref="F634:J635" si="396">SUM(F638)</f>
        <v>0</v>
      </c>
      <c r="G634" s="378">
        <f t="shared" si="396"/>
        <v>346.8</v>
      </c>
      <c r="H634" s="379">
        <f t="shared" si="396"/>
        <v>0</v>
      </c>
      <c r="I634" s="380">
        <f t="shared" si="396"/>
        <v>0</v>
      </c>
      <c r="J634" s="380">
        <f t="shared" si="396"/>
        <v>0</v>
      </c>
      <c r="K634" s="104">
        <f t="shared" si="370"/>
        <v>693.6</v>
      </c>
      <c r="L634" s="104">
        <f t="shared" si="339"/>
        <v>346.8</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72"/>
      <c r="B635" s="373" t="s">
        <v>707</v>
      </c>
      <c r="C635" s="374"/>
      <c r="D635" s="375"/>
      <c r="E635" s="417">
        <v>53.2</v>
      </c>
      <c r="F635" s="418">
        <f t="shared" si="396"/>
        <v>0</v>
      </c>
      <c r="G635" s="384">
        <f t="shared" si="396"/>
        <v>53.2</v>
      </c>
      <c r="H635" s="385">
        <f t="shared" si="396"/>
        <v>0</v>
      </c>
      <c r="I635" s="386">
        <f t="shared" si="396"/>
        <v>0</v>
      </c>
      <c r="J635" s="386">
        <f t="shared" si="396"/>
        <v>0</v>
      </c>
      <c r="K635" s="104">
        <f t="shared" si="370"/>
        <v>106.4</v>
      </c>
      <c r="L635" s="104">
        <f t="shared" si="339"/>
        <v>53.2</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17" t="s">
        <v>736</v>
      </c>
      <c r="B636" s="318"/>
      <c r="C636" s="319"/>
      <c r="D636" s="320">
        <v>600202</v>
      </c>
      <c r="E636" s="321">
        <v>400</v>
      </c>
      <c r="F636" s="322">
        <f t="shared" ref="F636:J636" si="397">SUM(F637)</f>
        <v>0</v>
      </c>
      <c r="G636" s="323">
        <f t="shared" si="397"/>
        <v>400</v>
      </c>
      <c r="H636" s="324">
        <f t="shared" si="397"/>
        <v>0</v>
      </c>
      <c r="I636" s="325">
        <f t="shared" si="397"/>
        <v>0</v>
      </c>
      <c r="J636" s="325">
        <f t="shared" si="397"/>
        <v>0</v>
      </c>
      <c r="K636" s="104">
        <f t="shared" si="370"/>
        <v>800</v>
      </c>
      <c r="L636" s="104">
        <f t="shared" si="339"/>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26" t="s">
        <v>737</v>
      </c>
      <c r="B637" s="327"/>
      <c r="C637" s="328"/>
      <c r="D637" s="329"/>
      <c r="E637" s="330">
        <v>400</v>
      </c>
      <c r="F637" s="331">
        <f t="shared" ref="F637:J637" si="398">SUM(F638:F639)</f>
        <v>0</v>
      </c>
      <c r="G637" s="332">
        <f t="shared" si="398"/>
        <v>400</v>
      </c>
      <c r="H637" s="333">
        <f t="shared" si="398"/>
        <v>0</v>
      </c>
      <c r="I637" s="334">
        <f t="shared" si="398"/>
        <v>0</v>
      </c>
      <c r="J637" s="334">
        <f t="shared" si="398"/>
        <v>0</v>
      </c>
      <c r="K637" s="104">
        <f t="shared" si="370"/>
        <v>800</v>
      </c>
      <c r="L637" s="104">
        <f t="shared" si="339"/>
        <v>400</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35"/>
      <c r="B638" s="336"/>
      <c r="C638" s="690" t="s">
        <v>706</v>
      </c>
      <c r="D638" s="344"/>
      <c r="E638" s="166">
        <v>346.8</v>
      </c>
      <c r="F638" s="167"/>
      <c r="G638" s="341">
        <f t="shared" ref="G638:G639" si="399">SUM(F638,E638)</f>
        <v>346.8</v>
      </c>
      <c r="H638" s="175">
        <f>ROUND(F638*H$7, )</f>
        <v>0</v>
      </c>
      <c r="I638" s="176">
        <f>ROUND(F638*I$7, )</f>
        <v>0</v>
      </c>
      <c r="J638" s="176">
        <f>ROUND(F638*J$7, )</f>
        <v>0</v>
      </c>
      <c r="K638" s="104">
        <f t="shared" si="370"/>
        <v>693.6</v>
      </c>
      <c r="L638" s="104">
        <f t="shared" si="339"/>
        <v>346.8</v>
      </c>
      <c r="M638" s="351">
        <v>0.1</v>
      </c>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35"/>
      <c r="B639" s="336"/>
      <c r="C639" s="690" t="s">
        <v>707</v>
      </c>
      <c r="D639" s="344"/>
      <c r="E639" s="345">
        <v>53.2</v>
      </c>
      <c r="F639" s="346"/>
      <c r="G639" s="341">
        <f t="shared" si="399"/>
        <v>53.2</v>
      </c>
      <c r="H639" s="342"/>
      <c r="I639" s="343"/>
      <c r="J639" s="343"/>
      <c r="K639" s="104">
        <f t="shared" si="370"/>
        <v>106.4</v>
      </c>
      <c r="L639" s="104">
        <f t="shared" si="339"/>
        <v>53.2</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87" t="s">
        <v>738</v>
      </c>
      <c r="B640" s="288"/>
      <c r="C640" s="289"/>
      <c r="D640" s="290"/>
      <c r="E640" s="315">
        <v>4495</v>
      </c>
      <c r="F640" s="316">
        <f t="shared" ref="F640:J640" si="400">SUM(F644,F650,F660)</f>
        <v>-110</v>
      </c>
      <c r="G640" s="293">
        <f t="shared" si="400"/>
        <v>4385</v>
      </c>
      <c r="H640" s="294">
        <f t="shared" si="400"/>
        <v>-112</v>
      </c>
      <c r="I640" s="295">
        <f t="shared" si="400"/>
        <v>-114</v>
      </c>
      <c r="J640" s="295">
        <f t="shared" si="400"/>
        <v>-119</v>
      </c>
      <c r="K640" s="104">
        <f t="shared" si="370"/>
        <v>8770</v>
      </c>
      <c r="L640" s="104">
        <f t="shared" si="339"/>
        <v>4385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2"/>
      <c r="B641" s="373" t="s">
        <v>725</v>
      </c>
      <c r="C641" s="374"/>
      <c r="D641" s="375"/>
      <c r="E641" s="376">
        <v>4495</v>
      </c>
      <c r="F641" s="377">
        <f t="shared" ref="F641:J641" si="401">SUM(F642:F643)</f>
        <v>-110</v>
      </c>
      <c r="G641" s="378">
        <f t="shared" si="401"/>
        <v>4385</v>
      </c>
      <c r="H641" s="379">
        <f t="shared" si="401"/>
        <v>-112</v>
      </c>
      <c r="I641" s="380">
        <f t="shared" si="401"/>
        <v>-114</v>
      </c>
      <c r="J641" s="380">
        <f t="shared" si="401"/>
        <v>-119</v>
      </c>
      <c r="K641" s="104">
        <f t="shared" si="370"/>
        <v>8770</v>
      </c>
      <c r="L641" s="104">
        <f t="shared" si="339"/>
        <v>4385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2"/>
      <c r="B642" s="373" t="s">
        <v>706</v>
      </c>
      <c r="C642" s="374"/>
      <c r="D642" s="375"/>
      <c r="E642" s="376">
        <v>350</v>
      </c>
      <c r="F642" s="377">
        <f t="shared" ref="F642:J642" si="402">SUM(F646,F652,F655,F658)</f>
        <v>20</v>
      </c>
      <c r="G642" s="378">
        <f t="shared" si="402"/>
        <v>370</v>
      </c>
      <c r="H642" s="379">
        <f t="shared" si="402"/>
        <v>20</v>
      </c>
      <c r="I642" s="380">
        <f t="shared" si="402"/>
        <v>21</v>
      </c>
      <c r="J642" s="380">
        <f t="shared" si="402"/>
        <v>21</v>
      </c>
      <c r="K642" s="104">
        <f t="shared" si="370"/>
        <v>740</v>
      </c>
      <c r="L642" s="104">
        <f t="shared" si="339"/>
        <v>370</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72"/>
      <c r="B643" s="373" t="s">
        <v>707</v>
      </c>
      <c r="C643" s="374"/>
      <c r="D643" s="375"/>
      <c r="E643" s="376">
        <v>4145</v>
      </c>
      <c r="F643" s="377">
        <f t="shared" ref="F643:J643" si="403">SUM(F647,F653,F656,F659,F661)</f>
        <v>-130</v>
      </c>
      <c r="G643" s="378">
        <f t="shared" si="403"/>
        <v>4015</v>
      </c>
      <c r="H643" s="379">
        <f t="shared" si="403"/>
        <v>-132</v>
      </c>
      <c r="I643" s="380">
        <f t="shared" si="403"/>
        <v>-135</v>
      </c>
      <c r="J643" s="380">
        <f t="shared" si="403"/>
        <v>-140</v>
      </c>
      <c r="K643" s="104">
        <f t="shared" si="370"/>
        <v>8030</v>
      </c>
      <c r="L643" s="104">
        <f t="shared" si="339"/>
        <v>4015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419" t="s">
        <v>739</v>
      </c>
      <c r="B644" s="420"/>
      <c r="C644" s="421"/>
      <c r="D644" s="422" t="s">
        <v>740</v>
      </c>
      <c r="E644" s="321">
        <v>4495</v>
      </c>
      <c r="F644" s="322">
        <f t="shared" ref="F644:J644" si="404">SUM(F645)</f>
        <v>-110</v>
      </c>
      <c r="G644" s="323">
        <f t="shared" si="404"/>
        <v>4385</v>
      </c>
      <c r="H644" s="324">
        <f t="shared" si="404"/>
        <v>-112</v>
      </c>
      <c r="I644" s="325">
        <f t="shared" si="404"/>
        <v>-114</v>
      </c>
      <c r="J644" s="325">
        <f t="shared" si="404"/>
        <v>-119</v>
      </c>
      <c r="K644" s="104">
        <f t="shared" si="370"/>
        <v>8770</v>
      </c>
      <c r="L644" s="104">
        <f t="shared" si="339"/>
        <v>4385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61" t="s">
        <v>741</v>
      </c>
      <c r="B645" s="739"/>
      <c r="C645" s="747"/>
      <c r="D645" s="329" t="s">
        <v>742</v>
      </c>
      <c r="E645" s="330">
        <v>4495</v>
      </c>
      <c r="F645" s="331">
        <f t="shared" ref="F645:J645" si="405">SUM(F646:F647)</f>
        <v>-110</v>
      </c>
      <c r="G645" s="332">
        <f t="shared" si="405"/>
        <v>4385</v>
      </c>
      <c r="H645" s="333">
        <f t="shared" si="405"/>
        <v>-112</v>
      </c>
      <c r="I645" s="334">
        <f t="shared" si="405"/>
        <v>-114</v>
      </c>
      <c r="J645" s="334">
        <f t="shared" si="405"/>
        <v>-119</v>
      </c>
      <c r="K645" s="104">
        <f t="shared" si="370"/>
        <v>8770</v>
      </c>
      <c r="L645" s="104">
        <f t="shared" si="339"/>
        <v>4385</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35"/>
      <c r="B646" s="336"/>
      <c r="C646" s="690" t="s">
        <v>706</v>
      </c>
      <c r="D646" s="344"/>
      <c r="E646" s="166">
        <v>350</v>
      </c>
      <c r="F646" s="167">
        <v>20</v>
      </c>
      <c r="G646" s="341">
        <f t="shared" ref="G646:G647" si="406">SUM(F646,E646)</f>
        <v>370</v>
      </c>
      <c r="H646" s="175">
        <f t="shared" ref="H646:H653" si="407">ROUND(F646*H$7, )</f>
        <v>20</v>
      </c>
      <c r="I646" s="176">
        <f>ROUND(F646*I$7, )</f>
        <v>21</v>
      </c>
      <c r="J646" s="176">
        <f>ROUND(F646*J$7, )</f>
        <v>21</v>
      </c>
      <c r="K646" s="104">
        <f t="shared" si="370"/>
        <v>740</v>
      </c>
      <c r="L646" s="104">
        <f t="shared" si="339"/>
        <v>370</v>
      </c>
      <c r="M646" s="423">
        <v>0.1</v>
      </c>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5"/>
      <c r="B647" s="336"/>
      <c r="C647" s="690" t="s">
        <v>707</v>
      </c>
      <c r="D647" s="344"/>
      <c r="E647" s="345">
        <v>4145</v>
      </c>
      <c r="F647" s="345">
        <v>-130</v>
      </c>
      <c r="G647" s="341">
        <f t="shared" si="406"/>
        <v>4015</v>
      </c>
      <c r="H647" s="349">
        <f t="shared" si="407"/>
        <v>-132</v>
      </c>
      <c r="I647" s="350">
        <f t="shared" ref="I647:J653" si="408">ROUND(H647*I$7, )</f>
        <v>-135</v>
      </c>
      <c r="J647" s="350">
        <f t="shared" si="408"/>
        <v>-140</v>
      </c>
      <c r="K647" s="104">
        <f t="shared" si="370"/>
        <v>8030</v>
      </c>
      <c r="L647" s="104">
        <f t="shared" si="339"/>
        <v>4015</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35"/>
      <c r="B648" s="336"/>
      <c r="C648" s="690" t="s">
        <v>705</v>
      </c>
      <c r="D648" s="338"/>
      <c r="E648" s="339"/>
      <c r="F648" s="340"/>
      <c r="G648" s="341"/>
      <c r="H648" s="342">
        <f t="shared" si="407"/>
        <v>0</v>
      </c>
      <c r="I648" s="343">
        <f t="shared" si="408"/>
        <v>0</v>
      </c>
      <c r="J648" s="343">
        <f t="shared" si="408"/>
        <v>0</v>
      </c>
      <c r="K648" s="104">
        <f t="shared" si="370"/>
        <v>0</v>
      </c>
      <c r="L648" s="104">
        <f t="shared" si="339"/>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35"/>
      <c r="B649" s="336"/>
      <c r="C649" s="424" t="s">
        <v>743</v>
      </c>
      <c r="D649" s="338"/>
      <c r="E649" s="345">
        <v>0</v>
      </c>
      <c r="F649" s="346"/>
      <c r="G649" s="341">
        <f>SUM(F649,E649)</f>
        <v>0</v>
      </c>
      <c r="H649" s="349">
        <f t="shared" si="407"/>
        <v>0</v>
      </c>
      <c r="I649" s="350">
        <f t="shared" si="408"/>
        <v>0</v>
      </c>
      <c r="J649" s="350">
        <f t="shared" si="408"/>
        <v>0</v>
      </c>
      <c r="K649" s="104">
        <f t="shared" si="370"/>
        <v>0</v>
      </c>
      <c r="L649" s="104">
        <f t="shared" si="339"/>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62" t="s">
        <v>744</v>
      </c>
      <c r="B650" s="739"/>
      <c r="C650" s="741"/>
      <c r="D650" s="390"/>
      <c r="E650" s="321">
        <v>0</v>
      </c>
      <c r="F650" s="322">
        <f t="shared" ref="F650:G650" si="409">SUM(F651,F654,F657)</f>
        <v>0</v>
      </c>
      <c r="G650" s="323">
        <f t="shared" si="409"/>
        <v>0</v>
      </c>
      <c r="H650" s="324">
        <f t="shared" si="407"/>
        <v>0</v>
      </c>
      <c r="I650" s="325">
        <f t="shared" si="408"/>
        <v>0</v>
      </c>
      <c r="J650" s="325">
        <f t="shared" si="408"/>
        <v>0</v>
      </c>
      <c r="K650" s="104">
        <f t="shared" si="370"/>
        <v>0</v>
      </c>
      <c r="L650" s="104">
        <f t="shared" si="339"/>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25" t="s">
        <v>745</v>
      </c>
      <c r="B651" s="420"/>
      <c r="C651" s="421"/>
      <c r="D651" s="329" t="s">
        <v>746</v>
      </c>
      <c r="E651" s="367">
        <v>0</v>
      </c>
      <c r="F651" s="368">
        <f t="shared" ref="F651:G651" si="410">SUM(F652:F653)</f>
        <v>0</v>
      </c>
      <c r="G651" s="369">
        <f t="shared" si="410"/>
        <v>0</v>
      </c>
      <c r="H651" s="426">
        <f t="shared" si="407"/>
        <v>0</v>
      </c>
      <c r="I651" s="427">
        <f t="shared" si="408"/>
        <v>0</v>
      </c>
      <c r="J651" s="427">
        <f t="shared" si="408"/>
        <v>0</v>
      </c>
      <c r="K651" s="104">
        <f t="shared" si="370"/>
        <v>0</v>
      </c>
      <c r="L651" s="104">
        <f t="shared" si="339"/>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690" t="s">
        <v>706</v>
      </c>
      <c r="D652" s="344"/>
      <c r="E652" s="361">
        <v>0</v>
      </c>
      <c r="F652" s="361"/>
      <c r="G652" s="341">
        <f t="shared" ref="G652:G653" si="411">SUM(F652,E652)</f>
        <v>0</v>
      </c>
      <c r="H652" s="342">
        <f t="shared" si="407"/>
        <v>0</v>
      </c>
      <c r="I652" s="343">
        <f t="shared" si="408"/>
        <v>0</v>
      </c>
      <c r="J652" s="343">
        <f t="shared" si="408"/>
        <v>0</v>
      </c>
      <c r="K652" s="104">
        <f t="shared" si="370"/>
        <v>0</v>
      </c>
      <c r="L652" s="104">
        <f t="shared" si="339"/>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690" t="s">
        <v>707</v>
      </c>
      <c r="D653" s="338"/>
      <c r="E653" s="345">
        <v>0</v>
      </c>
      <c r="F653" s="346"/>
      <c r="G653" s="341">
        <f t="shared" si="411"/>
        <v>0</v>
      </c>
      <c r="H653" s="342">
        <f t="shared" si="407"/>
        <v>0</v>
      </c>
      <c r="I653" s="343">
        <f t="shared" si="408"/>
        <v>0</v>
      </c>
      <c r="J653" s="343">
        <f t="shared" si="408"/>
        <v>0</v>
      </c>
      <c r="K653" s="104">
        <f t="shared" si="370"/>
        <v>0</v>
      </c>
      <c r="L653" s="104">
        <f t="shared" si="339"/>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62" t="s">
        <v>747</v>
      </c>
      <c r="B654" s="739"/>
      <c r="C654" s="741"/>
      <c r="D654" s="428"/>
      <c r="E654" s="321">
        <v>0</v>
      </c>
      <c r="F654" s="322">
        <f t="shared" ref="F654:J654" si="412">SUM(F655:F656)</f>
        <v>0</v>
      </c>
      <c r="G654" s="323">
        <f t="shared" si="412"/>
        <v>0</v>
      </c>
      <c r="H654" s="324">
        <f t="shared" si="412"/>
        <v>0</v>
      </c>
      <c r="I654" s="325">
        <f t="shared" si="412"/>
        <v>0</v>
      </c>
      <c r="J654" s="325">
        <f t="shared" si="412"/>
        <v>0</v>
      </c>
      <c r="K654" s="104">
        <f t="shared" si="370"/>
        <v>0</v>
      </c>
      <c r="L654" s="104">
        <f t="shared" si="339"/>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690" t="s">
        <v>706</v>
      </c>
      <c r="D655" s="338"/>
      <c r="E655" s="339">
        <v>0</v>
      </c>
      <c r="F655" s="340"/>
      <c r="G655" s="341">
        <f t="shared" ref="G655:G656" si="413">SUM(F655,E655)</f>
        <v>0</v>
      </c>
      <c r="H655" s="342">
        <f>ROUND(F655*H$7, )</f>
        <v>0</v>
      </c>
      <c r="I655" s="343">
        <f t="shared" ref="I655:J655" si="414">ROUND(H655*I$7, )</f>
        <v>0</v>
      </c>
      <c r="J655" s="343">
        <f t="shared" si="414"/>
        <v>0</v>
      </c>
      <c r="K655" s="104">
        <f t="shared" si="370"/>
        <v>0</v>
      </c>
      <c r="L655" s="104">
        <f t="shared" si="339"/>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690" t="s">
        <v>707</v>
      </c>
      <c r="D656" s="338"/>
      <c r="E656" s="345">
        <v>0</v>
      </c>
      <c r="F656" s="346"/>
      <c r="G656" s="341">
        <f t="shared" si="413"/>
        <v>0</v>
      </c>
      <c r="H656" s="349"/>
      <c r="I656" s="350"/>
      <c r="J656" s="350"/>
      <c r="K656" s="104">
        <f t="shared" si="370"/>
        <v>0</v>
      </c>
      <c r="L656" s="104">
        <f t="shared" si="339"/>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62" t="s">
        <v>748</v>
      </c>
      <c r="B657" s="739"/>
      <c r="C657" s="741"/>
      <c r="D657" s="428"/>
      <c r="E657" s="321">
        <v>0</v>
      </c>
      <c r="F657" s="322">
        <f t="shared" ref="F657:J657" si="415">SUM(F658:F659)</f>
        <v>0</v>
      </c>
      <c r="G657" s="323">
        <f t="shared" si="415"/>
        <v>0</v>
      </c>
      <c r="H657" s="399">
        <f t="shared" si="415"/>
        <v>0</v>
      </c>
      <c r="I657" s="400">
        <f t="shared" si="415"/>
        <v>0</v>
      </c>
      <c r="J657" s="400">
        <f t="shared" si="415"/>
        <v>0</v>
      </c>
      <c r="K657" s="104">
        <f t="shared" si="370"/>
        <v>0</v>
      </c>
      <c r="L657" s="104">
        <f t="shared" si="339"/>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690" t="s">
        <v>706</v>
      </c>
      <c r="D658" s="338"/>
      <c r="E658" s="339">
        <v>0</v>
      </c>
      <c r="F658" s="340"/>
      <c r="G658" s="341">
        <f t="shared" ref="G658:G659" si="416">SUM(F658,E658)</f>
        <v>0</v>
      </c>
      <c r="H658" s="342">
        <f t="shared" ref="H658:H659" si="417">ROUND(F658*H$7, )</f>
        <v>0</v>
      </c>
      <c r="I658" s="343">
        <f t="shared" ref="I658:J659" si="418">ROUND(H658*I$7, )</f>
        <v>0</v>
      </c>
      <c r="J658" s="343">
        <f t="shared" si="418"/>
        <v>0</v>
      </c>
      <c r="K658" s="104">
        <f t="shared" si="370"/>
        <v>0</v>
      </c>
      <c r="L658" s="104">
        <f t="shared" si="339"/>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35"/>
      <c r="B659" s="336"/>
      <c r="C659" s="690" t="s">
        <v>707</v>
      </c>
      <c r="D659" s="338"/>
      <c r="E659" s="345">
        <v>0</v>
      </c>
      <c r="F659" s="346"/>
      <c r="G659" s="341">
        <f t="shared" si="416"/>
        <v>0</v>
      </c>
      <c r="H659" s="349">
        <f t="shared" si="417"/>
        <v>0</v>
      </c>
      <c r="I659" s="350">
        <f t="shared" si="418"/>
        <v>0</v>
      </c>
      <c r="J659" s="350">
        <f t="shared" si="418"/>
        <v>0</v>
      </c>
      <c r="K659" s="104">
        <f t="shared" si="370"/>
        <v>0</v>
      </c>
      <c r="L659" s="104">
        <f t="shared" si="339"/>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7" t="s">
        <v>716</v>
      </c>
      <c r="B660" s="318"/>
      <c r="C660" s="319"/>
      <c r="D660" s="366"/>
      <c r="E660" s="367">
        <v>0</v>
      </c>
      <c r="F660" s="368">
        <f t="shared" ref="F660:J660" si="419">SUM(F661)</f>
        <v>0</v>
      </c>
      <c r="G660" s="369">
        <f t="shared" si="419"/>
        <v>0</v>
      </c>
      <c r="H660" s="391">
        <f t="shared" si="419"/>
        <v>0</v>
      </c>
      <c r="I660" s="392">
        <f t="shared" si="419"/>
        <v>0</v>
      </c>
      <c r="J660" s="392">
        <f t="shared" si="419"/>
        <v>0</v>
      </c>
      <c r="K660" s="104">
        <f t="shared" si="370"/>
        <v>0</v>
      </c>
      <c r="L660" s="104">
        <f t="shared" si="339"/>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35"/>
      <c r="B661" s="336"/>
      <c r="C661" s="690" t="s">
        <v>707</v>
      </c>
      <c r="D661" s="338"/>
      <c r="E661" s="345">
        <v>0</v>
      </c>
      <c r="F661" s="346"/>
      <c r="G661" s="341">
        <f>SUM(F661,E661)</f>
        <v>0</v>
      </c>
      <c r="H661" s="349"/>
      <c r="I661" s="350"/>
      <c r="J661" s="350"/>
      <c r="K661" s="104">
        <f t="shared" si="370"/>
        <v>0</v>
      </c>
      <c r="L661" s="104">
        <f t="shared" si="339"/>
        <v>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7" t="s">
        <v>749</v>
      </c>
      <c r="B662" s="288"/>
      <c r="C662" s="289"/>
      <c r="D662" s="290"/>
      <c r="E662" s="315">
        <v>159194.6</v>
      </c>
      <c r="F662" s="316">
        <f t="shared" ref="F662:J662" si="420">SUM(F663,F722,F764,F833)</f>
        <v>-102.50000000000004</v>
      </c>
      <c r="G662" s="293">
        <f t="shared" si="420"/>
        <v>159092.1</v>
      </c>
      <c r="H662" s="294">
        <f t="shared" si="420"/>
        <v>-151</v>
      </c>
      <c r="I662" s="295">
        <f t="shared" si="420"/>
        <v>-158</v>
      </c>
      <c r="J662" s="295">
        <f t="shared" si="420"/>
        <v>-171</v>
      </c>
      <c r="K662" s="104">
        <f t="shared" si="370"/>
        <v>318184.2</v>
      </c>
      <c r="L662" s="104">
        <f t="shared" si="339"/>
        <v>159092.1</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87" t="s">
        <v>750</v>
      </c>
      <c r="B663" s="288"/>
      <c r="C663" s="289"/>
      <c r="D663" s="290"/>
      <c r="E663" s="315">
        <v>6610</v>
      </c>
      <c r="F663" s="316">
        <f t="shared" ref="F663:G663" si="421">SUM(F667,F695,F701,F712,F720,F708,F716)</f>
        <v>85.2</v>
      </c>
      <c r="G663" s="293">
        <f t="shared" si="421"/>
        <v>6695.2</v>
      </c>
      <c r="H663" s="294">
        <f t="shared" ref="H663:J663" si="422">SUM(H667,H695,H701,H712,H720)</f>
        <v>86</v>
      </c>
      <c r="I663" s="295">
        <f t="shared" si="422"/>
        <v>87</v>
      </c>
      <c r="J663" s="295">
        <f t="shared" si="422"/>
        <v>89</v>
      </c>
      <c r="K663" s="104">
        <f t="shared" si="370"/>
        <v>13390.4</v>
      </c>
      <c r="L663" s="104">
        <f t="shared" si="339"/>
        <v>6695.2</v>
      </c>
      <c r="M663" s="11"/>
      <c r="N663" s="77">
        <f>G663-G664</f>
        <v>0</v>
      </c>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2"/>
      <c r="B664" s="373" t="s">
        <v>725</v>
      </c>
      <c r="C664" s="374"/>
      <c r="D664" s="375"/>
      <c r="E664" s="376">
        <v>6610</v>
      </c>
      <c r="F664" s="377">
        <f t="shared" ref="F664:J664" si="423">SUM(F665:F666)</f>
        <v>85.2</v>
      </c>
      <c r="G664" s="378">
        <f t="shared" si="423"/>
        <v>6695.2</v>
      </c>
      <c r="H664" s="379">
        <f t="shared" si="423"/>
        <v>86</v>
      </c>
      <c r="I664" s="380">
        <f t="shared" si="423"/>
        <v>87</v>
      </c>
      <c r="J664" s="380">
        <f t="shared" si="423"/>
        <v>88</v>
      </c>
      <c r="K664" s="104">
        <f t="shared" si="370"/>
        <v>13390.4</v>
      </c>
      <c r="L664" s="104">
        <f t="shared" si="339"/>
        <v>6695.2</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2"/>
      <c r="B665" s="373" t="s">
        <v>706</v>
      </c>
      <c r="C665" s="374"/>
      <c r="D665" s="375"/>
      <c r="E665" s="376">
        <v>6499</v>
      </c>
      <c r="F665" s="377">
        <f t="shared" ref="F665:G665" si="424">SUM(F677,F685,F696,F707,F714,F688,F699,F710,F718)</f>
        <v>88.7</v>
      </c>
      <c r="G665" s="378">
        <f t="shared" si="424"/>
        <v>6587.7</v>
      </c>
      <c r="H665" s="429">
        <f t="shared" ref="H665:J665" si="425">SUM(H677,H685,H696,H707,H714,H721,H688,H699)</f>
        <v>90</v>
      </c>
      <c r="I665" s="430">
        <f t="shared" si="425"/>
        <v>91</v>
      </c>
      <c r="J665" s="430">
        <f t="shared" si="425"/>
        <v>92</v>
      </c>
      <c r="K665" s="104">
        <f t="shared" si="370"/>
        <v>13175.4</v>
      </c>
      <c r="L665" s="104">
        <f t="shared" si="339"/>
        <v>6587.7</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72"/>
      <c r="B666" s="373" t="s">
        <v>707</v>
      </c>
      <c r="C666" s="374"/>
      <c r="D666" s="375"/>
      <c r="E666" s="417">
        <v>111</v>
      </c>
      <c r="F666" s="418">
        <f t="shared" ref="F666:G666" si="426">SUM(F678,F686,F697,F721,F694,F700,F711,F715,F719)</f>
        <v>-3.5</v>
      </c>
      <c r="G666" s="384">
        <f t="shared" si="426"/>
        <v>107.5</v>
      </c>
      <c r="H666" s="431">
        <f t="shared" ref="H666:J666" si="427">SUM(H678,H686,H697,H715,H694&lt;H700)</f>
        <v>-4</v>
      </c>
      <c r="I666" s="432">
        <f t="shared" si="427"/>
        <v>-4</v>
      </c>
      <c r="J666" s="432">
        <f t="shared" si="427"/>
        <v>-4</v>
      </c>
      <c r="K666" s="104">
        <f t="shared" si="370"/>
        <v>215</v>
      </c>
      <c r="L666" s="104">
        <f t="shared" si="339"/>
        <v>107.5</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33" t="s">
        <v>751</v>
      </c>
      <c r="B667" s="434"/>
      <c r="C667" s="435"/>
      <c r="D667" s="436">
        <v>65020704</v>
      </c>
      <c r="E667" s="321">
        <v>1714</v>
      </c>
      <c r="F667" s="322">
        <f t="shared" ref="F667:J667" si="428">SUM(F668,F679,F687)</f>
        <v>85.2</v>
      </c>
      <c r="G667" s="323">
        <f t="shared" si="428"/>
        <v>1799.2</v>
      </c>
      <c r="H667" s="324">
        <f t="shared" si="428"/>
        <v>86</v>
      </c>
      <c r="I667" s="325">
        <f t="shared" si="428"/>
        <v>87</v>
      </c>
      <c r="J667" s="325">
        <f t="shared" si="428"/>
        <v>89</v>
      </c>
      <c r="K667" s="104">
        <f t="shared" si="370"/>
        <v>3598.4</v>
      </c>
      <c r="L667" s="104">
        <f t="shared" si="339"/>
        <v>1799.2</v>
      </c>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26" t="s">
        <v>752</v>
      </c>
      <c r="B668" s="327"/>
      <c r="C668" s="328"/>
      <c r="D668" s="329" t="s">
        <v>753</v>
      </c>
      <c r="E668" s="330">
        <v>1576</v>
      </c>
      <c r="F668" s="331">
        <f t="shared" ref="F668:G668" si="429">SUM(F669,F675)</f>
        <v>85.2</v>
      </c>
      <c r="G668" s="332">
        <f t="shared" si="429"/>
        <v>1661.2</v>
      </c>
      <c r="H668" s="333">
        <f t="shared" ref="H668:J668" si="430">SUM(H669:H675)</f>
        <v>86</v>
      </c>
      <c r="I668" s="334">
        <f t="shared" si="430"/>
        <v>87</v>
      </c>
      <c r="J668" s="334">
        <f t="shared" si="430"/>
        <v>89</v>
      </c>
      <c r="K668" s="104">
        <f t="shared" si="370"/>
        <v>3322.4</v>
      </c>
      <c r="L668" s="104">
        <f t="shared" si="339"/>
        <v>1661.2</v>
      </c>
      <c r="M668" s="77">
        <f>G668+G679+G695</f>
        <v>2429.1999999999998</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35" t="s">
        <v>754</v>
      </c>
      <c r="B669" s="336"/>
      <c r="C669" s="690"/>
      <c r="D669" s="344"/>
      <c r="E669" s="345">
        <v>1576</v>
      </c>
      <c r="F669" s="346">
        <f>F677+F678</f>
        <v>85.2</v>
      </c>
      <c r="G669" s="341">
        <f t="shared" ref="G669:G675" si="431">SUM(F669,E669)</f>
        <v>1661.2</v>
      </c>
      <c r="H669" s="175">
        <f>ROUND(F669*H$7, )</f>
        <v>86</v>
      </c>
      <c r="I669" s="176">
        <f>ROUND(F669*I$7, )</f>
        <v>87</v>
      </c>
      <c r="J669" s="176">
        <f>ROUND(F669*J$7, )</f>
        <v>89</v>
      </c>
      <c r="K669" s="104">
        <f t="shared" si="370"/>
        <v>3322.4</v>
      </c>
      <c r="L669" s="104">
        <f t="shared" si="339"/>
        <v>1661.2</v>
      </c>
      <c r="M669" s="77">
        <f>G325</f>
        <v>1007</v>
      </c>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35"/>
      <c r="B670" s="336"/>
      <c r="C670" s="690" t="s">
        <v>266</v>
      </c>
      <c r="D670" s="344"/>
      <c r="E670" s="345">
        <v>400</v>
      </c>
      <c r="F670" s="346">
        <v>45.5</v>
      </c>
      <c r="G670" s="341">
        <f t="shared" si="431"/>
        <v>445.5</v>
      </c>
      <c r="H670" s="175"/>
      <c r="I670" s="176"/>
      <c r="J670" s="176"/>
      <c r="K670" s="104">
        <f t="shared" si="370"/>
        <v>891</v>
      </c>
      <c r="L670" s="104">
        <f t="shared" si="339"/>
        <v>445.5</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5"/>
      <c r="B671" s="336"/>
      <c r="C671" s="690" t="s">
        <v>755</v>
      </c>
      <c r="D671" s="344"/>
      <c r="E671" s="345">
        <v>122</v>
      </c>
      <c r="F671" s="346">
        <v>43.2</v>
      </c>
      <c r="G671" s="341">
        <f t="shared" si="431"/>
        <v>165.2</v>
      </c>
      <c r="H671" s="175"/>
      <c r="I671" s="176"/>
      <c r="J671" s="176"/>
      <c r="K671" s="104">
        <f t="shared" si="370"/>
        <v>330.4</v>
      </c>
      <c r="L671" s="104">
        <f t="shared" si="339"/>
        <v>165.2</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35"/>
      <c r="B672" s="336"/>
      <c r="C672" s="690" t="s">
        <v>756</v>
      </c>
      <c r="D672" s="344"/>
      <c r="E672" s="345">
        <v>1018</v>
      </c>
      <c r="F672" s="346"/>
      <c r="G672" s="341">
        <f t="shared" si="431"/>
        <v>1018</v>
      </c>
      <c r="H672" s="175"/>
      <c r="I672" s="176"/>
      <c r="J672" s="176"/>
      <c r="K672" s="104">
        <f t="shared" si="370"/>
        <v>2036</v>
      </c>
      <c r="L672" s="104">
        <f t="shared" si="339"/>
        <v>1018</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35"/>
      <c r="B673" s="336"/>
      <c r="C673" s="690" t="s">
        <v>757</v>
      </c>
      <c r="D673" s="344"/>
      <c r="E673" s="345">
        <v>0</v>
      </c>
      <c r="F673" s="346"/>
      <c r="G673" s="341">
        <f t="shared" si="431"/>
        <v>0</v>
      </c>
      <c r="H673" s="175"/>
      <c r="I673" s="176"/>
      <c r="J673" s="176"/>
      <c r="K673" s="104">
        <f t="shared" si="370"/>
        <v>0</v>
      </c>
      <c r="L673" s="104">
        <f t="shared" si="339"/>
        <v>0</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5"/>
      <c r="B674" s="336"/>
      <c r="C674" s="690" t="s">
        <v>718</v>
      </c>
      <c r="D674" s="344"/>
      <c r="E674" s="345">
        <v>36</v>
      </c>
      <c r="F674" s="346">
        <v>-3.5</v>
      </c>
      <c r="G674" s="341">
        <f t="shared" si="431"/>
        <v>32.5</v>
      </c>
      <c r="H674" s="175"/>
      <c r="I674" s="176"/>
      <c r="J674" s="176"/>
      <c r="K674" s="104">
        <f t="shared" si="370"/>
        <v>65</v>
      </c>
      <c r="L674" s="104">
        <f t="shared" si="339"/>
        <v>32.5</v>
      </c>
      <c r="M674" s="77"/>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35" t="s">
        <v>758</v>
      </c>
      <c r="B675" s="336"/>
      <c r="C675" s="690"/>
      <c r="D675" s="338"/>
      <c r="E675" s="339">
        <v>0</v>
      </c>
      <c r="F675" s="340"/>
      <c r="G675" s="341">
        <f t="shared" si="431"/>
        <v>0</v>
      </c>
      <c r="H675" s="342">
        <f>ROUND(F675*H$7, )</f>
        <v>0</v>
      </c>
      <c r="I675" s="343">
        <f t="shared" ref="I675:J675" si="432">ROUND(H675*I$7, )</f>
        <v>0</v>
      </c>
      <c r="J675" s="343">
        <f t="shared" si="432"/>
        <v>0</v>
      </c>
      <c r="K675" s="104">
        <f t="shared" si="370"/>
        <v>0</v>
      </c>
      <c r="L675" s="104">
        <f t="shared" si="339"/>
        <v>0</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26"/>
      <c r="B676" s="437" t="s">
        <v>705</v>
      </c>
      <c r="C676" s="328"/>
      <c r="D676" s="329"/>
      <c r="E676" s="330">
        <v>1576</v>
      </c>
      <c r="F676" s="331">
        <f t="shared" ref="F676:J676" si="433">SUM(F677:F678)</f>
        <v>85.2</v>
      </c>
      <c r="G676" s="332">
        <f t="shared" si="433"/>
        <v>1661.2</v>
      </c>
      <c r="H676" s="438">
        <f t="shared" si="433"/>
        <v>86</v>
      </c>
      <c r="I676" s="439">
        <f t="shared" si="433"/>
        <v>87</v>
      </c>
      <c r="J676" s="439">
        <f t="shared" si="433"/>
        <v>88</v>
      </c>
      <c r="K676" s="104">
        <f t="shared" si="370"/>
        <v>3322.4</v>
      </c>
      <c r="L676" s="104">
        <f t="shared" si="339"/>
        <v>1661.2</v>
      </c>
      <c r="M676" s="77">
        <f>M668-M669</f>
        <v>1422.1999999999998</v>
      </c>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35"/>
      <c r="B677" s="336"/>
      <c r="C677" s="690" t="s">
        <v>706</v>
      </c>
      <c r="D677" s="344"/>
      <c r="E677" s="345">
        <v>1540</v>
      </c>
      <c r="F677" s="346">
        <f>SUM(F670:F673)</f>
        <v>88.7</v>
      </c>
      <c r="G677" s="341">
        <f t="shared" ref="G677:G678" si="434">SUM(F677,E677)</f>
        <v>1628.7</v>
      </c>
      <c r="H677" s="175">
        <f t="shared" ref="H677:H678" si="435">ROUND(F677*H$7, )</f>
        <v>90</v>
      </c>
      <c r="I677" s="176">
        <f>ROUND(F677*I$7, )</f>
        <v>91</v>
      </c>
      <c r="J677" s="176">
        <f>ROUND(F677*J$7, )</f>
        <v>92</v>
      </c>
      <c r="K677" s="104">
        <f t="shared" si="370"/>
        <v>3257.4</v>
      </c>
      <c r="L677" s="104">
        <f t="shared" si="339"/>
        <v>1628.7</v>
      </c>
      <c r="M677" s="351">
        <v>0.1</v>
      </c>
      <c r="N677" s="440">
        <v>1213</v>
      </c>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5"/>
      <c r="B678" s="336"/>
      <c r="C678" s="690" t="s">
        <v>707</v>
      </c>
      <c r="D678" s="338"/>
      <c r="E678" s="356">
        <v>36</v>
      </c>
      <c r="F678" s="357">
        <f>F674</f>
        <v>-3.5</v>
      </c>
      <c r="G678" s="341">
        <f t="shared" si="434"/>
        <v>32.5</v>
      </c>
      <c r="H678" s="342">
        <f t="shared" si="435"/>
        <v>-4</v>
      </c>
      <c r="I678" s="343">
        <f t="shared" ref="I678:J678" si="436">ROUND(H678*I$7, )</f>
        <v>-4</v>
      </c>
      <c r="J678" s="343">
        <f t="shared" si="436"/>
        <v>-4</v>
      </c>
      <c r="K678" s="104">
        <f t="shared" si="370"/>
        <v>65</v>
      </c>
      <c r="L678" s="104">
        <f t="shared" si="339"/>
        <v>32.5</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26" t="s">
        <v>759</v>
      </c>
      <c r="B679" s="327"/>
      <c r="C679" s="328"/>
      <c r="D679" s="329" t="s">
        <v>760</v>
      </c>
      <c r="E679" s="330">
        <v>44</v>
      </c>
      <c r="F679" s="331">
        <f t="shared" ref="F679:G679" si="437">SUM(F680,F683)</f>
        <v>0</v>
      </c>
      <c r="G679" s="332">
        <f t="shared" si="437"/>
        <v>44</v>
      </c>
      <c r="H679" s="438">
        <f t="shared" ref="H679:J679" si="438">SUM(H680:H683)</f>
        <v>0</v>
      </c>
      <c r="I679" s="439">
        <f t="shared" si="438"/>
        <v>0</v>
      </c>
      <c r="J679" s="439">
        <f t="shared" si="438"/>
        <v>0</v>
      </c>
      <c r="K679" s="104">
        <f t="shared" si="370"/>
        <v>88</v>
      </c>
      <c r="L679" s="104">
        <f t="shared" si="339"/>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35" t="s">
        <v>754</v>
      </c>
      <c r="B680" s="336"/>
      <c r="C680" s="690"/>
      <c r="D680" s="344"/>
      <c r="E680" s="356">
        <v>44</v>
      </c>
      <c r="F680" s="357">
        <f>F685</f>
        <v>0</v>
      </c>
      <c r="G680" s="341">
        <f t="shared" ref="G680:G683" si="439">SUM(F680,E680)</f>
        <v>44</v>
      </c>
      <c r="H680" s="175">
        <f>ROUND(F680*H$7, )</f>
        <v>0</v>
      </c>
      <c r="I680" s="176">
        <f>ROUND(F680*I$7, )</f>
        <v>0</v>
      </c>
      <c r="J680" s="176">
        <f>ROUND(F680*J$7, )</f>
        <v>0</v>
      </c>
      <c r="K680" s="104">
        <f t="shared" si="370"/>
        <v>88</v>
      </c>
      <c r="L680" s="104">
        <f t="shared" si="339"/>
        <v>44</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35"/>
      <c r="B681" s="336"/>
      <c r="C681" s="690" t="s">
        <v>266</v>
      </c>
      <c r="D681" s="338"/>
      <c r="E681" s="345">
        <v>0</v>
      </c>
      <c r="F681" s="346"/>
      <c r="G681" s="341">
        <f t="shared" si="439"/>
        <v>0</v>
      </c>
      <c r="H681" s="175"/>
      <c r="I681" s="176"/>
      <c r="J681" s="176"/>
      <c r="K681" s="104">
        <f t="shared" si="370"/>
        <v>0</v>
      </c>
      <c r="L681" s="104">
        <f t="shared" si="339"/>
        <v>0</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35"/>
      <c r="B682" s="336"/>
      <c r="C682" s="690" t="s">
        <v>761</v>
      </c>
      <c r="D682" s="338"/>
      <c r="E682" s="345">
        <v>44</v>
      </c>
      <c r="F682" s="346"/>
      <c r="G682" s="341">
        <f t="shared" si="439"/>
        <v>44</v>
      </c>
      <c r="H682" s="175"/>
      <c r="I682" s="176"/>
      <c r="J682" s="176"/>
      <c r="K682" s="104">
        <f t="shared" si="370"/>
        <v>88</v>
      </c>
      <c r="L682" s="104">
        <f t="shared" si="339"/>
        <v>44</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t="s">
        <v>758</v>
      </c>
      <c r="B683" s="336"/>
      <c r="C683" s="690"/>
      <c r="D683" s="338"/>
      <c r="E683" s="339">
        <v>0</v>
      </c>
      <c r="F683" s="340"/>
      <c r="G683" s="341">
        <f t="shared" si="439"/>
        <v>0</v>
      </c>
      <c r="H683" s="342">
        <f>ROUND(F683*H$7, )</f>
        <v>0</v>
      </c>
      <c r="I683" s="343">
        <f t="shared" ref="I683:J683" si="440">ROUND(H683*I$7, )</f>
        <v>0</v>
      </c>
      <c r="J683" s="343">
        <f t="shared" si="440"/>
        <v>0</v>
      </c>
      <c r="K683" s="104">
        <f t="shared" si="370"/>
        <v>0</v>
      </c>
      <c r="L683" s="104">
        <f t="shared" si="339"/>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c r="B684" s="437" t="s">
        <v>705</v>
      </c>
      <c r="C684" s="328"/>
      <c r="D684" s="329"/>
      <c r="E684" s="330">
        <v>44</v>
      </c>
      <c r="F684" s="331">
        <f t="shared" ref="F684:J684" si="441">SUM(F685:F686)</f>
        <v>0</v>
      </c>
      <c r="G684" s="332">
        <f t="shared" si="441"/>
        <v>44</v>
      </c>
      <c r="H684" s="438">
        <f t="shared" si="441"/>
        <v>0</v>
      </c>
      <c r="I684" s="439">
        <f t="shared" si="441"/>
        <v>0</v>
      </c>
      <c r="J684" s="439">
        <f t="shared" si="441"/>
        <v>0</v>
      </c>
      <c r="K684" s="104">
        <f t="shared" si="370"/>
        <v>88</v>
      </c>
      <c r="L684" s="104">
        <f t="shared" si="339"/>
        <v>44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35"/>
      <c r="B685" s="336"/>
      <c r="C685" s="690" t="s">
        <v>706</v>
      </c>
      <c r="D685" s="344"/>
      <c r="E685" s="345">
        <v>44</v>
      </c>
      <c r="F685" s="346">
        <f t="shared" ref="F685:G685" si="442">SUM(F681:F682)</f>
        <v>0</v>
      </c>
      <c r="G685" s="341">
        <f t="shared" si="442"/>
        <v>44</v>
      </c>
      <c r="H685" s="175">
        <f t="shared" ref="H685:H686" si="443">ROUND(F685*H$7, )</f>
        <v>0</v>
      </c>
      <c r="I685" s="176">
        <f>ROUND(F685*I$7, )</f>
        <v>0</v>
      </c>
      <c r="J685" s="176">
        <f>ROUND(F685*J$7, )</f>
        <v>0</v>
      </c>
      <c r="K685" s="104">
        <f t="shared" si="370"/>
        <v>88</v>
      </c>
      <c r="L685" s="104">
        <f t="shared" si="339"/>
        <v>44</v>
      </c>
      <c r="M685" s="351">
        <v>0.1</v>
      </c>
      <c r="N685" s="440">
        <v>55</v>
      </c>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35"/>
      <c r="B686" s="336"/>
      <c r="C686" s="690" t="s">
        <v>707</v>
      </c>
      <c r="D686" s="338"/>
      <c r="E686" s="339">
        <v>0</v>
      </c>
      <c r="F686" s="340"/>
      <c r="G686" s="341">
        <f>SUM(F686,E686)</f>
        <v>0</v>
      </c>
      <c r="H686" s="342">
        <f t="shared" si="443"/>
        <v>0</v>
      </c>
      <c r="I686" s="343">
        <f t="shared" ref="I686:J686" si="444">ROUND(H686*I$7, )</f>
        <v>0</v>
      </c>
      <c r="J686" s="343">
        <f t="shared" si="444"/>
        <v>0</v>
      </c>
      <c r="K686" s="104">
        <f t="shared" si="370"/>
        <v>0</v>
      </c>
      <c r="L686" s="104">
        <f t="shared" si="339"/>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26" t="s">
        <v>762</v>
      </c>
      <c r="B687" s="327"/>
      <c r="C687" s="328"/>
      <c r="D687" s="441"/>
      <c r="E687" s="330">
        <v>94</v>
      </c>
      <c r="F687" s="331">
        <f t="shared" ref="F687:G687" si="445">SUM(F688,F691)</f>
        <v>0</v>
      </c>
      <c r="G687" s="332">
        <f t="shared" si="445"/>
        <v>94</v>
      </c>
      <c r="H687" s="438">
        <f t="shared" ref="H687:J687" si="446">SUM(H688:H691)</f>
        <v>0</v>
      </c>
      <c r="I687" s="439">
        <f t="shared" si="446"/>
        <v>0</v>
      </c>
      <c r="J687" s="439">
        <f t="shared" si="446"/>
        <v>0</v>
      </c>
      <c r="K687" s="104">
        <f t="shared" si="370"/>
        <v>188</v>
      </c>
      <c r="L687" s="104">
        <f t="shared" si="339"/>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35" t="s">
        <v>754</v>
      </c>
      <c r="B688" s="336"/>
      <c r="C688" s="690"/>
      <c r="D688" s="338"/>
      <c r="E688" s="345">
        <v>94</v>
      </c>
      <c r="F688" s="346">
        <f>F693</f>
        <v>0</v>
      </c>
      <c r="G688" s="341">
        <f t="shared" ref="G688:G691" si="447">SUM(F688,E688)</f>
        <v>94</v>
      </c>
      <c r="H688" s="175">
        <f>ROUND(F688*H$7, )</f>
        <v>0</v>
      </c>
      <c r="I688" s="176">
        <f>ROUND(F688*I$7, )</f>
        <v>0</v>
      </c>
      <c r="J688" s="176">
        <f>ROUND(F688*J$7, )</f>
        <v>0</v>
      </c>
      <c r="K688" s="104">
        <f t="shared" si="370"/>
        <v>188</v>
      </c>
      <c r="L688" s="104">
        <f t="shared" si="339"/>
        <v>94</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35"/>
      <c r="B689" s="336"/>
      <c r="C689" s="690" t="s">
        <v>266</v>
      </c>
      <c r="D689" s="338"/>
      <c r="E689" s="345">
        <v>0</v>
      </c>
      <c r="F689" s="346"/>
      <c r="G689" s="341">
        <f t="shared" si="447"/>
        <v>0</v>
      </c>
      <c r="H689" s="175"/>
      <c r="I689" s="176"/>
      <c r="J689" s="176"/>
      <c r="K689" s="104">
        <f t="shared" si="370"/>
        <v>0</v>
      </c>
      <c r="L689" s="104">
        <f t="shared" si="339"/>
        <v>0</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35"/>
      <c r="B690" s="336"/>
      <c r="C690" s="690" t="s">
        <v>761</v>
      </c>
      <c r="D690" s="338"/>
      <c r="E690" s="345">
        <v>94</v>
      </c>
      <c r="F690" s="346"/>
      <c r="G690" s="341">
        <f t="shared" si="447"/>
        <v>94</v>
      </c>
      <c r="H690" s="175"/>
      <c r="I690" s="176"/>
      <c r="J690" s="176"/>
      <c r="K690" s="104">
        <f t="shared" si="370"/>
        <v>188</v>
      </c>
      <c r="L690" s="104">
        <f t="shared" si="339"/>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t="s">
        <v>758</v>
      </c>
      <c r="B691" s="336"/>
      <c r="C691" s="690"/>
      <c r="D691" s="338"/>
      <c r="E691" s="339">
        <v>0</v>
      </c>
      <c r="F691" s="340"/>
      <c r="G691" s="341">
        <f t="shared" si="447"/>
        <v>0</v>
      </c>
      <c r="H691" s="342">
        <f>ROUND(F691*H$7, )</f>
        <v>0</v>
      </c>
      <c r="I691" s="343">
        <f t="shared" ref="I691:J691" si="448">ROUND(H691*I$7, )</f>
        <v>0</v>
      </c>
      <c r="J691" s="343">
        <f t="shared" si="448"/>
        <v>0</v>
      </c>
      <c r="K691" s="104">
        <f t="shared" si="370"/>
        <v>0</v>
      </c>
      <c r="L691" s="104">
        <f t="shared" si="339"/>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26"/>
      <c r="B692" s="437" t="s">
        <v>705</v>
      </c>
      <c r="C692" s="328"/>
      <c r="D692" s="441"/>
      <c r="E692" s="330">
        <v>94</v>
      </c>
      <c r="F692" s="331">
        <f t="shared" ref="F692:J692" si="449">SUM(F693:F694)</f>
        <v>0</v>
      </c>
      <c r="G692" s="332">
        <f t="shared" si="449"/>
        <v>94</v>
      </c>
      <c r="H692" s="438">
        <f t="shared" si="449"/>
        <v>0</v>
      </c>
      <c r="I692" s="439">
        <f t="shared" si="449"/>
        <v>0</v>
      </c>
      <c r="J692" s="439">
        <f t="shared" si="449"/>
        <v>0</v>
      </c>
      <c r="K692" s="104">
        <f t="shared" si="370"/>
        <v>188</v>
      </c>
      <c r="L692" s="104">
        <f t="shared" si="339"/>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35"/>
      <c r="B693" s="336"/>
      <c r="C693" s="690" t="s">
        <v>706</v>
      </c>
      <c r="D693" s="338"/>
      <c r="E693" s="345">
        <v>94</v>
      </c>
      <c r="F693" s="346">
        <f t="shared" ref="F693:G693" si="450">SUM(F689:F690)</f>
        <v>0</v>
      </c>
      <c r="G693" s="341">
        <f t="shared" si="450"/>
        <v>94</v>
      </c>
      <c r="H693" s="175">
        <f t="shared" ref="H693:H694" si="451">ROUND(F693*H$7, )</f>
        <v>0</v>
      </c>
      <c r="I693" s="176">
        <f>ROUND(F693*I$7, )</f>
        <v>0</v>
      </c>
      <c r="J693" s="176">
        <f>ROUND(F693*J$7, )</f>
        <v>0</v>
      </c>
      <c r="K693" s="104">
        <f t="shared" si="370"/>
        <v>188</v>
      </c>
      <c r="L693" s="104">
        <f t="shared" si="339"/>
        <v>94</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35"/>
      <c r="B694" s="336"/>
      <c r="C694" s="690" t="s">
        <v>707</v>
      </c>
      <c r="D694" s="338"/>
      <c r="E694" s="339">
        <v>0</v>
      </c>
      <c r="F694" s="340"/>
      <c r="G694" s="341">
        <f>SUM(F694,E694)</f>
        <v>0</v>
      </c>
      <c r="H694" s="342">
        <f t="shared" si="451"/>
        <v>0</v>
      </c>
      <c r="I694" s="343">
        <f t="shared" ref="I694:J694" si="452">ROUND(H694*I$7, )</f>
        <v>0</v>
      </c>
      <c r="J694" s="343">
        <f t="shared" si="452"/>
        <v>0</v>
      </c>
      <c r="K694" s="104">
        <f t="shared" si="370"/>
        <v>0</v>
      </c>
      <c r="L694" s="104">
        <f t="shared" si="339"/>
        <v>0</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42" t="s">
        <v>763</v>
      </c>
      <c r="B695" s="739"/>
      <c r="C695" s="747"/>
      <c r="D695" s="329" t="s">
        <v>764</v>
      </c>
      <c r="E695" s="321">
        <v>724</v>
      </c>
      <c r="F695" s="322">
        <f t="shared" ref="F695:J695" si="453">SUM(F696,F697,F698)</f>
        <v>0</v>
      </c>
      <c r="G695" s="323">
        <f t="shared" si="453"/>
        <v>724</v>
      </c>
      <c r="H695" s="399">
        <f t="shared" si="453"/>
        <v>0</v>
      </c>
      <c r="I695" s="400">
        <f t="shared" si="453"/>
        <v>0</v>
      </c>
      <c r="J695" s="400">
        <f t="shared" si="453"/>
        <v>0</v>
      </c>
      <c r="K695" s="104">
        <f t="shared" si="370"/>
        <v>1448</v>
      </c>
      <c r="L695" s="104">
        <f t="shared" si="339"/>
        <v>724</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35"/>
      <c r="B696" s="336"/>
      <c r="C696" s="690" t="s">
        <v>706</v>
      </c>
      <c r="D696" s="344"/>
      <c r="E696" s="345">
        <v>699</v>
      </c>
      <c r="F696" s="346"/>
      <c r="G696" s="341">
        <f t="shared" ref="G696:G697" si="454">SUM(F696,E696)</f>
        <v>699</v>
      </c>
      <c r="H696" s="175">
        <f t="shared" ref="H696:H697" si="455">ROUND(F696*H$7, )</f>
        <v>0</v>
      </c>
      <c r="I696" s="176">
        <f>ROUND(F696*I$7, )</f>
        <v>0</v>
      </c>
      <c r="J696" s="176">
        <f>ROUND(F696*J$7, )</f>
        <v>0</v>
      </c>
      <c r="K696" s="104">
        <f t="shared" si="370"/>
        <v>1398</v>
      </c>
      <c r="L696" s="104">
        <f t="shared" si="339"/>
        <v>699</v>
      </c>
      <c r="M696" s="351">
        <v>0.1</v>
      </c>
      <c r="N696" s="440">
        <v>300</v>
      </c>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35"/>
      <c r="B697" s="336"/>
      <c r="C697" s="690" t="s">
        <v>707</v>
      </c>
      <c r="D697" s="338"/>
      <c r="E697" s="345">
        <v>25</v>
      </c>
      <c r="F697" s="346"/>
      <c r="G697" s="341">
        <f t="shared" si="454"/>
        <v>25</v>
      </c>
      <c r="H697" s="342">
        <f t="shared" si="455"/>
        <v>0</v>
      </c>
      <c r="I697" s="343">
        <f t="shared" ref="I697:J697" si="456">ROUND(H697*I$7, )</f>
        <v>0</v>
      </c>
      <c r="J697" s="343">
        <f t="shared" si="456"/>
        <v>0</v>
      </c>
      <c r="K697" s="104">
        <f t="shared" si="370"/>
        <v>50</v>
      </c>
      <c r="L697" s="104">
        <f t="shared" si="339"/>
        <v>25</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5"/>
      <c r="B698" s="336"/>
      <c r="C698" s="690" t="s">
        <v>716</v>
      </c>
      <c r="D698" s="338"/>
      <c r="E698" s="345">
        <v>0</v>
      </c>
      <c r="F698" s="346">
        <f t="shared" ref="F698:J698" si="457">SUM(F699,F700)</f>
        <v>0</v>
      </c>
      <c r="G698" s="442">
        <f t="shared" si="457"/>
        <v>0</v>
      </c>
      <c r="H698" s="443">
        <f t="shared" si="457"/>
        <v>0</v>
      </c>
      <c r="I698" s="444">
        <f t="shared" si="457"/>
        <v>0</v>
      </c>
      <c r="J698" s="444">
        <f t="shared" si="457"/>
        <v>0</v>
      </c>
      <c r="K698" s="104">
        <f t="shared" si="370"/>
        <v>0</v>
      </c>
      <c r="L698" s="104">
        <f t="shared" si="339"/>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5"/>
      <c r="B699" s="336"/>
      <c r="C699" s="690" t="s">
        <v>706</v>
      </c>
      <c r="D699" s="338"/>
      <c r="E699" s="339">
        <v>0</v>
      </c>
      <c r="F699" s="340"/>
      <c r="G699" s="341">
        <f t="shared" ref="G699:G700" si="458">SUM(F699,E699)</f>
        <v>0</v>
      </c>
      <c r="H699" s="342"/>
      <c r="I699" s="343"/>
      <c r="J699" s="343"/>
      <c r="K699" s="104">
        <f t="shared" si="370"/>
        <v>0</v>
      </c>
      <c r="L699" s="104">
        <f t="shared" si="339"/>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35"/>
      <c r="B700" s="336"/>
      <c r="C700" s="690" t="s">
        <v>707</v>
      </c>
      <c r="D700" s="338"/>
      <c r="E700" s="339">
        <v>0</v>
      </c>
      <c r="F700" s="340"/>
      <c r="G700" s="341">
        <f t="shared" si="458"/>
        <v>0</v>
      </c>
      <c r="H700" s="342"/>
      <c r="I700" s="343"/>
      <c r="J700" s="343"/>
      <c r="K700" s="104">
        <f t="shared" si="370"/>
        <v>0</v>
      </c>
      <c r="L700" s="104">
        <f t="shared" si="339"/>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42" t="s">
        <v>275</v>
      </c>
      <c r="B701" s="739"/>
      <c r="C701" s="741"/>
      <c r="D701" s="320" t="s">
        <v>765</v>
      </c>
      <c r="E701" s="321">
        <v>4121</v>
      </c>
      <c r="F701" s="322">
        <f t="shared" ref="F701:J701" si="459">SUM(F707)</f>
        <v>0</v>
      </c>
      <c r="G701" s="323">
        <f t="shared" si="459"/>
        <v>4121</v>
      </c>
      <c r="H701" s="399">
        <f t="shared" si="459"/>
        <v>0</v>
      </c>
      <c r="I701" s="400">
        <f t="shared" si="459"/>
        <v>0</v>
      </c>
      <c r="J701" s="400">
        <f t="shared" si="459"/>
        <v>0</v>
      </c>
      <c r="K701" s="104">
        <f t="shared" si="370"/>
        <v>8242</v>
      </c>
      <c r="L701" s="104">
        <f t="shared" si="339"/>
        <v>4121</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45"/>
      <c r="B702" s="446" t="s">
        <v>705</v>
      </c>
      <c r="C702" s="694"/>
      <c r="D702" s="448"/>
      <c r="E702" s="449"/>
      <c r="F702" s="450"/>
      <c r="G702" s="451"/>
      <c r="H702" s="452">
        <f t="shared" ref="H702:H705" si="460">ROUND(F702*H$7, )</f>
        <v>0</v>
      </c>
      <c r="I702" s="453">
        <f t="shared" ref="I702:J702" si="461">ROUND(H702*I$7, )</f>
        <v>0</v>
      </c>
      <c r="J702" s="453">
        <f t="shared" si="461"/>
        <v>0</v>
      </c>
      <c r="K702" s="104">
        <f t="shared" si="370"/>
        <v>0</v>
      </c>
      <c r="L702" s="104">
        <f t="shared" si="339"/>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5"/>
      <c r="B703" s="454"/>
      <c r="C703" s="691" t="s">
        <v>766</v>
      </c>
      <c r="D703" s="414"/>
      <c r="E703" s="449">
        <v>0</v>
      </c>
      <c r="F703" s="450"/>
      <c r="G703" s="451">
        <f t="shared" ref="G703:G707" si="462">SUM(F703,E703)</f>
        <v>0</v>
      </c>
      <c r="H703" s="452">
        <f t="shared" si="460"/>
        <v>0</v>
      </c>
      <c r="I703" s="453">
        <f t="shared" ref="I703:I705" si="463">ROUND(F703*I$7, )</f>
        <v>0</v>
      </c>
      <c r="J703" s="453">
        <f t="shared" ref="J703:J705" si="464">ROUND(F703*J$7, )</f>
        <v>0</v>
      </c>
      <c r="K703" s="104">
        <f t="shared" si="370"/>
        <v>0</v>
      </c>
      <c r="L703" s="104">
        <f t="shared" si="339"/>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45"/>
      <c r="B704" s="454"/>
      <c r="C704" s="691" t="s">
        <v>767</v>
      </c>
      <c r="D704" s="414"/>
      <c r="E704" s="449">
        <v>0</v>
      </c>
      <c r="F704" s="450"/>
      <c r="G704" s="451">
        <f t="shared" si="462"/>
        <v>0</v>
      </c>
      <c r="H704" s="452">
        <f t="shared" si="460"/>
        <v>0</v>
      </c>
      <c r="I704" s="453">
        <f t="shared" si="463"/>
        <v>0</v>
      </c>
      <c r="J704" s="453">
        <f t="shared" si="464"/>
        <v>0</v>
      </c>
      <c r="K704" s="104">
        <f t="shared" si="370"/>
        <v>0</v>
      </c>
      <c r="L704" s="104">
        <f t="shared" si="339"/>
        <v>0</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45"/>
      <c r="B705" s="454"/>
      <c r="C705" s="691" t="s">
        <v>275</v>
      </c>
      <c r="D705" s="414"/>
      <c r="E705" s="345">
        <v>4121</v>
      </c>
      <c r="F705" s="345"/>
      <c r="G705" s="451">
        <f t="shared" si="462"/>
        <v>4121</v>
      </c>
      <c r="H705" s="452">
        <f t="shared" si="460"/>
        <v>0</v>
      </c>
      <c r="I705" s="453">
        <f t="shared" si="463"/>
        <v>0</v>
      </c>
      <c r="J705" s="453">
        <f t="shared" si="464"/>
        <v>0</v>
      </c>
      <c r="K705" s="104">
        <f t="shared" si="370"/>
        <v>8242</v>
      </c>
      <c r="L705" s="104">
        <f t="shared" si="339"/>
        <v>4121</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35"/>
      <c r="B706" s="336"/>
      <c r="C706" s="690" t="s">
        <v>716</v>
      </c>
      <c r="D706" s="338"/>
      <c r="E706" s="361">
        <v>0</v>
      </c>
      <c r="F706" s="361"/>
      <c r="G706" s="442">
        <f t="shared" si="462"/>
        <v>0</v>
      </c>
      <c r="H706" s="443">
        <f t="shared" ref="H706:J706" si="465">SUM(H707,H708)</f>
        <v>0</v>
      </c>
      <c r="I706" s="444">
        <f t="shared" si="465"/>
        <v>0</v>
      </c>
      <c r="J706" s="444">
        <f t="shared" si="465"/>
        <v>0</v>
      </c>
      <c r="K706" s="104">
        <f t="shared" si="370"/>
        <v>0</v>
      </c>
      <c r="L706" s="104">
        <f t="shared" si="339"/>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35"/>
      <c r="B707" s="336"/>
      <c r="C707" s="690" t="s">
        <v>706</v>
      </c>
      <c r="D707" s="344"/>
      <c r="E707" s="345">
        <v>4121</v>
      </c>
      <c r="F707" s="346">
        <f>F705</f>
        <v>0</v>
      </c>
      <c r="G707" s="341">
        <f t="shared" si="462"/>
        <v>4121</v>
      </c>
      <c r="H707" s="349">
        <f>ROUND(F707*H$7, )</f>
        <v>0</v>
      </c>
      <c r="I707" s="350">
        <f>ROUND(F707*I$7, )</f>
        <v>0</v>
      </c>
      <c r="J707" s="350">
        <f>ROUND(F707*J$7, )</f>
        <v>0</v>
      </c>
      <c r="K707" s="104">
        <f t="shared" si="370"/>
        <v>8242</v>
      </c>
      <c r="L707" s="104">
        <f t="shared" si="339"/>
        <v>4121</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42" t="s">
        <v>761</v>
      </c>
      <c r="B708" s="739"/>
      <c r="C708" s="741"/>
      <c r="D708" s="366"/>
      <c r="E708" s="367">
        <v>0</v>
      </c>
      <c r="F708" s="368">
        <f t="shared" ref="F708:J708" si="466">SUM(F710:F711)</f>
        <v>0</v>
      </c>
      <c r="G708" s="369">
        <f t="shared" si="466"/>
        <v>0</v>
      </c>
      <c r="H708" s="370">
        <f t="shared" si="466"/>
        <v>0</v>
      </c>
      <c r="I708" s="371">
        <f t="shared" si="466"/>
        <v>0</v>
      </c>
      <c r="J708" s="371">
        <f t="shared" si="466"/>
        <v>0</v>
      </c>
      <c r="K708" s="104">
        <f t="shared" si="370"/>
        <v>0</v>
      </c>
      <c r="L708" s="104">
        <f t="shared" si="339"/>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45"/>
      <c r="B709" s="446" t="s">
        <v>705</v>
      </c>
      <c r="C709" s="694"/>
      <c r="D709" s="448"/>
      <c r="E709" s="449">
        <v>0</v>
      </c>
      <c r="F709" s="450"/>
      <c r="G709" s="451">
        <f t="shared" ref="G709:G711" si="467">SUM(F709,E709)</f>
        <v>0</v>
      </c>
      <c r="H709" s="452">
        <f t="shared" ref="H709:H711" si="468">ROUND(F709*H$7, )</f>
        <v>0</v>
      </c>
      <c r="I709" s="453">
        <f t="shared" ref="I709:J711" si="469">ROUND(H709*I$7, )</f>
        <v>0</v>
      </c>
      <c r="J709" s="453">
        <f t="shared" si="469"/>
        <v>0</v>
      </c>
      <c r="K709" s="104">
        <f t="shared" si="370"/>
        <v>0</v>
      </c>
      <c r="L709" s="104">
        <f t="shared" si="339"/>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5"/>
      <c r="B710" s="336"/>
      <c r="C710" s="690" t="s">
        <v>706</v>
      </c>
      <c r="D710" s="338"/>
      <c r="E710" s="166">
        <v>0</v>
      </c>
      <c r="F710" s="167"/>
      <c r="G710" s="341">
        <f t="shared" si="467"/>
        <v>0</v>
      </c>
      <c r="H710" s="455">
        <f t="shared" si="468"/>
        <v>0</v>
      </c>
      <c r="I710" s="456">
        <f t="shared" si="469"/>
        <v>0</v>
      </c>
      <c r="J710" s="456">
        <f t="shared" si="469"/>
        <v>0</v>
      </c>
      <c r="K710" s="104">
        <f t="shared" si="370"/>
        <v>0</v>
      </c>
      <c r="L710" s="104">
        <f t="shared" si="339"/>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690" t="s">
        <v>707</v>
      </c>
      <c r="D711" s="338"/>
      <c r="E711" s="339">
        <v>0</v>
      </c>
      <c r="F711" s="340"/>
      <c r="G711" s="341">
        <f t="shared" si="467"/>
        <v>0</v>
      </c>
      <c r="H711" s="342">
        <f t="shared" si="468"/>
        <v>0</v>
      </c>
      <c r="I711" s="343">
        <f t="shared" si="469"/>
        <v>0</v>
      </c>
      <c r="J711" s="343">
        <f t="shared" si="469"/>
        <v>0</v>
      </c>
      <c r="K711" s="104">
        <f t="shared" si="370"/>
        <v>0</v>
      </c>
      <c r="L711" s="104">
        <f t="shared" si="339"/>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7" t="s">
        <v>768</v>
      </c>
      <c r="B712" s="318"/>
      <c r="C712" s="319"/>
      <c r="D712" s="320" t="s">
        <v>769</v>
      </c>
      <c r="E712" s="367">
        <v>0</v>
      </c>
      <c r="F712" s="368">
        <f t="shared" ref="F712:J712" si="470">SUM(F714:F715)</f>
        <v>0</v>
      </c>
      <c r="G712" s="369">
        <f t="shared" si="470"/>
        <v>0</v>
      </c>
      <c r="H712" s="370">
        <f t="shared" si="470"/>
        <v>0</v>
      </c>
      <c r="I712" s="371">
        <f t="shared" si="470"/>
        <v>0</v>
      </c>
      <c r="J712" s="371">
        <f t="shared" si="470"/>
        <v>0</v>
      </c>
      <c r="K712" s="104">
        <f t="shared" si="370"/>
        <v>0</v>
      </c>
      <c r="L712" s="104">
        <f t="shared" si="339"/>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45"/>
      <c r="B713" s="446" t="s">
        <v>705</v>
      </c>
      <c r="C713" s="694"/>
      <c r="D713" s="448"/>
      <c r="E713" s="449">
        <v>0</v>
      </c>
      <c r="F713" s="450"/>
      <c r="G713" s="451">
        <f t="shared" ref="G713:G715" si="471">SUM(F713,E713)</f>
        <v>0</v>
      </c>
      <c r="H713" s="452">
        <f t="shared" ref="H713:H715" si="472">ROUND(F713*H$7, )</f>
        <v>0</v>
      </c>
      <c r="I713" s="453">
        <f t="shared" ref="I713:J715" si="473">ROUND(H713*I$7, )</f>
        <v>0</v>
      </c>
      <c r="J713" s="453">
        <f t="shared" si="473"/>
        <v>0</v>
      </c>
      <c r="K713" s="104">
        <f t="shared" si="370"/>
        <v>0</v>
      </c>
      <c r="L713" s="104">
        <f t="shared" si="339"/>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5"/>
      <c r="B714" s="336"/>
      <c r="C714" s="690" t="s">
        <v>706</v>
      </c>
      <c r="D714" s="344"/>
      <c r="E714" s="166">
        <v>0</v>
      </c>
      <c r="F714" s="167"/>
      <c r="G714" s="341">
        <f t="shared" si="471"/>
        <v>0</v>
      </c>
      <c r="H714" s="455">
        <f t="shared" si="472"/>
        <v>0</v>
      </c>
      <c r="I714" s="456">
        <f t="shared" si="473"/>
        <v>0</v>
      </c>
      <c r="J714" s="456">
        <f t="shared" si="473"/>
        <v>0</v>
      </c>
      <c r="K714" s="104">
        <f t="shared" si="370"/>
        <v>0</v>
      </c>
      <c r="L714" s="104">
        <f t="shared" si="339"/>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35"/>
      <c r="B715" s="336"/>
      <c r="C715" s="690" t="s">
        <v>707</v>
      </c>
      <c r="D715" s="338"/>
      <c r="E715" s="339">
        <v>0</v>
      </c>
      <c r="F715" s="340"/>
      <c r="G715" s="341">
        <f t="shared" si="471"/>
        <v>0</v>
      </c>
      <c r="H715" s="342">
        <f t="shared" si="472"/>
        <v>0</v>
      </c>
      <c r="I715" s="343">
        <f t="shared" si="473"/>
        <v>0</v>
      </c>
      <c r="J715" s="343">
        <f t="shared" si="473"/>
        <v>0</v>
      </c>
      <c r="K715" s="104">
        <f t="shared" si="370"/>
        <v>0</v>
      </c>
      <c r="L715" s="104">
        <f t="shared" si="339"/>
        <v>0</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317" t="s">
        <v>770</v>
      </c>
      <c r="B716" s="318"/>
      <c r="C716" s="319"/>
      <c r="D716" s="457" t="s">
        <v>769</v>
      </c>
      <c r="E716" s="367">
        <v>1</v>
      </c>
      <c r="F716" s="368">
        <f t="shared" ref="F716:J716" si="474">SUM(F718:F719)</f>
        <v>0</v>
      </c>
      <c r="G716" s="369">
        <f t="shared" si="474"/>
        <v>1</v>
      </c>
      <c r="H716" s="370">
        <f t="shared" si="474"/>
        <v>0</v>
      </c>
      <c r="I716" s="371">
        <f t="shared" si="474"/>
        <v>0</v>
      </c>
      <c r="J716" s="371">
        <f t="shared" si="474"/>
        <v>0</v>
      </c>
      <c r="K716" s="104">
        <f t="shared" si="370"/>
        <v>2</v>
      </c>
      <c r="L716" s="104">
        <f t="shared" si="339"/>
        <v>1</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45"/>
      <c r="B717" s="446" t="s">
        <v>705</v>
      </c>
      <c r="C717" s="694"/>
      <c r="D717" s="448"/>
      <c r="E717" s="449">
        <v>0</v>
      </c>
      <c r="F717" s="450"/>
      <c r="G717" s="451">
        <f t="shared" ref="G717:G719" si="475">SUM(F717,E717)</f>
        <v>0</v>
      </c>
      <c r="H717" s="452">
        <f t="shared" ref="H717:H719" si="476">ROUND(F717*H$7, )</f>
        <v>0</v>
      </c>
      <c r="I717" s="453">
        <f t="shared" ref="I717:J719" si="477">ROUND(H717*I$7, )</f>
        <v>0</v>
      </c>
      <c r="J717" s="453">
        <f t="shared" si="477"/>
        <v>0</v>
      </c>
      <c r="K717" s="104">
        <f t="shared" si="370"/>
        <v>0</v>
      </c>
      <c r="L717" s="104">
        <f t="shared" si="339"/>
        <v>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690" t="s">
        <v>706</v>
      </c>
      <c r="D718" s="344"/>
      <c r="E718" s="166">
        <v>1</v>
      </c>
      <c r="F718" s="167"/>
      <c r="G718" s="341">
        <f t="shared" si="475"/>
        <v>1</v>
      </c>
      <c r="H718" s="455">
        <f t="shared" si="476"/>
        <v>0</v>
      </c>
      <c r="I718" s="456">
        <f t="shared" si="477"/>
        <v>0</v>
      </c>
      <c r="J718" s="456">
        <f t="shared" si="477"/>
        <v>0</v>
      </c>
      <c r="K718" s="104">
        <f t="shared" si="370"/>
        <v>2</v>
      </c>
      <c r="L718" s="104">
        <f t="shared" si="339"/>
        <v>1</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35"/>
      <c r="B719" s="336"/>
      <c r="C719" s="690" t="s">
        <v>707</v>
      </c>
      <c r="D719" s="338"/>
      <c r="E719" s="339">
        <v>0</v>
      </c>
      <c r="F719" s="340"/>
      <c r="G719" s="341">
        <f t="shared" si="475"/>
        <v>0</v>
      </c>
      <c r="H719" s="342">
        <f t="shared" si="476"/>
        <v>0</v>
      </c>
      <c r="I719" s="343">
        <f t="shared" si="477"/>
        <v>0</v>
      </c>
      <c r="J719" s="343">
        <f t="shared" si="477"/>
        <v>0</v>
      </c>
      <c r="K719" s="104">
        <f t="shared" si="370"/>
        <v>0</v>
      </c>
      <c r="L719" s="104">
        <f t="shared" si="339"/>
        <v>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317" t="s">
        <v>771</v>
      </c>
      <c r="B720" s="318"/>
      <c r="C720" s="319"/>
      <c r="D720" s="320" t="s">
        <v>772</v>
      </c>
      <c r="E720" s="367">
        <v>50</v>
      </c>
      <c r="F720" s="368">
        <f t="shared" ref="F720:J720" si="478">SUM(F721)</f>
        <v>0</v>
      </c>
      <c r="G720" s="369">
        <f t="shared" si="478"/>
        <v>50</v>
      </c>
      <c r="H720" s="458">
        <f t="shared" si="478"/>
        <v>0</v>
      </c>
      <c r="I720" s="459">
        <f t="shared" si="478"/>
        <v>0</v>
      </c>
      <c r="J720" s="459">
        <f t="shared" si="478"/>
        <v>0</v>
      </c>
      <c r="K720" s="104">
        <f t="shared" si="370"/>
        <v>100</v>
      </c>
      <c r="L720" s="104">
        <f t="shared" si="339"/>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35"/>
      <c r="B721" s="336"/>
      <c r="C721" s="690" t="s">
        <v>707</v>
      </c>
      <c r="D721" s="344"/>
      <c r="E721" s="676">
        <v>50</v>
      </c>
      <c r="F721" s="361"/>
      <c r="G721" s="341">
        <f>SUM(F721,E721)</f>
        <v>50</v>
      </c>
      <c r="H721" s="342"/>
      <c r="I721" s="343"/>
      <c r="J721" s="343"/>
      <c r="K721" s="104">
        <f t="shared" si="370"/>
        <v>100</v>
      </c>
      <c r="L721" s="104">
        <f t="shared" si="339"/>
        <v>50</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87" t="s">
        <v>773</v>
      </c>
      <c r="B722" s="288"/>
      <c r="C722" s="289"/>
      <c r="D722" s="290"/>
      <c r="E722" s="315">
        <v>40833.1</v>
      </c>
      <c r="F722" s="316">
        <f t="shared" ref="F722:J722" si="479">SUM(F726,F729,F732,F735,F738,F743,F746,F759,F749,F741,F762)</f>
        <v>-15</v>
      </c>
      <c r="G722" s="293">
        <f t="shared" si="479"/>
        <v>40818.1</v>
      </c>
      <c r="H722" s="294">
        <f t="shared" si="479"/>
        <v>-61</v>
      </c>
      <c r="I722" s="295">
        <f t="shared" si="479"/>
        <v>-58</v>
      </c>
      <c r="J722" s="295">
        <f t="shared" si="479"/>
        <v>-54</v>
      </c>
      <c r="K722" s="104">
        <f t="shared" si="370"/>
        <v>81636.2</v>
      </c>
      <c r="L722" s="104">
        <f t="shared" si="339"/>
        <v>40818.1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2"/>
      <c r="B723" s="373" t="s">
        <v>725</v>
      </c>
      <c r="C723" s="374"/>
      <c r="D723" s="375"/>
      <c r="E723" s="376">
        <v>40833.1</v>
      </c>
      <c r="F723" s="377">
        <f t="shared" ref="F723:J723" si="480">SUM(F724:F725)</f>
        <v>-15</v>
      </c>
      <c r="G723" s="378">
        <f t="shared" si="480"/>
        <v>40818.1</v>
      </c>
      <c r="H723" s="379">
        <f t="shared" si="480"/>
        <v>-61</v>
      </c>
      <c r="I723" s="380">
        <f t="shared" si="480"/>
        <v>-58</v>
      </c>
      <c r="J723" s="380">
        <f t="shared" si="480"/>
        <v>-54</v>
      </c>
      <c r="K723" s="104">
        <f t="shared" si="370"/>
        <v>81636.2</v>
      </c>
      <c r="L723" s="104">
        <f t="shared" si="339"/>
        <v>40818.1</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2"/>
      <c r="B724" s="373" t="s">
        <v>706</v>
      </c>
      <c r="C724" s="374"/>
      <c r="D724" s="375"/>
      <c r="E724" s="460">
        <v>4565.5</v>
      </c>
      <c r="F724" s="461">
        <f t="shared" ref="F724:J724" si="481">SUM(F727,F730,F733,F736,F739,F744,F747,F760,F757)</f>
        <v>220</v>
      </c>
      <c r="G724" s="384">
        <f t="shared" si="481"/>
        <v>4785.5</v>
      </c>
      <c r="H724" s="462">
        <f t="shared" si="481"/>
        <v>224</v>
      </c>
      <c r="I724" s="463">
        <f t="shared" si="481"/>
        <v>230</v>
      </c>
      <c r="J724" s="463">
        <f t="shared" si="481"/>
        <v>239</v>
      </c>
      <c r="K724" s="104">
        <f t="shared" si="370"/>
        <v>9571</v>
      </c>
      <c r="L724" s="104">
        <f t="shared" si="339"/>
        <v>4785.5</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72"/>
      <c r="B725" s="373" t="s">
        <v>707</v>
      </c>
      <c r="C725" s="374"/>
      <c r="D725" s="375"/>
      <c r="E725" s="464">
        <v>36267.599999999999</v>
      </c>
      <c r="F725" s="465">
        <f t="shared" ref="F725:J725" si="482">SUM(F728,F731,F734,F737,F740,F745,F748,F761,F758,F742,F763)</f>
        <v>-235</v>
      </c>
      <c r="G725" s="378">
        <f t="shared" si="482"/>
        <v>36032.6</v>
      </c>
      <c r="H725" s="379">
        <f t="shared" si="482"/>
        <v>-285</v>
      </c>
      <c r="I725" s="380">
        <f t="shared" si="482"/>
        <v>-288</v>
      </c>
      <c r="J725" s="380">
        <f t="shared" si="482"/>
        <v>-293</v>
      </c>
      <c r="K725" s="104">
        <f t="shared" si="370"/>
        <v>72065.2</v>
      </c>
      <c r="L725" s="104">
        <f t="shared" si="339"/>
        <v>36032.6</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26" t="s">
        <v>774</v>
      </c>
      <c r="B726" s="327"/>
      <c r="C726" s="328"/>
      <c r="D726" s="329" t="s">
        <v>775</v>
      </c>
      <c r="E726" s="330">
        <v>22148</v>
      </c>
      <c r="F726" s="331">
        <f t="shared" ref="F726:J726" si="483">SUM(F728,F727)</f>
        <v>0</v>
      </c>
      <c r="G726" s="332">
        <f t="shared" si="483"/>
        <v>22148</v>
      </c>
      <c r="H726" s="333">
        <f t="shared" si="483"/>
        <v>0</v>
      </c>
      <c r="I726" s="334">
        <f t="shared" si="483"/>
        <v>0</v>
      </c>
      <c r="J726" s="334">
        <f t="shared" si="483"/>
        <v>0</v>
      </c>
      <c r="K726" s="104">
        <f t="shared" si="370"/>
        <v>44296</v>
      </c>
      <c r="L726" s="104">
        <f t="shared" si="339"/>
        <v>22148</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5"/>
      <c r="B727" s="336"/>
      <c r="C727" s="690" t="s">
        <v>706</v>
      </c>
      <c r="D727" s="344"/>
      <c r="E727" s="345">
        <v>116</v>
      </c>
      <c r="F727" s="346"/>
      <c r="G727" s="341">
        <f t="shared" ref="G727:G728" si="484">SUM(F727,E727)</f>
        <v>116</v>
      </c>
      <c r="H727" s="342">
        <f t="shared" ref="H727:H731" si="485">ROUND(F727*H$7, )</f>
        <v>0</v>
      </c>
      <c r="I727" s="343">
        <f t="shared" ref="I727:I728" si="486">ROUND(F727*I$7, )</f>
        <v>0</v>
      </c>
      <c r="J727" s="343">
        <f t="shared" ref="J727:J728" si="487">ROUND(F727*J$7, )</f>
        <v>0</v>
      </c>
      <c r="K727" s="104">
        <f t="shared" si="370"/>
        <v>232</v>
      </c>
      <c r="L727" s="104">
        <f t="shared" si="339"/>
        <v>116</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35"/>
      <c r="B728" s="336"/>
      <c r="C728" s="690" t="s">
        <v>707</v>
      </c>
      <c r="D728" s="344"/>
      <c r="E728" s="345">
        <v>22032</v>
      </c>
      <c r="F728" s="346"/>
      <c r="G728" s="341">
        <f t="shared" si="484"/>
        <v>22032</v>
      </c>
      <c r="H728" s="349">
        <f t="shared" si="485"/>
        <v>0</v>
      </c>
      <c r="I728" s="350">
        <f t="shared" si="486"/>
        <v>0</v>
      </c>
      <c r="J728" s="350">
        <f t="shared" si="487"/>
        <v>0</v>
      </c>
      <c r="K728" s="104">
        <f t="shared" si="370"/>
        <v>44064</v>
      </c>
      <c r="L728" s="104">
        <f t="shared" si="339"/>
        <v>22032</v>
      </c>
      <c r="M728" s="11"/>
      <c r="N728" s="77">
        <f>G728-18-1539</f>
        <v>20475</v>
      </c>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26" t="s">
        <v>776</v>
      </c>
      <c r="B729" s="327"/>
      <c r="C729" s="328"/>
      <c r="D729" s="441"/>
      <c r="E729" s="466">
        <v>0</v>
      </c>
      <c r="F729" s="467">
        <f t="shared" ref="F729:G729" si="488">SUM(F731,F730)</f>
        <v>0</v>
      </c>
      <c r="G729" s="468">
        <f t="shared" si="488"/>
        <v>0</v>
      </c>
      <c r="H729" s="469">
        <f t="shared" si="485"/>
        <v>0</v>
      </c>
      <c r="I729" s="470">
        <f t="shared" ref="I729:J731" si="489">ROUND(H729*I$7, )</f>
        <v>0</v>
      </c>
      <c r="J729" s="470">
        <f t="shared" si="489"/>
        <v>0</v>
      </c>
      <c r="K729" s="104">
        <f t="shared" si="370"/>
        <v>0</v>
      </c>
      <c r="L729" s="104">
        <f t="shared" si="339"/>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5"/>
      <c r="B730" s="336"/>
      <c r="C730" s="690" t="s">
        <v>706</v>
      </c>
      <c r="D730" s="338"/>
      <c r="E730" s="339">
        <v>0</v>
      </c>
      <c r="F730" s="340"/>
      <c r="G730" s="341">
        <f t="shared" ref="G730:G731" si="490">SUM(F730,E730)</f>
        <v>0</v>
      </c>
      <c r="H730" s="342">
        <f t="shared" si="485"/>
        <v>0</v>
      </c>
      <c r="I730" s="343">
        <f t="shared" si="489"/>
        <v>0</v>
      </c>
      <c r="J730" s="343">
        <f t="shared" si="489"/>
        <v>0</v>
      </c>
      <c r="K730" s="104">
        <f t="shared" si="370"/>
        <v>0</v>
      </c>
      <c r="L730" s="104">
        <f t="shared" si="339"/>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35"/>
      <c r="B731" s="336"/>
      <c r="C731" s="690" t="s">
        <v>707</v>
      </c>
      <c r="D731" s="338"/>
      <c r="E731" s="339">
        <v>0</v>
      </c>
      <c r="F731" s="340"/>
      <c r="G731" s="341">
        <f t="shared" si="490"/>
        <v>0</v>
      </c>
      <c r="H731" s="342">
        <f t="shared" si="485"/>
        <v>0</v>
      </c>
      <c r="I731" s="343">
        <f t="shared" si="489"/>
        <v>0</v>
      </c>
      <c r="J731" s="343">
        <f t="shared" si="489"/>
        <v>0</v>
      </c>
      <c r="K731" s="104">
        <f t="shared" si="370"/>
        <v>0</v>
      </c>
      <c r="L731" s="104">
        <f t="shared" si="339"/>
        <v>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777</v>
      </c>
      <c r="B732" s="327"/>
      <c r="C732" s="328"/>
      <c r="D732" s="329" t="s">
        <v>778</v>
      </c>
      <c r="E732" s="330">
        <v>2300</v>
      </c>
      <c r="F732" s="331">
        <f t="shared" ref="F732:J732" si="491">SUM(F734,F733)</f>
        <v>-60</v>
      </c>
      <c r="G732" s="332">
        <f t="shared" si="491"/>
        <v>2240</v>
      </c>
      <c r="H732" s="438">
        <f t="shared" si="491"/>
        <v>-61</v>
      </c>
      <c r="I732" s="439">
        <f t="shared" si="491"/>
        <v>-58</v>
      </c>
      <c r="J732" s="439">
        <f t="shared" si="491"/>
        <v>-54</v>
      </c>
      <c r="K732" s="104">
        <f t="shared" si="370"/>
        <v>4480</v>
      </c>
      <c r="L732" s="104">
        <f t="shared" si="339"/>
        <v>2240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690" t="s">
        <v>706</v>
      </c>
      <c r="D733" s="344"/>
      <c r="E733" s="345">
        <v>1720</v>
      </c>
      <c r="F733" s="346">
        <v>180</v>
      </c>
      <c r="G733" s="341">
        <f t="shared" ref="G733:G734" si="492">SUM(F733,E733)</f>
        <v>1900</v>
      </c>
      <c r="H733" s="342">
        <f t="shared" ref="H733:H734" si="493">ROUND(F733*H$7, )</f>
        <v>183</v>
      </c>
      <c r="I733" s="343">
        <f t="shared" ref="I733:J733" si="494">ROUND(H733*I$7, )</f>
        <v>188</v>
      </c>
      <c r="J733" s="343">
        <f t="shared" si="494"/>
        <v>195</v>
      </c>
      <c r="K733" s="104">
        <f t="shared" si="370"/>
        <v>3800</v>
      </c>
      <c r="L733" s="104">
        <f t="shared" si="339"/>
        <v>1900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690" t="s">
        <v>707</v>
      </c>
      <c r="D734" s="344"/>
      <c r="E734" s="345">
        <v>580</v>
      </c>
      <c r="F734" s="346">
        <v>-240</v>
      </c>
      <c r="G734" s="341">
        <f t="shared" si="492"/>
        <v>340</v>
      </c>
      <c r="H734" s="349">
        <f t="shared" si="493"/>
        <v>-244</v>
      </c>
      <c r="I734" s="350">
        <f>ROUND(F734*I$7, )</f>
        <v>-246</v>
      </c>
      <c r="J734" s="350">
        <f>ROUND(F734*J$7, )</f>
        <v>-249</v>
      </c>
      <c r="K734" s="104">
        <f t="shared" si="370"/>
        <v>680</v>
      </c>
      <c r="L734" s="104">
        <f t="shared" si="339"/>
        <v>340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26" t="s">
        <v>779</v>
      </c>
      <c r="B735" s="327"/>
      <c r="C735" s="328"/>
      <c r="D735" s="329" t="s">
        <v>780</v>
      </c>
      <c r="E735" s="330">
        <v>2450</v>
      </c>
      <c r="F735" s="331">
        <f t="shared" ref="F735:J735" si="495">SUM(F737,F736)</f>
        <v>0</v>
      </c>
      <c r="G735" s="332">
        <f t="shared" si="495"/>
        <v>2450</v>
      </c>
      <c r="H735" s="438">
        <f t="shared" si="495"/>
        <v>0</v>
      </c>
      <c r="I735" s="439">
        <f t="shared" si="495"/>
        <v>0</v>
      </c>
      <c r="J735" s="439">
        <f t="shared" si="495"/>
        <v>0</v>
      </c>
      <c r="K735" s="104">
        <f t="shared" si="370"/>
        <v>4900</v>
      </c>
      <c r="L735" s="104">
        <f t="shared" si="339"/>
        <v>2450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5"/>
      <c r="B736" s="336"/>
      <c r="C736" s="690" t="s">
        <v>706</v>
      </c>
      <c r="D736" s="344"/>
      <c r="E736" s="345">
        <v>1950</v>
      </c>
      <c r="F736" s="346">
        <v>40</v>
      </c>
      <c r="G736" s="341">
        <f t="shared" ref="G736:G737" si="496">SUM(F736,E736)</f>
        <v>1990</v>
      </c>
      <c r="H736" s="342">
        <f t="shared" ref="H736:H737" si="497">ROUND(F736*H$7, )</f>
        <v>41</v>
      </c>
      <c r="I736" s="343">
        <f t="shared" ref="I736:J737" si="498">ROUND(H736*I$7, )</f>
        <v>42</v>
      </c>
      <c r="J736" s="343">
        <f t="shared" si="498"/>
        <v>44</v>
      </c>
      <c r="K736" s="104">
        <f t="shared" si="370"/>
        <v>3980</v>
      </c>
      <c r="L736" s="104">
        <f t="shared" si="339"/>
        <v>1990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5"/>
      <c r="B737" s="336"/>
      <c r="C737" s="690" t="s">
        <v>707</v>
      </c>
      <c r="D737" s="344"/>
      <c r="E737" s="345">
        <v>500</v>
      </c>
      <c r="F737" s="346">
        <v>-40</v>
      </c>
      <c r="G737" s="341">
        <f t="shared" si="496"/>
        <v>460</v>
      </c>
      <c r="H737" s="349">
        <f t="shared" si="497"/>
        <v>-41</v>
      </c>
      <c r="I737" s="350">
        <f t="shared" si="498"/>
        <v>-42</v>
      </c>
      <c r="J737" s="350">
        <f t="shared" si="498"/>
        <v>-44</v>
      </c>
      <c r="K737" s="104">
        <f t="shared" si="370"/>
        <v>920</v>
      </c>
      <c r="L737" s="104">
        <f t="shared" si="339"/>
        <v>460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781</v>
      </c>
      <c r="B738" s="327"/>
      <c r="C738" s="328"/>
      <c r="D738" s="441"/>
      <c r="E738" s="330">
        <v>0</v>
      </c>
      <c r="F738" s="331">
        <f t="shared" ref="F738:J738" si="499">SUM(F740,F739)</f>
        <v>0</v>
      </c>
      <c r="G738" s="468">
        <f t="shared" si="499"/>
        <v>0</v>
      </c>
      <c r="H738" s="471">
        <f t="shared" si="499"/>
        <v>0</v>
      </c>
      <c r="I738" s="472">
        <f t="shared" si="499"/>
        <v>0</v>
      </c>
      <c r="J738" s="472">
        <f t="shared" si="499"/>
        <v>0</v>
      </c>
      <c r="K738" s="104">
        <f t="shared" si="370"/>
        <v>0</v>
      </c>
      <c r="L738" s="104">
        <f t="shared" si="339"/>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690" t="s">
        <v>706</v>
      </c>
      <c r="D739" s="338"/>
      <c r="E739" s="345">
        <v>0</v>
      </c>
      <c r="F739" s="346"/>
      <c r="G739" s="341">
        <f t="shared" ref="G739:G740" si="500">SUM(F739,E739)</f>
        <v>0</v>
      </c>
      <c r="H739" s="473">
        <f t="shared" ref="H739:H740" si="501">ROUND(F739*H$7, )</f>
        <v>0</v>
      </c>
      <c r="I739" s="474">
        <f t="shared" ref="I739:J740" si="502">ROUND(H739*I$7, )</f>
        <v>0</v>
      </c>
      <c r="J739" s="474">
        <f t="shared" si="502"/>
        <v>0</v>
      </c>
      <c r="K739" s="104">
        <f t="shared" si="370"/>
        <v>0</v>
      </c>
      <c r="L739" s="104">
        <f t="shared" si="339"/>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35"/>
      <c r="B740" s="336"/>
      <c r="C740" s="690" t="s">
        <v>707</v>
      </c>
      <c r="D740" s="338"/>
      <c r="E740" s="345">
        <v>0</v>
      </c>
      <c r="F740" s="346"/>
      <c r="G740" s="341">
        <f t="shared" si="500"/>
        <v>0</v>
      </c>
      <c r="H740" s="473">
        <f t="shared" si="501"/>
        <v>0</v>
      </c>
      <c r="I740" s="474">
        <f t="shared" si="502"/>
        <v>0</v>
      </c>
      <c r="J740" s="474">
        <f t="shared" si="502"/>
        <v>0</v>
      </c>
      <c r="K740" s="104">
        <f t="shared" si="370"/>
        <v>0</v>
      </c>
      <c r="L740" s="104">
        <f t="shared" si="339"/>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26" t="s">
        <v>782</v>
      </c>
      <c r="B741" s="327"/>
      <c r="C741" s="328"/>
      <c r="D741" s="441"/>
      <c r="E741" s="330">
        <v>0</v>
      </c>
      <c r="F741" s="331">
        <f t="shared" ref="F741:J741" si="503">SUBTOTAL(9,F742)</f>
        <v>0</v>
      </c>
      <c r="G741" s="468">
        <f t="shared" si="503"/>
        <v>0</v>
      </c>
      <c r="H741" s="471">
        <f t="shared" si="503"/>
        <v>0</v>
      </c>
      <c r="I741" s="472">
        <f t="shared" si="503"/>
        <v>0</v>
      </c>
      <c r="J741" s="472">
        <f t="shared" si="503"/>
        <v>0</v>
      </c>
      <c r="K741" s="104">
        <f t="shared" si="370"/>
        <v>0</v>
      </c>
      <c r="L741" s="104">
        <f t="shared" si="339"/>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690" t="s">
        <v>707</v>
      </c>
      <c r="D742" s="338"/>
      <c r="E742" s="345">
        <v>0</v>
      </c>
      <c r="F742" s="346"/>
      <c r="G742" s="341">
        <f>SUM(F742,E742)</f>
        <v>0</v>
      </c>
      <c r="H742" s="473">
        <f>ROUND(F742*H$7, )</f>
        <v>0</v>
      </c>
      <c r="I742" s="474">
        <f t="shared" ref="I742:J742" si="504">ROUND(H742*I$7, )</f>
        <v>0</v>
      </c>
      <c r="J742" s="474">
        <f t="shared" si="504"/>
        <v>0</v>
      </c>
      <c r="K742" s="104">
        <f t="shared" si="370"/>
        <v>0</v>
      </c>
      <c r="L742" s="104">
        <f t="shared" si="339"/>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26" t="s">
        <v>783</v>
      </c>
      <c r="B743" s="327"/>
      <c r="C743" s="328"/>
      <c r="D743" s="441"/>
      <c r="E743" s="330">
        <v>778</v>
      </c>
      <c r="F743" s="331">
        <f t="shared" ref="F743:J743" si="505">SUM(F745,F744)</f>
        <v>0</v>
      </c>
      <c r="G743" s="468">
        <f t="shared" si="505"/>
        <v>778</v>
      </c>
      <c r="H743" s="471">
        <f t="shared" si="505"/>
        <v>0</v>
      </c>
      <c r="I743" s="472">
        <f t="shared" si="505"/>
        <v>0</v>
      </c>
      <c r="J743" s="472">
        <f t="shared" si="505"/>
        <v>0</v>
      </c>
      <c r="K743" s="104">
        <f t="shared" si="370"/>
        <v>1556</v>
      </c>
      <c r="L743" s="104">
        <f t="shared" si="339"/>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35"/>
      <c r="B744" s="336"/>
      <c r="C744" s="690" t="s">
        <v>706</v>
      </c>
      <c r="D744" s="338"/>
      <c r="E744" s="339">
        <v>778</v>
      </c>
      <c r="F744" s="340"/>
      <c r="G744" s="341">
        <f t="shared" ref="G744:G745" si="506">SUM(F744,E744)</f>
        <v>778</v>
      </c>
      <c r="H744" s="475">
        <f t="shared" ref="H744:H745" si="507">ROUND(F744*H$7, )</f>
        <v>0</v>
      </c>
      <c r="I744" s="476">
        <f t="shared" ref="I744:J745" si="508">ROUND(H744*I$7, )</f>
        <v>0</v>
      </c>
      <c r="J744" s="476">
        <f t="shared" si="508"/>
        <v>0</v>
      </c>
      <c r="K744" s="104">
        <f t="shared" si="370"/>
        <v>1556</v>
      </c>
      <c r="L744" s="104">
        <f t="shared" si="339"/>
        <v>778</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690" t="s">
        <v>707</v>
      </c>
      <c r="D745" s="338"/>
      <c r="E745" s="339">
        <v>0</v>
      </c>
      <c r="F745" s="340"/>
      <c r="G745" s="341">
        <f t="shared" si="506"/>
        <v>0</v>
      </c>
      <c r="H745" s="477">
        <f t="shared" si="507"/>
        <v>0</v>
      </c>
      <c r="I745" s="478">
        <f t="shared" si="508"/>
        <v>0</v>
      </c>
      <c r="J745" s="478">
        <f t="shared" si="508"/>
        <v>0</v>
      </c>
      <c r="K745" s="104">
        <f t="shared" si="370"/>
        <v>0</v>
      </c>
      <c r="L745" s="104">
        <f t="shared" si="339"/>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63" t="s">
        <v>784</v>
      </c>
      <c r="B746" s="739"/>
      <c r="C746" s="741"/>
      <c r="D746" s="441"/>
      <c r="E746" s="330">
        <v>0</v>
      </c>
      <c r="F746" s="331">
        <f t="shared" ref="F746:J746" si="509">SUM(F748,F747)</f>
        <v>0</v>
      </c>
      <c r="G746" s="332">
        <f t="shared" si="509"/>
        <v>0</v>
      </c>
      <c r="H746" s="479">
        <f t="shared" si="509"/>
        <v>0</v>
      </c>
      <c r="I746" s="480">
        <f t="shared" si="509"/>
        <v>0</v>
      </c>
      <c r="J746" s="480">
        <f t="shared" si="509"/>
        <v>0</v>
      </c>
      <c r="K746" s="104">
        <f t="shared" si="370"/>
        <v>0</v>
      </c>
      <c r="L746" s="104">
        <f t="shared" si="339"/>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5"/>
      <c r="B747" s="336"/>
      <c r="C747" s="690" t="s">
        <v>706</v>
      </c>
      <c r="D747" s="338"/>
      <c r="E747" s="339">
        <v>0</v>
      </c>
      <c r="F747" s="340"/>
      <c r="G747" s="341">
        <f t="shared" ref="G747:G748" si="510">SUM(F747,E747)</f>
        <v>0</v>
      </c>
      <c r="H747" s="342">
        <f>ROUND(F747*H$7, )</f>
        <v>0</v>
      </c>
      <c r="I747" s="343">
        <f t="shared" ref="I747:J747" si="511">ROUND(H747*I$7, )</f>
        <v>0</v>
      </c>
      <c r="J747" s="343">
        <f t="shared" si="511"/>
        <v>0</v>
      </c>
      <c r="K747" s="104">
        <f t="shared" si="370"/>
        <v>0</v>
      </c>
      <c r="L747" s="104">
        <f t="shared" si="339"/>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35"/>
      <c r="B748" s="336"/>
      <c r="C748" s="690" t="s">
        <v>707</v>
      </c>
      <c r="D748" s="338"/>
      <c r="E748" s="345">
        <v>0</v>
      </c>
      <c r="F748" s="346"/>
      <c r="G748" s="341">
        <f t="shared" si="510"/>
        <v>0</v>
      </c>
      <c r="H748" s="349"/>
      <c r="I748" s="350"/>
      <c r="J748" s="350"/>
      <c r="K748" s="104">
        <f t="shared" si="370"/>
        <v>0</v>
      </c>
      <c r="L748" s="104">
        <f t="shared" si="339"/>
        <v>0</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63" t="s">
        <v>785</v>
      </c>
      <c r="B749" s="739"/>
      <c r="C749" s="741"/>
      <c r="D749" s="441"/>
      <c r="E749" s="330">
        <v>10170.5</v>
      </c>
      <c r="F749" s="331">
        <f t="shared" ref="F749:J749" si="512">SUM(F758,F757)</f>
        <v>0</v>
      </c>
      <c r="G749" s="332">
        <f t="shared" si="512"/>
        <v>10170.5</v>
      </c>
      <c r="H749" s="438">
        <f t="shared" si="512"/>
        <v>0</v>
      </c>
      <c r="I749" s="439">
        <f t="shared" si="512"/>
        <v>0</v>
      </c>
      <c r="J749" s="439">
        <f t="shared" si="512"/>
        <v>0</v>
      </c>
      <c r="K749" s="104">
        <f t="shared" si="370"/>
        <v>20341</v>
      </c>
      <c r="L749" s="104">
        <f t="shared" si="339"/>
        <v>10170.5</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35"/>
      <c r="B750" s="336"/>
      <c r="C750" s="353" t="s">
        <v>786</v>
      </c>
      <c r="D750" s="448"/>
      <c r="E750" s="345">
        <v>0</v>
      </c>
      <c r="F750" s="346"/>
      <c r="G750" s="481">
        <f t="shared" ref="G750:G758" si="513">SUM(F750,E750)</f>
        <v>0</v>
      </c>
      <c r="H750" s="482"/>
      <c r="I750" s="483"/>
      <c r="J750" s="483"/>
      <c r="K750" s="104">
        <f t="shared" si="370"/>
        <v>0</v>
      </c>
      <c r="L750" s="104">
        <f t="shared" si="339"/>
        <v>0</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35"/>
      <c r="B751" s="336"/>
      <c r="C751" s="353" t="s">
        <v>787</v>
      </c>
      <c r="D751" s="448"/>
      <c r="E751" s="345">
        <v>6210.5</v>
      </c>
      <c r="F751" s="346">
        <f>SUM(F752:F753)</f>
        <v>-82</v>
      </c>
      <c r="G751" s="481">
        <f t="shared" si="513"/>
        <v>6128.5</v>
      </c>
      <c r="H751" s="482"/>
      <c r="I751" s="483"/>
      <c r="J751" s="483"/>
      <c r="K751" s="104">
        <f t="shared" si="370"/>
        <v>12257</v>
      </c>
      <c r="L751" s="104">
        <f t="shared" si="339"/>
        <v>6128.5</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84"/>
      <c r="B752" s="338"/>
      <c r="C752" s="485" t="s">
        <v>788</v>
      </c>
      <c r="D752" s="448"/>
      <c r="E752" s="486">
        <v>1.5</v>
      </c>
      <c r="F752" s="487"/>
      <c r="G752" s="488">
        <f t="shared" si="513"/>
        <v>1.5</v>
      </c>
      <c r="H752" s="482"/>
      <c r="I752" s="483"/>
      <c r="J752" s="483"/>
      <c r="K752" s="104">
        <f t="shared" si="370"/>
        <v>3</v>
      </c>
      <c r="L752" s="104">
        <f t="shared" si="339"/>
        <v>1.5</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84"/>
      <c r="B753" s="338"/>
      <c r="C753" s="485" t="s">
        <v>789</v>
      </c>
      <c r="D753" s="448"/>
      <c r="E753" s="486">
        <v>6209</v>
      </c>
      <c r="F753" s="487">
        <v>-82</v>
      </c>
      <c r="G753" s="488">
        <f t="shared" si="513"/>
        <v>6127</v>
      </c>
      <c r="H753" s="482"/>
      <c r="I753" s="483"/>
      <c r="J753" s="483"/>
      <c r="K753" s="104">
        <f t="shared" si="370"/>
        <v>12254</v>
      </c>
      <c r="L753" s="104">
        <f t="shared" si="339"/>
        <v>6127</v>
      </c>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35"/>
      <c r="B754" s="336"/>
      <c r="C754" s="353" t="s">
        <v>790</v>
      </c>
      <c r="D754" s="448"/>
      <c r="E754" s="345">
        <v>3860</v>
      </c>
      <c r="F754" s="346"/>
      <c r="G754" s="481">
        <f t="shared" si="513"/>
        <v>3860</v>
      </c>
      <c r="H754" s="482"/>
      <c r="I754" s="483"/>
      <c r="J754" s="483"/>
      <c r="K754" s="104">
        <f t="shared" si="370"/>
        <v>7720</v>
      </c>
      <c r="L754" s="104">
        <f t="shared" si="339"/>
        <v>3860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35"/>
      <c r="B755" s="336"/>
      <c r="C755" s="353" t="s">
        <v>791</v>
      </c>
      <c r="D755" s="448"/>
      <c r="E755" s="345">
        <v>0</v>
      </c>
      <c r="F755" s="346"/>
      <c r="G755" s="481">
        <f t="shared" si="513"/>
        <v>0</v>
      </c>
      <c r="H755" s="482"/>
      <c r="I755" s="483"/>
      <c r="J755" s="483"/>
      <c r="K755" s="104">
        <f t="shared" si="370"/>
        <v>0</v>
      </c>
      <c r="L755" s="104">
        <f t="shared" si="339"/>
        <v>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35"/>
      <c r="B756" s="336"/>
      <c r="C756" s="353" t="s">
        <v>792</v>
      </c>
      <c r="D756" s="448"/>
      <c r="E756" s="345">
        <v>100</v>
      </c>
      <c r="F756" s="346">
        <v>82</v>
      </c>
      <c r="G756" s="481">
        <f t="shared" si="513"/>
        <v>182</v>
      </c>
      <c r="H756" s="482"/>
      <c r="I756" s="483"/>
      <c r="J756" s="483"/>
      <c r="K756" s="104">
        <f t="shared" si="370"/>
        <v>364</v>
      </c>
      <c r="L756" s="104">
        <f t="shared" si="339"/>
        <v>182</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5"/>
      <c r="B757" s="336"/>
      <c r="C757" s="690" t="s">
        <v>706</v>
      </c>
      <c r="D757" s="338"/>
      <c r="E757" s="339">
        <v>1.5</v>
      </c>
      <c r="F757" s="340">
        <f>F752</f>
        <v>0</v>
      </c>
      <c r="G757" s="341">
        <f t="shared" si="513"/>
        <v>1.5</v>
      </c>
      <c r="H757" s="342">
        <f>ROUND(F757*H$7, )</f>
        <v>0</v>
      </c>
      <c r="I757" s="343">
        <f t="shared" ref="I757:J757" si="514">ROUND(H757*I$7, )</f>
        <v>0</v>
      </c>
      <c r="J757" s="343">
        <f t="shared" si="514"/>
        <v>0</v>
      </c>
      <c r="K757" s="104">
        <f t="shared" si="370"/>
        <v>3</v>
      </c>
      <c r="L757" s="104">
        <f t="shared" si="339"/>
        <v>1.5</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690" t="s">
        <v>707</v>
      </c>
      <c r="D758" s="338"/>
      <c r="E758" s="345">
        <v>10169</v>
      </c>
      <c r="F758" s="346">
        <f>SUM(F750,F754,F755,F756,F753)</f>
        <v>0</v>
      </c>
      <c r="G758" s="341">
        <f t="shared" si="513"/>
        <v>10169</v>
      </c>
      <c r="H758" s="349"/>
      <c r="I758" s="350"/>
      <c r="J758" s="350"/>
      <c r="K758" s="104">
        <f t="shared" si="370"/>
        <v>20338</v>
      </c>
      <c r="L758" s="104">
        <f t="shared" si="339"/>
        <v>10169</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326" t="s">
        <v>793</v>
      </c>
      <c r="B759" s="327"/>
      <c r="C759" s="328"/>
      <c r="D759" s="329" t="s">
        <v>794</v>
      </c>
      <c r="E759" s="330">
        <v>2986.6</v>
      </c>
      <c r="F759" s="331">
        <f t="shared" ref="F759:J759" si="515">SUM(F761,F760)</f>
        <v>45</v>
      </c>
      <c r="G759" s="332">
        <f t="shared" si="515"/>
        <v>3031.6</v>
      </c>
      <c r="H759" s="438">
        <f t="shared" si="515"/>
        <v>0</v>
      </c>
      <c r="I759" s="439">
        <f t="shared" si="515"/>
        <v>0</v>
      </c>
      <c r="J759" s="439">
        <f t="shared" si="515"/>
        <v>0</v>
      </c>
      <c r="K759" s="104">
        <f t="shared" si="370"/>
        <v>6063.2</v>
      </c>
      <c r="L759" s="104">
        <f t="shared" si="339"/>
        <v>3031.6</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690" t="s">
        <v>706</v>
      </c>
      <c r="D760" s="338"/>
      <c r="E760" s="345">
        <v>0</v>
      </c>
      <c r="F760" s="346"/>
      <c r="G760" s="489">
        <f t="shared" ref="G760:G761" si="516">SUM(F760,E760)</f>
        <v>0</v>
      </c>
      <c r="H760" s="349"/>
      <c r="I760" s="350"/>
      <c r="J760" s="350"/>
      <c r="K760" s="104">
        <f t="shared" si="370"/>
        <v>0</v>
      </c>
      <c r="L760" s="104">
        <f t="shared" si="339"/>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35"/>
      <c r="B761" s="336"/>
      <c r="C761" s="690" t="s">
        <v>707</v>
      </c>
      <c r="D761" s="344"/>
      <c r="E761" s="345">
        <v>2986.6</v>
      </c>
      <c r="F761" s="676">
        <v>45</v>
      </c>
      <c r="G761" s="341">
        <f t="shared" si="516"/>
        <v>3031.6</v>
      </c>
      <c r="H761" s="349"/>
      <c r="I761" s="350"/>
      <c r="J761" s="350"/>
      <c r="K761" s="104">
        <f t="shared" si="370"/>
        <v>6063.2</v>
      </c>
      <c r="L761" s="104">
        <f t="shared" si="339"/>
        <v>3031.6</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t="s">
        <v>716</v>
      </c>
      <c r="B762" s="318"/>
      <c r="C762" s="319"/>
      <c r="D762" s="366"/>
      <c r="E762" s="367">
        <v>0</v>
      </c>
      <c r="F762" s="368">
        <f t="shared" ref="F762:J762" si="517">SUM(F763)</f>
        <v>0</v>
      </c>
      <c r="G762" s="490">
        <f t="shared" si="517"/>
        <v>0</v>
      </c>
      <c r="H762" s="491">
        <f t="shared" si="517"/>
        <v>0</v>
      </c>
      <c r="I762" s="492">
        <f t="shared" si="517"/>
        <v>0</v>
      </c>
      <c r="J762" s="492">
        <f t="shared" si="517"/>
        <v>0</v>
      </c>
      <c r="K762" s="104">
        <f t="shared" si="370"/>
        <v>0</v>
      </c>
      <c r="L762" s="104">
        <f t="shared" si="339"/>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35"/>
      <c r="B763" s="336"/>
      <c r="C763" s="690" t="s">
        <v>707</v>
      </c>
      <c r="D763" s="338"/>
      <c r="E763" s="493">
        <v>0</v>
      </c>
      <c r="F763" s="494"/>
      <c r="G763" s="341">
        <f>SUM(F763,E763)</f>
        <v>0</v>
      </c>
      <c r="H763" s="495"/>
      <c r="I763" s="496"/>
      <c r="J763" s="496"/>
      <c r="K763" s="104">
        <f t="shared" si="370"/>
        <v>0</v>
      </c>
      <c r="L763" s="104">
        <f t="shared" si="339"/>
        <v>0</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287" t="s">
        <v>795</v>
      </c>
      <c r="B764" s="288"/>
      <c r="C764" s="289"/>
      <c r="D764" s="290"/>
      <c r="E764" s="315">
        <v>37793.5</v>
      </c>
      <c r="F764" s="316">
        <f t="shared" ref="F764:G764" si="518">SUM(F768,F799,F803,F810,F812,F814,F821,F816,F827,F830)</f>
        <v>-172.70000000000005</v>
      </c>
      <c r="G764" s="293">
        <f t="shared" si="518"/>
        <v>37620.800000000003</v>
      </c>
      <c r="H764" s="294">
        <f t="shared" ref="H764:J764" si="519">SUM(H768,H799,H810,H814,H816,H803,H812,H827)</f>
        <v>-176</v>
      </c>
      <c r="I764" s="295">
        <f t="shared" si="519"/>
        <v>-187</v>
      </c>
      <c r="J764" s="295">
        <f t="shared" si="519"/>
        <v>-206</v>
      </c>
      <c r="K764" s="104">
        <f t="shared" si="370"/>
        <v>75241.600000000006</v>
      </c>
      <c r="L764" s="104">
        <f t="shared" si="339"/>
        <v>37620.800000000003</v>
      </c>
      <c r="M764" s="77">
        <f>G764-G765</f>
        <v>0</v>
      </c>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2"/>
      <c r="B765" s="373" t="s">
        <v>725</v>
      </c>
      <c r="C765" s="374"/>
      <c r="D765" s="375"/>
      <c r="E765" s="376">
        <v>37793.5</v>
      </c>
      <c r="F765" s="377">
        <f t="shared" ref="F765:G765" si="520">F766+F767</f>
        <v>-172.70000000000005</v>
      </c>
      <c r="G765" s="378">
        <f t="shared" si="520"/>
        <v>37620.800000000003</v>
      </c>
      <c r="H765" s="379">
        <f t="shared" ref="H765:J765" si="521">SUM(H766:H767)</f>
        <v>-176</v>
      </c>
      <c r="I765" s="380">
        <f t="shared" si="521"/>
        <v>-181</v>
      </c>
      <c r="J765" s="380">
        <f t="shared" si="521"/>
        <v>-189</v>
      </c>
      <c r="K765" s="104">
        <f t="shared" si="370"/>
        <v>75241.600000000006</v>
      </c>
      <c r="L765" s="104">
        <f t="shared" si="339"/>
        <v>37620.800000000003</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2"/>
      <c r="B766" s="373" t="s">
        <v>706</v>
      </c>
      <c r="C766" s="374"/>
      <c r="D766" s="375"/>
      <c r="E766" s="497">
        <v>34710.5</v>
      </c>
      <c r="F766" s="498">
        <f t="shared" ref="F766:G766" si="522">SUM(F776,F782,F785,F788,F801,F805,F808,F811,F813,F815,F822,F828,F831,F772,F797,F819)</f>
        <v>-254</v>
      </c>
      <c r="G766" s="378">
        <f t="shared" si="522"/>
        <v>34456.5</v>
      </c>
      <c r="H766" s="379">
        <f t="shared" ref="H766:J766" si="523">SUM(H776,H782,H785,H788,H801,H805,H808,H811,H815,H813,H828)</f>
        <v>45</v>
      </c>
      <c r="I766" s="380">
        <f t="shared" si="523"/>
        <v>46</v>
      </c>
      <c r="J766" s="380">
        <f t="shared" si="523"/>
        <v>47</v>
      </c>
      <c r="K766" s="104">
        <f t="shared" si="370"/>
        <v>68913</v>
      </c>
      <c r="L766" s="104">
        <f t="shared" si="339"/>
        <v>34456.5</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72"/>
      <c r="B767" s="373" t="s">
        <v>707</v>
      </c>
      <c r="C767" s="374"/>
      <c r="D767" s="375"/>
      <c r="E767" s="497">
        <v>3083</v>
      </c>
      <c r="F767" s="498">
        <f t="shared" ref="F767:G767" si="524">SUM(F777,F783,F786,F789,F802,F806,F809,F820,F829,F832,F798)</f>
        <v>81.299999999999955</v>
      </c>
      <c r="G767" s="378">
        <f t="shared" si="524"/>
        <v>3164.3</v>
      </c>
      <c r="H767" s="379">
        <f t="shared" ref="H767:J767" si="525">SUM(H777,H783,H786,H789,H802,H806,H809,H820,H813,H829)</f>
        <v>-221</v>
      </c>
      <c r="I767" s="380">
        <f t="shared" si="525"/>
        <v>-227</v>
      </c>
      <c r="J767" s="380">
        <f t="shared" si="525"/>
        <v>-236</v>
      </c>
      <c r="K767" s="104">
        <f t="shared" si="370"/>
        <v>6328.6</v>
      </c>
      <c r="L767" s="104">
        <f t="shared" si="339"/>
        <v>3164.3</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17" t="s">
        <v>796</v>
      </c>
      <c r="B768" s="318"/>
      <c r="C768" s="319"/>
      <c r="D768" s="320"/>
      <c r="E768" s="321">
        <v>24956</v>
      </c>
      <c r="F768" s="322">
        <f t="shared" ref="F768:G768" si="526">SUM(F769,F778,F784,F787,F793)</f>
        <v>-172.70000000000005</v>
      </c>
      <c r="G768" s="323">
        <f t="shared" si="526"/>
        <v>24783.3</v>
      </c>
      <c r="H768" s="324">
        <f t="shared" ref="H768:J768" si="527">SUM(H769,H778,H784,H787)</f>
        <v>-176</v>
      </c>
      <c r="I768" s="325">
        <f t="shared" si="527"/>
        <v>-187</v>
      </c>
      <c r="J768" s="325">
        <f t="shared" si="527"/>
        <v>-206</v>
      </c>
      <c r="K768" s="104">
        <f t="shared" si="370"/>
        <v>49566.6</v>
      </c>
      <c r="L768" s="104">
        <f t="shared" si="339"/>
        <v>24783.3</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26" t="s">
        <v>797</v>
      </c>
      <c r="B769" s="327"/>
      <c r="C769" s="328"/>
      <c r="D769" s="329">
        <v>67020303</v>
      </c>
      <c r="E769" s="330">
        <v>8300</v>
      </c>
      <c r="F769" s="331">
        <f t="shared" ref="F769:G769" si="528">SUM(F770,F771,F774)</f>
        <v>44</v>
      </c>
      <c r="G769" s="332">
        <f t="shared" si="528"/>
        <v>8344</v>
      </c>
      <c r="H769" s="333">
        <f t="shared" ref="H769:J769" si="529">SUM(H770:H774)</f>
        <v>45</v>
      </c>
      <c r="I769" s="334">
        <f t="shared" si="529"/>
        <v>45</v>
      </c>
      <c r="J769" s="334">
        <f t="shared" si="529"/>
        <v>46</v>
      </c>
      <c r="K769" s="104">
        <f t="shared" si="370"/>
        <v>16688</v>
      </c>
      <c r="L769" s="104">
        <f t="shared" si="339"/>
        <v>8344</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35" t="s">
        <v>754</v>
      </c>
      <c r="B770" s="336"/>
      <c r="C770" s="690"/>
      <c r="D770" s="344"/>
      <c r="E770" s="356">
        <v>8300</v>
      </c>
      <c r="F770" s="357">
        <f>F776+F777</f>
        <v>44</v>
      </c>
      <c r="G770" s="341">
        <f t="shared" ref="G770:G774" si="530">SUM(F770,E770)</f>
        <v>8344</v>
      </c>
      <c r="H770" s="175">
        <f>ROUND(F770*H$7, )</f>
        <v>45</v>
      </c>
      <c r="I770" s="176">
        <f>ROUND(F770*I$7, )</f>
        <v>45</v>
      </c>
      <c r="J770" s="176">
        <f>ROUND(F770*J$7, )</f>
        <v>46</v>
      </c>
      <c r="K770" s="104">
        <f t="shared" si="370"/>
        <v>16688</v>
      </c>
      <c r="L770" s="104">
        <f t="shared" si="339"/>
        <v>8344</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335" t="s">
        <v>716</v>
      </c>
      <c r="B771" s="336"/>
      <c r="C771" s="690"/>
      <c r="D771" s="344"/>
      <c r="E771" s="356">
        <v>0</v>
      </c>
      <c r="F771" s="357">
        <f>SUBTOTAL(9,F772)</f>
        <v>0</v>
      </c>
      <c r="G771" s="341">
        <f t="shared" si="530"/>
        <v>0</v>
      </c>
      <c r="H771" s="175"/>
      <c r="I771" s="176"/>
      <c r="J771" s="176"/>
      <c r="K771" s="104"/>
      <c r="L771" s="104">
        <f t="shared" si="339"/>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445"/>
      <c r="B772" s="499"/>
      <c r="C772" s="694" t="s">
        <v>706</v>
      </c>
      <c r="D772" s="448"/>
      <c r="E772" s="415">
        <v>0</v>
      </c>
      <c r="F772" s="416"/>
      <c r="G772" s="451">
        <f t="shared" si="530"/>
        <v>0</v>
      </c>
      <c r="H772" s="452"/>
      <c r="I772" s="453"/>
      <c r="J772" s="453"/>
      <c r="K772" s="144">
        <f t="shared" ref="K772:K816" si="531">SUM(E772:G772)</f>
        <v>0</v>
      </c>
      <c r="L772" s="144">
        <f t="shared" si="339"/>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445"/>
      <c r="B773" s="499"/>
      <c r="C773" s="694" t="s">
        <v>707</v>
      </c>
      <c r="D773" s="448"/>
      <c r="E773" s="415">
        <v>0</v>
      </c>
      <c r="F773" s="416"/>
      <c r="G773" s="451">
        <f t="shared" si="530"/>
        <v>0</v>
      </c>
      <c r="H773" s="452"/>
      <c r="I773" s="453"/>
      <c r="J773" s="453"/>
      <c r="K773" s="144">
        <f t="shared" si="531"/>
        <v>0</v>
      </c>
      <c r="L773" s="144">
        <f t="shared" si="339"/>
        <v>0</v>
      </c>
      <c r="M773" s="124"/>
      <c r="N773" s="124"/>
      <c r="O773" s="124"/>
      <c r="P773" s="124"/>
      <c r="Q773" s="124"/>
      <c r="R773" s="124"/>
      <c r="S773" s="124"/>
      <c r="T773" s="124"/>
      <c r="U773" s="124"/>
      <c r="V773" s="124"/>
      <c r="W773" s="124"/>
      <c r="X773" s="124"/>
      <c r="Y773" s="124"/>
      <c r="Z773" s="124"/>
      <c r="AA773" s="124"/>
      <c r="AB773" s="124"/>
      <c r="AC773" s="124"/>
      <c r="AD773" s="124"/>
      <c r="AE773" s="124"/>
      <c r="AF773" s="124"/>
      <c r="AG773" s="124"/>
      <c r="AH773" s="124"/>
      <c r="AI773" s="124"/>
      <c r="AJ773" s="124"/>
    </row>
    <row r="774" spans="1:36" ht="12.75" hidden="1" customHeight="1" x14ac:dyDescent="0.2">
      <c r="A774" s="335" t="s">
        <v>758</v>
      </c>
      <c r="B774" s="336"/>
      <c r="C774" s="690"/>
      <c r="D774" s="338"/>
      <c r="E774" s="339">
        <v>0</v>
      </c>
      <c r="F774" s="340"/>
      <c r="G774" s="341">
        <f t="shared" si="530"/>
        <v>0</v>
      </c>
      <c r="H774" s="443">
        <f>ROUND(F774*H$7, )</f>
        <v>0</v>
      </c>
      <c r="I774" s="444">
        <f t="shared" ref="I774:J774" si="532">ROUND(H774*I$7, )</f>
        <v>0</v>
      </c>
      <c r="J774" s="444">
        <f t="shared" si="532"/>
        <v>0</v>
      </c>
      <c r="K774" s="104">
        <f t="shared" si="531"/>
        <v>0</v>
      </c>
      <c r="L774" s="104">
        <f t="shared" si="339"/>
        <v>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c r="B775" s="437" t="s">
        <v>705</v>
      </c>
      <c r="C775" s="328"/>
      <c r="D775" s="329"/>
      <c r="E775" s="330">
        <v>8300</v>
      </c>
      <c r="F775" s="331">
        <f t="shared" ref="F775:J775" si="533">SUM(F776:F777)</f>
        <v>44</v>
      </c>
      <c r="G775" s="332">
        <f t="shared" si="533"/>
        <v>8344</v>
      </c>
      <c r="H775" s="438">
        <f t="shared" si="533"/>
        <v>45</v>
      </c>
      <c r="I775" s="439">
        <f t="shared" si="533"/>
        <v>51</v>
      </c>
      <c r="J775" s="439">
        <f t="shared" si="533"/>
        <v>63</v>
      </c>
      <c r="K775" s="104">
        <f t="shared" si="531"/>
        <v>16688</v>
      </c>
      <c r="L775" s="104">
        <f t="shared" si="339"/>
        <v>8344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5" customHeight="1" x14ac:dyDescent="0.25">
      <c r="A776" s="335"/>
      <c r="B776" s="336"/>
      <c r="C776" s="690" t="s">
        <v>706</v>
      </c>
      <c r="D776" s="344"/>
      <c r="E776" s="415">
        <v>7600</v>
      </c>
      <c r="F776" s="416">
        <v>-336</v>
      </c>
      <c r="G776" s="341">
        <f t="shared" ref="G776:G777" si="534">SUM(F776,E776)</f>
        <v>7264</v>
      </c>
      <c r="H776" s="175">
        <f t="shared" ref="H776:H777" si="535">ROUND(F776*H$7, )</f>
        <v>-341</v>
      </c>
      <c r="I776" s="176">
        <f>ROUND(F776*I$7, )</f>
        <v>-345</v>
      </c>
      <c r="J776" s="176">
        <f>ROUND(F776*J$7, )</f>
        <v>-349</v>
      </c>
      <c r="K776" s="104">
        <f t="shared" si="531"/>
        <v>14528</v>
      </c>
      <c r="L776" s="104">
        <f t="shared" si="339"/>
        <v>7264</v>
      </c>
      <c r="M776" s="351">
        <v>0.1</v>
      </c>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35"/>
      <c r="B777" s="336"/>
      <c r="C777" s="690" t="s">
        <v>707</v>
      </c>
      <c r="D777" s="344"/>
      <c r="E777" s="415">
        <v>700</v>
      </c>
      <c r="F777" s="416">
        <v>380</v>
      </c>
      <c r="G777" s="341">
        <f t="shared" si="534"/>
        <v>1080</v>
      </c>
      <c r="H777" s="443">
        <f t="shared" si="535"/>
        <v>386</v>
      </c>
      <c r="I777" s="444">
        <f t="shared" ref="I777:J777" si="536">ROUND(H777*I$7, )</f>
        <v>396</v>
      </c>
      <c r="J777" s="444">
        <f t="shared" si="536"/>
        <v>412</v>
      </c>
      <c r="K777" s="104">
        <f t="shared" si="531"/>
        <v>2160</v>
      </c>
      <c r="L777" s="104">
        <f t="shared" si="339"/>
        <v>1080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t="s">
        <v>798</v>
      </c>
      <c r="B778" s="327"/>
      <c r="C778" s="328"/>
      <c r="D778" s="329">
        <v>67020305</v>
      </c>
      <c r="E778" s="330">
        <v>1424</v>
      </c>
      <c r="F778" s="331">
        <f t="shared" ref="F778:J778" si="537">SUM(F779:F780)</f>
        <v>0</v>
      </c>
      <c r="G778" s="332">
        <f t="shared" si="537"/>
        <v>1424</v>
      </c>
      <c r="H778" s="438">
        <f t="shared" si="537"/>
        <v>0</v>
      </c>
      <c r="I778" s="439">
        <f t="shared" si="537"/>
        <v>0</v>
      </c>
      <c r="J778" s="439">
        <f t="shared" si="537"/>
        <v>0</v>
      </c>
      <c r="K778" s="104">
        <f t="shared" si="531"/>
        <v>2848</v>
      </c>
      <c r="L778" s="104">
        <f t="shared" si="339"/>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5" t="s">
        <v>754</v>
      </c>
      <c r="B779" s="336"/>
      <c r="C779" s="690"/>
      <c r="D779" s="344"/>
      <c r="E779" s="356">
        <v>1424</v>
      </c>
      <c r="F779" s="357">
        <f>F782+F783</f>
        <v>0</v>
      </c>
      <c r="G779" s="341">
        <f t="shared" ref="G779:G780" si="538">SUM(F779,E779)</f>
        <v>1424</v>
      </c>
      <c r="H779" s="477">
        <f t="shared" ref="H779:H780" si="539">ROUND(F779*H$7, )</f>
        <v>0</v>
      </c>
      <c r="I779" s="478">
        <f t="shared" ref="I779:I780" si="540">ROUND(F779*I$7, )</f>
        <v>0</v>
      </c>
      <c r="J779" s="478">
        <f t="shared" ref="J779:J780" si="541">ROUND(F779*J$7, )</f>
        <v>0</v>
      </c>
      <c r="K779" s="104">
        <f t="shared" si="531"/>
        <v>2848</v>
      </c>
      <c r="L779" s="104">
        <f t="shared" si="339"/>
        <v>1424</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hidden="1" customHeight="1" x14ac:dyDescent="0.2">
      <c r="A780" s="335" t="s">
        <v>758</v>
      </c>
      <c r="B780" s="336"/>
      <c r="C780" s="690"/>
      <c r="D780" s="344"/>
      <c r="E780" s="339">
        <v>0</v>
      </c>
      <c r="F780" s="340"/>
      <c r="G780" s="341">
        <f t="shared" si="538"/>
        <v>0</v>
      </c>
      <c r="H780" s="347">
        <f t="shared" si="539"/>
        <v>0</v>
      </c>
      <c r="I780" s="348">
        <f t="shared" si="540"/>
        <v>0</v>
      </c>
      <c r="J780" s="348">
        <f t="shared" si="541"/>
        <v>0</v>
      </c>
      <c r="K780" s="104">
        <f t="shared" si="531"/>
        <v>0</v>
      </c>
      <c r="L780" s="104">
        <f t="shared" si="339"/>
        <v>0</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c r="B781" s="437" t="s">
        <v>705</v>
      </c>
      <c r="C781" s="328"/>
      <c r="D781" s="329"/>
      <c r="E781" s="330">
        <v>1424</v>
      </c>
      <c r="F781" s="331">
        <f t="shared" ref="F781:J781" si="542">SUM(F782:F783)</f>
        <v>0</v>
      </c>
      <c r="G781" s="332">
        <f t="shared" si="542"/>
        <v>1424</v>
      </c>
      <c r="H781" s="438">
        <f t="shared" si="542"/>
        <v>0</v>
      </c>
      <c r="I781" s="439">
        <f t="shared" si="542"/>
        <v>0</v>
      </c>
      <c r="J781" s="439">
        <f t="shared" si="542"/>
        <v>0</v>
      </c>
      <c r="K781" s="104">
        <f t="shared" si="531"/>
        <v>2848</v>
      </c>
      <c r="L781" s="104">
        <f t="shared" si="339"/>
        <v>1424</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690" t="s">
        <v>706</v>
      </c>
      <c r="D782" s="344"/>
      <c r="E782" s="345">
        <v>1400</v>
      </c>
      <c r="F782" s="346"/>
      <c r="G782" s="341">
        <f t="shared" ref="G782:G783" si="543">SUM(F782,E782)</f>
        <v>1400</v>
      </c>
      <c r="H782" s="349">
        <f t="shared" ref="H782:H783" si="544">ROUND(F782*H$7, )</f>
        <v>0</v>
      </c>
      <c r="I782" s="350">
        <f>ROUND(F782*I$7, )</f>
        <v>0</v>
      </c>
      <c r="J782" s="350">
        <f>ROUND(F782*J$7, )</f>
        <v>0</v>
      </c>
      <c r="K782" s="104">
        <f t="shared" si="531"/>
        <v>2800</v>
      </c>
      <c r="L782" s="104">
        <f t="shared" si="339"/>
        <v>1400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690" t="s">
        <v>707</v>
      </c>
      <c r="D783" s="344"/>
      <c r="E783" s="339">
        <v>24</v>
      </c>
      <c r="F783" s="340"/>
      <c r="G783" s="341">
        <f t="shared" si="543"/>
        <v>24</v>
      </c>
      <c r="H783" s="443">
        <f t="shared" si="544"/>
        <v>0</v>
      </c>
      <c r="I783" s="444">
        <f t="shared" ref="I783:J783" si="545">ROUND(H783*I$7, )</f>
        <v>0</v>
      </c>
      <c r="J783" s="444">
        <f t="shared" si="545"/>
        <v>0</v>
      </c>
      <c r="K783" s="104">
        <f t="shared" si="531"/>
        <v>48</v>
      </c>
      <c r="L783" s="104">
        <f t="shared" si="339"/>
        <v>24</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26" t="s">
        <v>799</v>
      </c>
      <c r="B784" s="327"/>
      <c r="C784" s="328"/>
      <c r="D784" s="329">
        <v>67020302</v>
      </c>
      <c r="E784" s="330">
        <v>4692</v>
      </c>
      <c r="F784" s="331">
        <f t="shared" ref="F784:J784" si="546">SUM(F785:F786)</f>
        <v>-516.70000000000005</v>
      </c>
      <c r="G784" s="332">
        <f t="shared" si="546"/>
        <v>4175.3</v>
      </c>
      <c r="H784" s="438">
        <f t="shared" si="546"/>
        <v>-525</v>
      </c>
      <c r="I784" s="439">
        <f t="shared" si="546"/>
        <v>-539</v>
      </c>
      <c r="J784" s="439">
        <f t="shared" si="546"/>
        <v>-562</v>
      </c>
      <c r="K784" s="104">
        <f t="shared" si="531"/>
        <v>8350.6</v>
      </c>
      <c r="L784" s="104">
        <f t="shared" si="339"/>
        <v>4175.3</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690" t="s">
        <v>706</v>
      </c>
      <c r="D785" s="344"/>
      <c r="E785" s="345">
        <v>3826</v>
      </c>
      <c r="F785" s="346">
        <v>31</v>
      </c>
      <c r="G785" s="341">
        <f t="shared" ref="G785:G786" si="547">SUM(F785,E785)</f>
        <v>3857</v>
      </c>
      <c r="H785" s="349">
        <f t="shared" ref="H785:H786" si="548">ROUND(F785*H$7, )</f>
        <v>31</v>
      </c>
      <c r="I785" s="350">
        <f>ROUND(F785*I$7, )</f>
        <v>32</v>
      </c>
      <c r="J785" s="350">
        <f>ROUND(F785*J$7, )</f>
        <v>32</v>
      </c>
      <c r="K785" s="104">
        <f t="shared" si="531"/>
        <v>7714</v>
      </c>
      <c r="L785" s="104">
        <f t="shared" si="339"/>
        <v>3857</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690" t="s">
        <v>707</v>
      </c>
      <c r="D786" s="344"/>
      <c r="E786" s="345">
        <v>866</v>
      </c>
      <c r="F786" s="346">
        <v>-547.70000000000005</v>
      </c>
      <c r="G786" s="341">
        <f t="shared" si="547"/>
        <v>318.29999999999995</v>
      </c>
      <c r="H786" s="349">
        <f t="shared" si="548"/>
        <v>-556</v>
      </c>
      <c r="I786" s="350">
        <f t="shared" ref="I786:J786" si="549">ROUND(H786*I$7, )</f>
        <v>-571</v>
      </c>
      <c r="J786" s="350">
        <f t="shared" si="549"/>
        <v>-594</v>
      </c>
      <c r="K786" s="104">
        <f t="shared" si="531"/>
        <v>636.59999999999991</v>
      </c>
      <c r="L786" s="104" t="str">
        <f>C786</f>
        <v>Secţiunea de dezvoltare</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24.75" customHeight="1" x14ac:dyDescent="0.2">
      <c r="A787" s="763" t="s">
        <v>800</v>
      </c>
      <c r="B787" s="739"/>
      <c r="C787" s="741"/>
      <c r="D787" s="329">
        <v>67020308</v>
      </c>
      <c r="E787" s="330">
        <v>2350</v>
      </c>
      <c r="F787" s="331">
        <f t="shared" ref="F787:J787" si="550">SUM(F788:F789)</f>
        <v>300</v>
      </c>
      <c r="G787" s="332">
        <f t="shared" si="550"/>
        <v>2650</v>
      </c>
      <c r="H787" s="438">
        <f t="shared" si="550"/>
        <v>304</v>
      </c>
      <c r="I787" s="439">
        <f t="shared" si="550"/>
        <v>307</v>
      </c>
      <c r="J787" s="439">
        <f t="shared" si="550"/>
        <v>310</v>
      </c>
      <c r="K787" s="104">
        <f t="shared" si="531"/>
        <v>5300</v>
      </c>
      <c r="L787" s="104">
        <f t="shared" ref="L787:L793" si="551">IF(G787&lt;&gt;0,G787,0)</f>
        <v>2650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35"/>
      <c r="B788" s="336"/>
      <c r="C788" s="690" t="s">
        <v>706</v>
      </c>
      <c r="D788" s="344"/>
      <c r="E788" s="345">
        <v>2250</v>
      </c>
      <c r="F788" s="346">
        <f>-50+400</f>
        <v>350</v>
      </c>
      <c r="G788" s="341">
        <f t="shared" ref="G788:G789" si="552">SUM(F788,E788)</f>
        <v>2600</v>
      </c>
      <c r="H788" s="349">
        <f t="shared" ref="H788:H789" si="553">ROUND(F788*H$7, )</f>
        <v>355</v>
      </c>
      <c r="I788" s="350">
        <f>ROUND(F788*I$7, )</f>
        <v>359</v>
      </c>
      <c r="J788" s="350">
        <f>ROUND(F788*J$7, )</f>
        <v>364</v>
      </c>
      <c r="K788" s="104">
        <f t="shared" si="531"/>
        <v>5200</v>
      </c>
      <c r="L788" s="104">
        <f t="shared" si="551"/>
        <v>2600</v>
      </c>
      <c r="M788" s="351">
        <v>0.1</v>
      </c>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c r="B789" s="336"/>
      <c r="C789" s="690" t="s">
        <v>707</v>
      </c>
      <c r="D789" s="344"/>
      <c r="E789" s="345">
        <v>100</v>
      </c>
      <c r="F789" s="346">
        <v>-50</v>
      </c>
      <c r="G789" s="341">
        <f t="shared" si="552"/>
        <v>50</v>
      </c>
      <c r="H789" s="443">
        <f t="shared" si="553"/>
        <v>-51</v>
      </c>
      <c r="I789" s="444">
        <f t="shared" ref="I789:J789" si="554">ROUND(H789*I$7, )</f>
        <v>-52</v>
      </c>
      <c r="J789" s="444">
        <f t="shared" si="554"/>
        <v>-54</v>
      </c>
      <c r="K789" s="104">
        <f t="shared" si="531"/>
        <v>100</v>
      </c>
      <c r="L789" s="104">
        <f t="shared" si="551"/>
        <v>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717</v>
      </c>
      <c r="B790" s="327"/>
      <c r="C790" s="328"/>
      <c r="D790" s="329"/>
      <c r="E790" s="330">
        <v>2350</v>
      </c>
      <c r="F790" s="331">
        <f t="shared" ref="F790:J790" si="555">SUM(F791:F792)</f>
        <v>300</v>
      </c>
      <c r="G790" s="332">
        <f t="shared" si="555"/>
        <v>2650</v>
      </c>
      <c r="H790" s="438">
        <f t="shared" si="555"/>
        <v>305</v>
      </c>
      <c r="I790" s="439">
        <f t="shared" si="555"/>
        <v>307</v>
      </c>
      <c r="J790" s="439">
        <f t="shared" si="555"/>
        <v>312</v>
      </c>
      <c r="K790" s="104">
        <f t="shared" si="531"/>
        <v>5300</v>
      </c>
      <c r="L790" s="104">
        <f t="shared" si="551"/>
        <v>2650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26.25" customHeight="1" x14ac:dyDescent="0.25">
      <c r="A791" s="764" t="s">
        <v>801</v>
      </c>
      <c r="B791" s="739"/>
      <c r="C791" s="747"/>
      <c r="D791" s="344"/>
      <c r="E791" s="356">
        <v>1550</v>
      </c>
      <c r="F791" s="357">
        <f>F788+F789-F792</f>
        <v>-100</v>
      </c>
      <c r="G791" s="341">
        <f t="shared" ref="G791:G792" si="556">SUM(F791,E791)</f>
        <v>1450</v>
      </c>
      <c r="H791" s="349">
        <f t="shared" ref="H791:H792" si="557">ROUND(F791*H$7, )</f>
        <v>-101</v>
      </c>
      <c r="I791" s="350">
        <f t="shared" ref="I791:I792" si="558">ROUND(F791*I$7, )</f>
        <v>-103</v>
      </c>
      <c r="J791" s="350">
        <f t="shared" ref="J791:J792" si="559">ROUND(F791*J$7, )</f>
        <v>-104</v>
      </c>
      <c r="K791" s="104">
        <f t="shared" si="531"/>
        <v>2900</v>
      </c>
      <c r="L791" s="104">
        <f t="shared" si="551"/>
        <v>1450</v>
      </c>
      <c r="M791" s="351"/>
      <c r="N791" s="77">
        <f>G790-G787</f>
        <v>0</v>
      </c>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35" t="s">
        <v>802</v>
      </c>
      <c r="B792" s="336"/>
      <c r="C792" s="690"/>
      <c r="D792" s="344"/>
      <c r="E792" s="356">
        <v>800</v>
      </c>
      <c r="F792" s="357">
        <v>400</v>
      </c>
      <c r="G792" s="341">
        <f t="shared" si="556"/>
        <v>1200</v>
      </c>
      <c r="H792" s="349">
        <f t="shared" si="557"/>
        <v>406</v>
      </c>
      <c r="I792" s="350">
        <f t="shared" si="558"/>
        <v>410</v>
      </c>
      <c r="J792" s="350">
        <f t="shared" si="559"/>
        <v>416</v>
      </c>
      <c r="K792" s="104">
        <f t="shared" si="531"/>
        <v>2400</v>
      </c>
      <c r="L792" s="104">
        <f t="shared" si="551"/>
        <v>1200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26" t="s">
        <v>803</v>
      </c>
      <c r="B793" s="327"/>
      <c r="C793" s="328"/>
      <c r="D793" s="329"/>
      <c r="E793" s="330">
        <v>8190</v>
      </c>
      <c r="F793" s="331">
        <f t="shared" ref="F793:J793" si="560">SUM(F794:F795)</f>
        <v>0</v>
      </c>
      <c r="G793" s="332">
        <f t="shared" si="560"/>
        <v>8190</v>
      </c>
      <c r="H793" s="438">
        <f t="shared" si="560"/>
        <v>0</v>
      </c>
      <c r="I793" s="439">
        <f t="shared" si="560"/>
        <v>0</v>
      </c>
      <c r="J793" s="439">
        <f t="shared" si="560"/>
        <v>0</v>
      </c>
      <c r="K793" s="104">
        <f t="shared" si="531"/>
        <v>16380</v>
      </c>
      <c r="L793" s="104">
        <f t="shared" si="551"/>
        <v>8190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5" t="s">
        <v>754</v>
      </c>
      <c r="B794" s="336"/>
      <c r="C794" s="690"/>
      <c r="D794" s="344"/>
      <c r="E794" s="356">
        <v>8190</v>
      </c>
      <c r="F794" s="357">
        <f>F796</f>
        <v>0</v>
      </c>
      <c r="G794" s="341">
        <f t="shared" ref="G794:G795" si="561">SUM(F794,E794)</f>
        <v>8190</v>
      </c>
      <c r="H794" s="477">
        <f t="shared" ref="H794:H795" si="562">ROUND(F794*H$7, )</f>
        <v>0</v>
      </c>
      <c r="I794" s="478">
        <f t="shared" ref="I794:I795" si="563">ROUND(F794*I$7, )</f>
        <v>0</v>
      </c>
      <c r="J794" s="478">
        <f t="shared" ref="J794:J795" si="564">ROUND(F794*J$7, )</f>
        <v>0</v>
      </c>
      <c r="K794" s="104">
        <f t="shared" si="531"/>
        <v>16380</v>
      </c>
      <c r="L794" s="104">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35" t="s">
        <v>758</v>
      </c>
      <c r="B795" s="336"/>
      <c r="C795" s="690"/>
      <c r="D795" s="344"/>
      <c r="E795" s="339">
        <v>0</v>
      </c>
      <c r="F795" s="340"/>
      <c r="G795" s="341">
        <f t="shared" si="561"/>
        <v>0</v>
      </c>
      <c r="H795" s="347">
        <f t="shared" si="562"/>
        <v>0</v>
      </c>
      <c r="I795" s="348">
        <f t="shared" si="563"/>
        <v>0</v>
      </c>
      <c r="J795" s="348">
        <f t="shared" si="564"/>
        <v>0</v>
      </c>
      <c r="K795" s="104">
        <f t="shared" si="531"/>
        <v>0</v>
      </c>
      <c r="L795" s="104">
        <f>IF(G795&lt;&gt;0,G795,0)</f>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6"/>
      <c r="B796" s="437" t="s">
        <v>705</v>
      </c>
      <c r="C796" s="328"/>
      <c r="D796" s="329"/>
      <c r="E796" s="330">
        <v>8190</v>
      </c>
      <c r="F796" s="331">
        <f t="shared" ref="F796:J796" si="565">SUM(F797:F798)</f>
        <v>0</v>
      </c>
      <c r="G796" s="332">
        <f t="shared" si="565"/>
        <v>8190</v>
      </c>
      <c r="H796" s="438">
        <f t="shared" si="565"/>
        <v>0</v>
      </c>
      <c r="I796" s="439">
        <f t="shared" si="565"/>
        <v>4</v>
      </c>
      <c r="J796" s="439">
        <f t="shared" si="565"/>
        <v>12</v>
      </c>
      <c r="K796" s="104">
        <f t="shared" si="531"/>
        <v>16380</v>
      </c>
      <c r="L796" s="10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5" customHeight="1" x14ac:dyDescent="0.25">
      <c r="A797" s="335"/>
      <c r="B797" s="336"/>
      <c r="C797" s="690" t="s">
        <v>706</v>
      </c>
      <c r="D797" s="344"/>
      <c r="E797" s="345">
        <v>7690</v>
      </c>
      <c r="F797" s="346">
        <v>-299</v>
      </c>
      <c r="G797" s="341">
        <f t="shared" ref="G797:G798" si="566">SUM(F797,E797)</f>
        <v>7391</v>
      </c>
      <c r="H797" s="349">
        <f t="shared" ref="H797:H798" si="567">ROUND(F797*H$7, )</f>
        <v>-303</v>
      </c>
      <c r="I797" s="350">
        <f>ROUND(F797*I$7, )</f>
        <v>-307</v>
      </c>
      <c r="J797" s="350">
        <f>ROUND(F797*J$7, )</f>
        <v>-311</v>
      </c>
      <c r="K797" s="104">
        <f t="shared" si="531"/>
        <v>14782</v>
      </c>
      <c r="L797" s="104">
        <f t="shared" ref="L797:L813" si="568">IF(G797&lt;&gt;0,G797,0)</f>
        <v>7391</v>
      </c>
      <c r="M797" s="351">
        <v>0.1</v>
      </c>
      <c r="N797" s="440">
        <v>5440</v>
      </c>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35"/>
      <c r="B798" s="336"/>
      <c r="C798" s="690" t="s">
        <v>707</v>
      </c>
      <c r="D798" s="344"/>
      <c r="E798" s="339">
        <v>500</v>
      </c>
      <c r="F798" s="340">
        <v>299</v>
      </c>
      <c r="G798" s="341">
        <f t="shared" si="566"/>
        <v>799</v>
      </c>
      <c r="H798" s="443">
        <f t="shared" si="567"/>
        <v>303</v>
      </c>
      <c r="I798" s="444">
        <f t="shared" ref="I798:J798" si="569">ROUND(H798*I$7, )</f>
        <v>311</v>
      </c>
      <c r="J798" s="444">
        <f t="shared" si="569"/>
        <v>323</v>
      </c>
      <c r="K798" s="104">
        <f t="shared" si="531"/>
        <v>1598</v>
      </c>
      <c r="L798" s="104">
        <f t="shared" si="568"/>
        <v>799</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17" t="s">
        <v>804</v>
      </c>
      <c r="B799" s="318"/>
      <c r="C799" s="319"/>
      <c r="D799" s="366"/>
      <c r="E799" s="321">
        <v>0</v>
      </c>
      <c r="F799" s="322">
        <f t="shared" ref="F799:J799" si="570">SUM(F800)</f>
        <v>0</v>
      </c>
      <c r="G799" s="323">
        <f t="shared" si="570"/>
        <v>0</v>
      </c>
      <c r="H799" s="500">
        <f t="shared" si="570"/>
        <v>0</v>
      </c>
      <c r="I799" s="501">
        <f t="shared" si="570"/>
        <v>0</v>
      </c>
      <c r="J799" s="501">
        <f t="shared" si="570"/>
        <v>0</v>
      </c>
      <c r="K799" s="104">
        <f t="shared" si="531"/>
        <v>0</v>
      </c>
      <c r="L799" s="104">
        <f t="shared" si="568"/>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502" t="s">
        <v>805</v>
      </c>
      <c r="B800" s="503"/>
      <c r="C800" s="504"/>
      <c r="D800" s="505"/>
      <c r="E800" s="330">
        <v>0</v>
      </c>
      <c r="F800" s="331">
        <f t="shared" ref="F800:J800" si="571">SUM(F801:F802)</f>
        <v>0</v>
      </c>
      <c r="G800" s="332">
        <f t="shared" si="571"/>
        <v>0</v>
      </c>
      <c r="H800" s="506">
        <f t="shared" si="571"/>
        <v>0</v>
      </c>
      <c r="I800" s="507">
        <f t="shared" si="571"/>
        <v>0</v>
      </c>
      <c r="J800" s="507">
        <f t="shared" si="571"/>
        <v>0</v>
      </c>
      <c r="K800" s="104">
        <f t="shared" si="531"/>
        <v>0</v>
      </c>
      <c r="L800" s="104">
        <f t="shared" si="568"/>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5"/>
      <c r="B801" s="336"/>
      <c r="C801" s="690" t="s">
        <v>706</v>
      </c>
      <c r="D801" s="338"/>
      <c r="E801" s="345">
        <v>0</v>
      </c>
      <c r="F801" s="346"/>
      <c r="G801" s="341">
        <f t="shared" ref="G801:G802" si="572">SUM(F801,E801)</f>
        <v>0</v>
      </c>
      <c r="H801" s="349">
        <f t="shared" ref="H801:H803" si="573">ROUND(F801*H$7, )</f>
        <v>0</v>
      </c>
      <c r="I801" s="350">
        <f>ROUND(F801*I$7, )</f>
        <v>0</v>
      </c>
      <c r="J801" s="350">
        <f>ROUND(F801*J$7, )</f>
        <v>0</v>
      </c>
      <c r="K801" s="104">
        <f t="shared" si="531"/>
        <v>0</v>
      </c>
      <c r="L801" s="104">
        <f t="shared" si="568"/>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690" t="s">
        <v>707</v>
      </c>
      <c r="D802" s="338"/>
      <c r="E802" s="339">
        <v>0</v>
      </c>
      <c r="F802" s="340"/>
      <c r="G802" s="341">
        <f t="shared" si="572"/>
        <v>0</v>
      </c>
      <c r="H802" s="443">
        <f t="shared" si="573"/>
        <v>0</v>
      </c>
      <c r="I802" s="444">
        <f t="shared" ref="I802:J803" si="574">ROUND(H802*I$7, )</f>
        <v>0</v>
      </c>
      <c r="J802" s="444">
        <f t="shared" si="574"/>
        <v>0</v>
      </c>
      <c r="K802" s="104">
        <f t="shared" si="531"/>
        <v>0</v>
      </c>
      <c r="L802" s="104">
        <f t="shared" si="568"/>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t="s">
        <v>806</v>
      </c>
      <c r="B803" s="318"/>
      <c r="C803" s="319"/>
      <c r="D803" s="366"/>
      <c r="E803" s="321">
        <v>0</v>
      </c>
      <c r="F803" s="322">
        <f t="shared" ref="F803:G803" si="575">SUM(F804,F807)</f>
        <v>0</v>
      </c>
      <c r="G803" s="323">
        <f t="shared" si="575"/>
        <v>0</v>
      </c>
      <c r="H803" s="324">
        <f t="shared" si="573"/>
        <v>0</v>
      </c>
      <c r="I803" s="325">
        <f t="shared" si="574"/>
        <v>0</v>
      </c>
      <c r="J803" s="325">
        <f t="shared" si="574"/>
        <v>0</v>
      </c>
      <c r="K803" s="104">
        <f t="shared" si="531"/>
        <v>0</v>
      </c>
      <c r="L803" s="104">
        <f t="shared" si="568"/>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807</v>
      </c>
      <c r="B804" s="327"/>
      <c r="C804" s="328"/>
      <c r="D804" s="441"/>
      <c r="E804" s="330">
        <v>0</v>
      </c>
      <c r="F804" s="331">
        <f t="shared" ref="F804:J804" si="576">SUM(F805:F806)</f>
        <v>0</v>
      </c>
      <c r="G804" s="332">
        <f t="shared" si="576"/>
        <v>0</v>
      </c>
      <c r="H804" s="479">
        <f t="shared" si="576"/>
        <v>0</v>
      </c>
      <c r="I804" s="480">
        <f t="shared" si="576"/>
        <v>0</v>
      </c>
      <c r="J804" s="480">
        <f t="shared" si="576"/>
        <v>0</v>
      </c>
      <c r="K804" s="104">
        <f t="shared" si="531"/>
        <v>0</v>
      </c>
      <c r="L804" s="104">
        <f t="shared" si="568"/>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690" t="s">
        <v>706</v>
      </c>
      <c r="D805" s="338"/>
      <c r="E805" s="345">
        <v>0</v>
      </c>
      <c r="F805" s="346"/>
      <c r="G805" s="341">
        <f t="shared" ref="G805:G806" si="577">SUM(F805,E805)</f>
        <v>0</v>
      </c>
      <c r="H805" s="349">
        <f t="shared" ref="H805:H809" si="578">ROUND(F805*H$7, )</f>
        <v>0</v>
      </c>
      <c r="I805" s="350">
        <f t="shared" ref="I805:J807" si="579">ROUND(H805*I$7, )</f>
        <v>0</v>
      </c>
      <c r="J805" s="350">
        <f t="shared" si="579"/>
        <v>0</v>
      </c>
      <c r="K805" s="104">
        <f t="shared" si="531"/>
        <v>0</v>
      </c>
      <c r="L805" s="104">
        <f t="shared" si="568"/>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690" t="s">
        <v>707</v>
      </c>
      <c r="D806" s="338"/>
      <c r="E806" s="339">
        <v>0</v>
      </c>
      <c r="F806" s="340"/>
      <c r="G806" s="341">
        <f t="shared" si="577"/>
        <v>0</v>
      </c>
      <c r="H806" s="443">
        <f t="shared" si="578"/>
        <v>0</v>
      </c>
      <c r="I806" s="444">
        <f t="shared" si="579"/>
        <v>0</v>
      </c>
      <c r="J806" s="444">
        <f t="shared" si="579"/>
        <v>0</v>
      </c>
      <c r="K806" s="104">
        <f t="shared" si="531"/>
        <v>0</v>
      </c>
      <c r="L806" s="104">
        <f t="shared" si="568"/>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26" t="s">
        <v>808</v>
      </c>
      <c r="B807" s="327"/>
      <c r="C807" s="328"/>
      <c r="D807" s="441"/>
      <c r="E807" s="330">
        <v>0</v>
      </c>
      <c r="F807" s="331">
        <f t="shared" ref="F807:G807" si="580">SUM(F808:F809)</f>
        <v>0</v>
      </c>
      <c r="G807" s="332">
        <f t="shared" si="580"/>
        <v>0</v>
      </c>
      <c r="H807" s="333">
        <f t="shared" si="578"/>
        <v>0</v>
      </c>
      <c r="I807" s="334">
        <f t="shared" si="579"/>
        <v>0</v>
      </c>
      <c r="J807" s="334">
        <f t="shared" si="579"/>
        <v>0</v>
      </c>
      <c r="K807" s="104">
        <f t="shared" si="531"/>
        <v>0</v>
      </c>
      <c r="L807" s="104">
        <f t="shared" si="568"/>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5"/>
      <c r="B808" s="336"/>
      <c r="C808" s="690" t="s">
        <v>706</v>
      </c>
      <c r="D808" s="338"/>
      <c r="E808" s="345">
        <v>0</v>
      </c>
      <c r="F808" s="346"/>
      <c r="G808" s="341">
        <f t="shared" ref="G808:G809" si="581">SUM(F808,E808)</f>
        <v>0</v>
      </c>
      <c r="H808" s="354">
        <f t="shared" si="578"/>
        <v>0</v>
      </c>
      <c r="I808" s="355">
        <f>ROUND(F808*I$7, )</f>
        <v>0</v>
      </c>
      <c r="J808" s="355">
        <f>ROUND(F808*J$7, )</f>
        <v>0</v>
      </c>
      <c r="K808" s="104">
        <f t="shared" si="531"/>
        <v>0</v>
      </c>
      <c r="L808" s="104">
        <f t="shared" si="568"/>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35"/>
      <c r="B809" s="336"/>
      <c r="C809" s="690" t="s">
        <v>707</v>
      </c>
      <c r="D809" s="338"/>
      <c r="E809" s="339">
        <v>0</v>
      </c>
      <c r="F809" s="340"/>
      <c r="G809" s="341">
        <f t="shared" si="581"/>
        <v>0</v>
      </c>
      <c r="H809" s="443">
        <f t="shared" si="578"/>
        <v>0</v>
      </c>
      <c r="I809" s="444">
        <f t="shared" ref="I809:J809" si="582">ROUND(H809*I$7, )</f>
        <v>0</v>
      </c>
      <c r="J809" s="444">
        <f t="shared" si="582"/>
        <v>0</v>
      </c>
      <c r="K809" s="104">
        <f t="shared" si="531"/>
        <v>0</v>
      </c>
      <c r="L809" s="104">
        <f t="shared" si="568"/>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17" t="s">
        <v>809</v>
      </c>
      <c r="B810" s="318"/>
      <c r="C810" s="319"/>
      <c r="D810" s="320" t="s">
        <v>810</v>
      </c>
      <c r="E810" s="321">
        <v>11116</v>
      </c>
      <c r="F810" s="322">
        <f t="shared" ref="F810:J810" si="583">SUM(F811)</f>
        <v>0</v>
      </c>
      <c r="G810" s="323">
        <f t="shared" si="583"/>
        <v>11116</v>
      </c>
      <c r="H810" s="399">
        <f t="shared" si="583"/>
        <v>0</v>
      </c>
      <c r="I810" s="400">
        <f t="shared" si="583"/>
        <v>0</v>
      </c>
      <c r="J810" s="400">
        <f t="shared" si="583"/>
        <v>0</v>
      </c>
      <c r="K810" s="104">
        <f t="shared" si="531"/>
        <v>22232</v>
      </c>
      <c r="L810" s="104">
        <f t="shared" si="568"/>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335"/>
      <c r="B811" s="336"/>
      <c r="C811" s="690" t="s">
        <v>706</v>
      </c>
      <c r="D811" s="344"/>
      <c r="E811" s="345">
        <v>11116</v>
      </c>
      <c r="F811" s="346"/>
      <c r="G811" s="341">
        <f>SUM(F811,E811)</f>
        <v>11116</v>
      </c>
      <c r="H811" s="349">
        <f t="shared" ref="H811:H815" si="584">ROUND(F811*H$7, )</f>
        <v>0</v>
      </c>
      <c r="I811" s="350">
        <f>ROUND(F811*I$7, )</f>
        <v>0</v>
      </c>
      <c r="J811" s="350">
        <f>ROUND(F811*J$7, )</f>
        <v>0</v>
      </c>
      <c r="K811" s="104">
        <f t="shared" si="531"/>
        <v>22232</v>
      </c>
      <c r="L811" s="104">
        <f t="shared" si="568"/>
        <v>11116</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7" t="s">
        <v>811</v>
      </c>
      <c r="B812" s="318"/>
      <c r="C812" s="319"/>
      <c r="D812" s="366"/>
      <c r="E812" s="367">
        <v>0</v>
      </c>
      <c r="F812" s="368">
        <f t="shared" ref="F812:G812" si="585">SUM(F813)</f>
        <v>0</v>
      </c>
      <c r="G812" s="369">
        <f t="shared" si="585"/>
        <v>0</v>
      </c>
      <c r="H812" s="370">
        <f t="shared" si="584"/>
        <v>0</v>
      </c>
      <c r="I812" s="371">
        <f t="shared" ref="I812:J812" si="586">ROUND(H812*I$7, )</f>
        <v>0</v>
      </c>
      <c r="J812" s="371">
        <f t="shared" si="586"/>
        <v>0</v>
      </c>
      <c r="K812" s="104">
        <f t="shared" si="531"/>
        <v>0</v>
      </c>
      <c r="L812" s="104">
        <f t="shared" si="568"/>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335"/>
      <c r="B813" s="336"/>
      <c r="C813" s="690" t="s">
        <v>812</v>
      </c>
      <c r="D813" s="344"/>
      <c r="E813" s="339">
        <v>0</v>
      </c>
      <c r="F813" s="340"/>
      <c r="G813" s="341">
        <f>SUM(F813,E813)</f>
        <v>0</v>
      </c>
      <c r="H813" s="443">
        <f t="shared" si="584"/>
        <v>0</v>
      </c>
      <c r="I813" s="444">
        <f>ROUND(F813*I$7, )</f>
        <v>0</v>
      </c>
      <c r="J813" s="444">
        <f>ROUND(F813*J$7, )</f>
        <v>0</v>
      </c>
      <c r="K813" s="104">
        <f t="shared" si="531"/>
        <v>0</v>
      </c>
      <c r="L813" s="104">
        <f t="shared" si="568"/>
        <v>0</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27" customHeight="1" x14ac:dyDescent="0.2">
      <c r="A814" s="742" t="s">
        <v>813</v>
      </c>
      <c r="B814" s="739"/>
      <c r="C814" s="747"/>
      <c r="D814" s="320" t="s">
        <v>814</v>
      </c>
      <c r="E814" s="321">
        <v>827</v>
      </c>
      <c r="F814" s="322">
        <f t="shared" ref="F814:G814" si="587">SUM(F815)</f>
        <v>0</v>
      </c>
      <c r="G814" s="323">
        <f t="shared" si="587"/>
        <v>827</v>
      </c>
      <c r="H814" s="324">
        <f t="shared" si="584"/>
        <v>0</v>
      </c>
      <c r="I814" s="325">
        <f t="shared" ref="I814:J814" si="588">ROUND(H814*I$7, )</f>
        <v>0</v>
      </c>
      <c r="J814" s="325">
        <f t="shared" si="588"/>
        <v>0</v>
      </c>
      <c r="K814" s="104">
        <f t="shared" si="531"/>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690" t="s">
        <v>706</v>
      </c>
      <c r="D815" s="344"/>
      <c r="E815" s="345">
        <v>827</v>
      </c>
      <c r="F815" s="346"/>
      <c r="G815" s="341">
        <f>SUM(F815,E815)</f>
        <v>827</v>
      </c>
      <c r="H815" s="349">
        <f t="shared" si="584"/>
        <v>0</v>
      </c>
      <c r="I815" s="350">
        <f>ROUND(F815*I$7, )</f>
        <v>0</v>
      </c>
      <c r="J815" s="350">
        <f>ROUND(F815*J$7, )</f>
        <v>0</v>
      </c>
      <c r="K815" s="104">
        <f t="shared" si="531"/>
        <v>1654</v>
      </c>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33" customHeight="1" x14ac:dyDescent="0.2">
      <c r="A816" s="751" t="s">
        <v>815</v>
      </c>
      <c r="B816" s="739"/>
      <c r="C816" s="747"/>
      <c r="D816" s="366"/>
      <c r="E816" s="321">
        <v>734.5</v>
      </c>
      <c r="F816" s="322">
        <f t="shared" ref="F816:G816" si="589">SUM(F819:F820)</f>
        <v>0</v>
      </c>
      <c r="G816" s="323">
        <f t="shared" si="589"/>
        <v>734.5</v>
      </c>
      <c r="H816" s="399">
        <f t="shared" ref="H816:J816" si="590">SUM(H820)</f>
        <v>0</v>
      </c>
      <c r="I816" s="400">
        <f t="shared" si="590"/>
        <v>0</v>
      </c>
      <c r="J816" s="400">
        <f t="shared" si="590"/>
        <v>0</v>
      </c>
      <c r="K816" s="104">
        <f t="shared" si="531"/>
        <v>1469</v>
      </c>
      <c r="L816" s="104">
        <f>IF(G816&lt;&gt;0,G816,0)</f>
        <v>734.5</v>
      </c>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53" t="s">
        <v>788</v>
      </c>
      <c r="D817" s="338"/>
      <c r="E817" s="345">
        <v>1.5</v>
      </c>
      <c r="F817" s="346"/>
      <c r="G817" s="341">
        <f t="shared" ref="G817:G820" si="591">SUM(F817,E817)</f>
        <v>1.5</v>
      </c>
      <c r="H817" s="349"/>
      <c r="I817" s="350"/>
      <c r="J817" s="350"/>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5"/>
      <c r="B818" s="336"/>
      <c r="C818" s="353" t="s">
        <v>816</v>
      </c>
      <c r="D818" s="338"/>
      <c r="E818" s="345">
        <v>733</v>
      </c>
      <c r="F818" s="346"/>
      <c r="G818" s="341">
        <f t="shared" si="591"/>
        <v>733</v>
      </c>
      <c r="H818" s="349"/>
      <c r="I818" s="350"/>
      <c r="J818" s="350"/>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5"/>
      <c r="B819" s="336"/>
      <c r="C819" s="690" t="s">
        <v>706</v>
      </c>
      <c r="D819" s="338"/>
      <c r="E819" s="345">
        <v>1.5</v>
      </c>
      <c r="F819" s="346">
        <f t="shared" ref="F819:F820" si="592">F817</f>
        <v>0</v>
      </c>
      <c r="G819" s="341">
        <f t="shared" si="591"/>
        <v>1.5</v>
      </c>
      <c r="H819" s="349"/>
      <c r="I819" s="350"/>
      <c r="J819" s="350"/>
      <c r="K819" s="104"/>
      <c r="L819" s="104"/>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35"/>
      <c r="B820" s="336"/>
      <c r="C820" s="690" t="s">
        <v>707</v>
      </c>
      <c r="D820" s="338"/>
      <c r="E820" s="345">
        <v>733</v>
      </c>
      <c r="F820" s="346">
        <f t="shared" si="592"/>
        <v>0</v>
      </c>
      <c r="G820" s="341">
        <f t="shared" si="591"/>
        <v>733</v>
      </c>
      <c r="H820" s="349"/>
      <c r="I820" s="350"/>
      <c r="J820" s="350"/>
      <c r="K820" s="104">
        <f t="shared" ref="K820:K945" si="593">SUM(E820:G820)</f>
        <v>1466</v>
      </c>
      <c r="L820" s="104">
        <f t="shared" ref="L820:L945" si="594">IF(G820&lt;&gt;0,G820,0)</f>
        <v>733</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17" t="s">
        <v>817</v>
      </c>
      <c r="B821" s="318"/>
      <c r="C821" s="319"/>
      <c r="D821" s="366"/>
      <c r="E821" s="367">
        <v>0</v>
      </c>
      <c r="F821" s="368">
        <f t="shared" ref="F821:J821" si="595">SUM(F823:F826)</f>
        <v>0</v>
      </c>
      <c r="G821" s="369">
        <f t="shared" si="595"/>
        <v>0</v>
      </c>
      <c r="H821" s="508">
        <f t="shared" si="595"/>
        <v>0</v>
      </c>
      <c r="I821" s="509">
        <f t="shared" si="595"/>
        <v>0</v>
      </c>
      <c r="J821" s="509">
        <f t="shared" si="595"/>
        <v>0</v>
      </c>
      <c r="K821" s="104">
        <f t="shared" si="593"/>
        <v>0</v>
      </c>
      <c r="L821" s="104">
        <f t="shared" si="594"/>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335"/>
      <c r="B822" s="336"/>
      <c r="C822" s="424" t="s">
        <v>812</v>
      </c>
      <c r="D822" s="338"/>
      <c r="E822" s="339">
        <v>0</v>
      </c>
      <c r="F822" s="340">
        <f>SUM(F823:F826)</f>
        <v>0</v>
      </c>
      <c r="G822" s="341">
        <f t="shared" ref="G822:G826" si="596">SUM(F822,E822)</f>
        <v>0</v>
      </c>
      <c r="H822" s="443">
        <f t="shared" ref="H822:J822" si="597">SUM(H823:H826)</f>
        <v>0</v>
      </c>
      <c r="I822" s="444">
        <f t="shared" si="597"/>
        <v>0</v>
      </c>
      <c r="J822" s="444">
        <f t="shared" si="597"/>
        <v>0</v>
      </c>
      <c r="K822" s="104">
        <f t="shared" si="593"/>
        <v>0</v>
      </c>
      <c r="L822" s="104">
        <f t="shared" si="594"/>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690" t="s">
        <v>818</v>
      </c>
      <c r="D823" s="338"/>
      <c r="E823" s="339">
        <v>0</v>
      </c>
      <c r="F823" s="340"/>
      <c r="G823" s="341">
        <f t="shared" si="596"/>
        <v>0</v>
      </c>
      <c r="H823" s="443"/>
      <c r="I823" s="444"/>
      <c r="J823" s="444"/>
      <c r="K823" s="104">
        <f t="shared" si="593"/>
        <v>0</v>
      </c>
      <c r="L823" s="104">
        <f t="shared" si="594"/>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38.25" hidden="1" customHeight="1" x14ac:dyDescent="0.2">
      <c r="A824" s="335"/>
      <c r="B824" s="336"/>
      <c r="C824" s="690" t="s">
        <v>819</v>
      </c>
      <c r="D824" s="338"/>
      <c r="E824" s="339">
        <v>0</v>
      </c>
      <c r="F824" s="340"/>
      <c r="G824" s="341">
        <f t="shared" si="596"/>
        <v>0</v>
      </c>
      <c r="H824" s="443"/>
      <c r="I824" s="444"/>
      <c r="J824" s="444"/>
      <c r="K824" s="104">
        <f t="shared" si="593"/>
        <v>0</v>
      </c>
      <c r="L824" s="104">
        <f t="shared" si="594"/>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5"/>
      <c r="B825" s="336"/>
      <c r="C825" s="690" t="s">
        <v>820</v>
      </c>
      <c r="D825" s="338"/>
      <c r="E825" s="339">
        <v>0</v>
      </c>
      <c r="F825" s="340"/>
      <c r="G825" s="341">
        <f t="shared" si="596"/>
        <v>0</v>
      </c>
      <c r="H825" s="443"/>
      <c r="I825" s="444"/>
      <c r="J825" s="444"/>
      <c r="K825" s="104">
        <f t="shared" si="593"/>
        <v>0</v>
      </c>
      <c r="L825" s="104">
        <f t="shared" si="594"/>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35"/>
      <c r="B826" s="336"/>
      <c r="C826" s="690" t="s">
        <v>821</v>
      </c>
      <c r="D826" s="338"/>
      <c r="E826" s="166">
        <v>0</v>
      </c>
      <c r="F826" s="167"/>
      <c r="G826" s="341">
        <f t="shared" si="596"/>
        <v>0</v>
      </c>
      <c r="H826" s="443"/>
      <c r="I826" s="444"/>
      <c r="J826" s="444"/>
      <c r="K826" s="104">
        <f t="shared" si="593"/>
        <v>0</v>
      </c>
      <c r="L826" s="104">
        <f t="shared" si="594"/>
        <v>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317" t="s">
        <v>822</v>
      </c>
      <c r="B827" s="318"/>
      <c r="C827" s="319"/>
      <c r="D827" s="366" t="s">
        <v>823</v>
      </c>
      <c r="E827" s="321">
        <v>160</v>
      </c>
      <c r="F827" s="322">
        <f t="shared" ref="F827:J827" si="598">SUM(F828:F829)</f>
        <v>0</v>
      </c>
      <c r="G827" s="323">
        <f t="shared" si="598"/>
        <v>160</v>
      </c>
      <c r="H827" s="399">
        <f t="shared" si="598"/>
        <v>0</v>
      </c>
      <c r="I827" s="400">
        <f t="shared" si="598"/>
        <v>0</v>
      </c>
      <c r="J827" s="400">
        <f t="shared" si="598"/>
        <v>0</v>
      </c>
      <c r="K827" s="104">
        <f t="shared" si="593"/>
        <v>320</v>
      </c>
      <c r="L827" s="104">
        <f t="shared" si="594"/>
        <v>160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690" t="s">
        <v>812</v>
      </c>
      <c r="D828" s="338"/>
      <c r="E828" s="361">
        <v>0</v>
      </c>
      <c r="F828" s="361"/>
      <c r="G828" s="341">
        <f t="shared" ref="G828:G829" si="599">SUM(F828,E828)</f>
        <v>0</v>
      </c>
      <c r="H828" s="347"/>
      <c r="I828" s="348"/>
      <c r="J828" s="348"/>
      <c r="K828" s="104">
        <f t="shared" si="593"/>
        <v>0</v>
      </c>
      <c r="L828" s="104">
        <f t="shared" si="594"/>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335"/>
      <c r="B829" s="336"/>
      <c r="C829" s="690" t="s">
        <v>707</v>
      </c>
      <c r="D829" s="338"/>
      <c r="E829" s="345">
        <v>160</v>
      </c>
      <c r="F829" s="346"/>
      <c r="G829" s="341">
        <f t="shared" si="599"/>
        <v>160</v>
      </c>
      <c r="H829" s="347"/>
      <c r="I829" s="348"/>
      <c r="J829" s="348"/>
      <c r="K829" s="104">
        <f t="shared" si="593"/>
        <v>320</v>
      </c>
      <c r="L829" s="104">
        <f t="shared" si="594"/>
        <v>160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t="s">
        <v>824</v>
      </c>
      <c r="B830" s="318"/>
      <c r="C830" s="319"/>
      <c r="D830" s="366"/>
      <c r="E830" s="321">
        <v>0</v>
      </c>
      <c r="F830" s="322">
        <f t="shared" ref="F830:J830" si="600">SUM(F831:F832)</f>
        <v>0</v>
      </c>
      <c r="G830" s="323">
        <f t="shared" si="600"/>
        <v>0</v>
      </c>
      <c r="H830" s="399">
        <f t="shared" si="600"/>
        <v>0</v>
      </c>
      <c r="I830" s="400">
        <f t="shared" si="600"/>
        <v>0</v>
      </c>
      <c r="J830" s="400">
        <f t="shared" si="600"/>
        <v>0</v>
      </c>
      <c r="K830" s="104">
        <f t="shared" si="593"/>
        <v>0</v>
      </c>
      <c r="L830" s="104">
        <f t="shared" si="594"/>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5"/>
      <c r="B831" s="336"/>
      <c r="C831" s="690" t="s">
        <v>812</v>
      </c>
      <c r="D831" s="338"/>
      <c r="E831" s="361">
        <v>0</v>
      </c>
      <c r="F831" s="361"/>
      <c r="G831" s="341">
        <f t="shared" ref="G831:G832" si="601">SUM(F831,E831)</f>
        <v>0</v>
      </c>
      <c r="H831" s="347"/>
      <c r="I831" s="348"/>
      <c r="J831" s="348"/>
      <c r="K831" s="104">
        <f t="shared" si="593"/>
        <v>0</v>
      </c>
      <c r="L831" s="104">
        <f t="shared" si="594"/>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335"/>
      <c r="B832" s="336"/>
      <c r="C832" s="690" t="s">
        <v>707</v>
      </c>
      <c r="D832" s="338"/>
      <c r="E832" s="345">
        <v>0</v>
      </c>
      <c r="F832" s="346"/>
      <c r="G832" s="341">
        <f t="shared" si="601"/>
        <v>0</v>
      </c>
      <c r="H832" s="347"/>
      <c r="I832" s="348"/>
      <c r="J832" s="348"/>
      <c r="K832" s="104">
        <f t="shared" si="593"/>
        <v>0</v>
      </c>
      <c r="L832" s="104">
        <f t="shared" si="594"/>
        <v>0</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87" t="s">
        <v>825</v>
      </c>
      <c r="B833" s="288"/>
      <c r="C833" s="289"/>
      <c r="D833" s="290"/>
      <c r="E833" s="315">
        <v>73958</v>
      </c>
      <c r="F833" s="316">
        <f t="shared" ref="F833:G833" si="602">SUM(F838,F860)</f>
        <v>0</v>
      </c>
      <c r="G833" s="293">
        <f t="shared" si="602"/>
        <v>73958</v>
      </c>
      <c r="H833" s="294">
        <f t="shared" ref="H833:J833" si="603">SUM(H838,H860,H846)</f>
        <v>0</v>
      </c>
      <c r="I833" s="295">
        <f t="shared" si="603"/>
        <v>0</v>
      </c>
      <c r="J833" s="295">
        <f t="shared" si="603"/>
        <v>0</v>
      </c>
      <c r="K833" s="104">
        <f t="shared" si="593"/>
        <v>147916</v>
      </c>
      <c r="L833" s="104">
        <f t="shared" si="594"/>
        <v>73958</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372"/>
      <c r="B834" s="373" t="s">
        <v>725</v>
      </c>
      <c r="C834" s="374"/>
      <c r="D834" s="375"/>
      <c r="E834" s="376">
        <v>73958</v>
      </c>
      <c r="F834" s="377">
        <f t="shared" ref="F834:J834" si="604">SUM(F835:F836)</f>
        <v>0</v>
      </c>
      <c r="G834" s="378">
        <f t="shared" si="604"/>
        <v>73958</v>
      </c>
      <c r="H834" s="379">
        <f t="shared" si="604"/>
        <v>0</v>
      </c>
      <c r="I834" s="380">
        <f t="shared" si="604"/>
        <v>0</v>
      </c>
      <c r="J834" s="380">
        <f t="shared" si="604"/>
        <v>0</v>
      </c>
      <c r="K834" s="104">
        <f t="shared" si="593"/>
        <v>147916</v>
      </c>
      <c r="L834" s="104">
        <f t="shared" si="594"/>
        <v>73958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2"/>
      <c r="B835" s="403" t="s">
        <v>706</v>
      </c>
      <c r="C835" s="404"/>
      <c r="D835" s="510"/>
      <c r="E835" s="511">
        <v>66658</v>
      </c>
      <c r="F835" s="512">
        <f t="shared" ref="F835:G835" si="605">SUM(F840,F862,F866,F864)</f>
        <v>0</v>
      </c>
      <c r="G835" s="513">
        <f t="shared" si="605"/>
        <v>66658</v>
      </c>
      <c r="H835" s="514">
        <f t="shared" ref="H835:J835" si="606">SUM(H840,H847)</f>
        <v>0</v>
      </c>
      <c r="I835" s="515">
        <f t="shared" si="606"/>
        <v>0</v>
      </c>
      <c r="J835" s="515">
        <f t="shared" si="606"/>
        <v>0</v>
      </c>
      <c r="K835" s="104">
        <f t="shared" si="593"/>
        <v>133316</v>
      </c>
      <c r="L835" s="104">
        <f t="shared" si="594"/>
        <v>66658</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2"/>
      <c r="B836" s="403" t="s">
        <v>707</v>
      </c>
      <c r="C836" s="404"/>
      <c r="D836" s="510"/>
      <c r="E836" s="511">
        <v>7300</v>
      </c>
      <c r="F836" s="512">
        <f>F841+F867</f>
        <v>0</v>
      </c>
      <c r="G836" s="513">
        <f>G841+G867</f>
        <v>7300</v>
      </c>
      <c r="H836" s="514">
        <f t="shared" ref="H836:J836" si="607">SUM(H841,H862,H848)</f>
        <v>0</v>
      </c>
      <c r="I836" s="515">
        <f t="shared" si="607"/>
        <v>0</v>
      </c>
      <c r="J836" s="515">
        <f t="shared" si="607"/>
        <v>0</v>
      </c>
      <c r="K836" s="104">
        <f t="shared" si="593"/>
        <v>14600</v>
      </c>
      <c r="L836" s="104">
        <f t="shared" si="594"/>
        <v>7300</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402"/>
      <c r="B837" s="403"/>
      <c r="C837" s="404"/>
      <c r="D837" s="510"/>
      <c r="E837" s="516">
        <v>71708</v>
      </c>
      <c r="F837" s="517">
        <f t="shared" ref="F837:G837" si="608">SUM(F838,F848)</f>
        <v>0</v>
      </c>
      <c r="G837" s="518">
        <f t="shared" si="608"/>
        <v>71708</v>
      </c>
      <c r="H837" s="514"/>
      <c r="I837" s="515"/>
      <c r="J837" s="515"/>
      <c r="K837" s="104">
        <f t="shared" si="593"/>
        <v>143416</v>
      </c>
      <c r="L837" s="104">
        <f t="shared" si="594"/>
        <v>71708</v>
      </c>
      <c r="M837" s="11"/>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row>
    <row r="838" spans="1:36" ht="25.5" customHeight="1" x14ac:dyDescent="0.2">
      <c r="A838" s="746" t="s">
        <v>826</v>
      </c>
      <c r="B838" s="739"/>
      <c r="C838" s="747"/>
      <c r="D838" s="519"/>
      <c r="E838" s="520">
        <v>71708</v>
      </c>
      <c r="F838" s="521">
        <f t="shared" ref="F838:G838" si="609">SUM(F842,F849,F853)</f>
        <v>0</v>
      </c>
      <c r="G838" s="522">
        <f t="shared" si="609"/>
        <v>71708</v>
      </c>
      <c r="H838" s="523">
        <f t="shared" ref="H838:J838" si="610">SUM(H842:H853)</f>
        <v>0</v>
      </c>
      <c r="I838" s="524">
        <f t="shared" si="610"/>
        <v>0</v>
      </c>
      <c r="J838" s="524">
        <f t="shared" si="610"/>
        <v>0</v>
      </c>
      <c r="K838" s="104">
        <f t="shared" si="593"/>
        <v>143416</v>
      </c>
      <c r="L838" s="104">
        <f t="shared" si="594"/>
        <v>71708</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5"/>
      <c r="B839" s="446" t="s">
        <v>705</v>
      </c>
      <c r="C839" s="526"/>
      <c r="D839" s="527"/>
      <c r="E839" s="516">
        <v>71708</v>
      </c>
      <c r="F839" s="517">
        <f t="shared" ref="F839:J839" si="611">SUM(F840:F841)</f>
        <v>0</v>
      </c>
      <c r="G839" s="518">
        <f t="shared" si="611"/>
        <v>71708</v>
      </c>
      <c r="H839" s="528">
        <f t="shared" si="611"/>
        <v>0</v>
      </c>
      <c r="I839" s="529">
        <f t="shared" si="611"/>
        <v>0</v>
      </c>
      <c r="J839" s="529">
        <f t="shared" si="611"/>
        <v>0</v>
      </c>
      <c r="K839" s="104">
        <f t="shared" si="593"/>
        <v>143416</v>
      </c>
      <c r="L839" s="104">
        <f t="shared" si="594"/>
        <v>71708</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5"/>
      <c r="B840" s="530"/>
      <c r="C840" s="526" t="s">
        <v>706</v>
      </c>
      <c r="D840" s="527"/>
      <c r="E840" s="516">
        <v>64408</v>
      </c>
      <c r="F840" s="517">
        <f t="shared" ref="F840:G840" si="612">SUM(F844,F847,F851,F855,F858)</f>
        <v>0</v>
      </c>
      <c r="G840" s="451">
        <f t="shared" si="612"/>
        <v>64408</v>
      </c>
      <c r="H840" s="531">
        <f>ROUND(F840*H$7, )</f>
        <v>0</v>
      </c>
      <c r="I840" s="532">
        <f>ROUND(F840*I$7, )</f>
        <v>0</v>
      </c>
      <c r="J840" s="532">
        <f>ROUND(F840*J$7, )</f>
        <v>0</v>
      </c>
      <c r="K840" s="104">
        <f t="shared" si="593"/>
        <v>128816</v>
      </c>
      <c r="L840" s="104">
        <f t="shared" si="594"/>
        <v>64408</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525"/>
      <c r="B841" s="530"/>
      <c r="C841" s="526" t="s">
        <v>707</v>
      </c>
      <c r="D841" s="527"/>
      <c r="E841" s="516">
        <v>7300</v>
      </c>
      <c r="F841" s="517">
        <f>SUBTOTAL(9,F845,F856,F852)</f>
        <v>0</v>
      </c>
      <c r="G841" s="451">
        <f>SUM(G845,G848,G852,G856,G859)</f>
        <v>7300</v>
      </c>
      <c r="H841" s="528"/>
      <c r="I841" s="529"/>
      <c r="J841" s="529"/>
      <c r="K841" s="104">
        <f t="shared" si="593"/>
        <v>14600</v>
      </c>
      <c r="L841" s="104">
        <f t="shared" si="594"/>
        <v>7300</v>
      </c>
      <c r="M841" s="124"/>
      <c r="N841" s="124"/>
      <c r="O841" s="124"/>
      <c r="P841" s="124"/>
      <c r="Q841" s="124"/>
      <c r="R841" s="124"/>
      <c r="S841" s="124"/>
      <c r="T841" s="124"/>
      <c r="U841" s="124"/>
      <c r="V841" s="124"/>
      <c r="W841" s="124"/>
      <c r="X841" s="124"/>
      <c r="Y841" s="124"/>
      <c r="Z841" s="124"/>
      <c r="AA841" s="124"/>
      <c r="AB841" s="124"/>
      <c r="AC841" s="124"/>
      <c r="AD841" s="124"/>
      <c r="AE841" s="124"/>
      <c r="AF841" s="124"/>
      <c r="AG841" s="124"/>
      <c r="AH841" s="124"/>
      <c r="AI841" s="124"/>
      <c r="AJ841" s="124"/>
    </row>
    <row r="842" spans="1:36" ht="12.75" customHeight="1" x14ac:dyDescent="0.2">
      <c r="A842" s="742" t="s">
        <v>827</v>
      </c>
      <c r="B842" s="739"/>
      <c r="C842" s="741"/>
      <c r="D842" s="366">
        <v>680206</v>
      </c>
      <c r="E842" s="321">
        <v>38695.4</v>
      </c>
      <c r="F842" s="322">
        <f t="shared" ref="F842:G842" si="613">SUM(F846,F843)</f>
        <v>0</v>
      </c>
      <c r="G842" s="323">
        <f t="shared" si="613"/>
        <v>38695.4</v>
      </c>
      <c r="H842" s="399">
        <f>ROUND(F842*H$7, )</f>
        <v>0</v>
      </c>
      <c r="I842" s="400">
        <f>ROUND(F842*I$7, )</f>
        <v>0</v>
      </c>
      <c r="J842" s="400">
        <f>ROUND(F842*J$7, )</f>
        <v>0</v>
      </c>
      <c r="K842" s="104">
        <f t="shared" si="593"/>
        <v>77390.8</v>
      </c>
      <c r="L842" s="104">
        <f t="shared" si="594"/>
        <v>38695.4</v>
      </c>
      <c r="M842" s="77" t="e">
        <f>G322+#REF!</f>
        <v>#REF!</v>
      </c>
      <c r="N842" s="11" t="e">
        <f>M842/G842</f>
        <v>#REF!</v>
      </c>
      <c r="O842" s="11" t="s">
        <v>828</v>
      </c>
      <c r="P842" s="77" t="e">
        <f>G842-M842</f>
        <v>#REF!</v>
      </c>
      <c r="Q842" s="11"/>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525"/>
      <c r="B843" s="738" t="s">
        <v>829</v>
      </c>
      <c r="C843" s="739"/>
      <c r="D843" s="527"/>
      <c r="E843" s="516">
        <v>38695.4</v>
      </c>
      <c r="F843" s="517">
        <f t="shared" ref="F843:J843" si="614">SUM(F844:F845)</f>
        <v>0</v>
      </c>
      <c r="G843" s="518">
        <f t="shared" si="614"/>
        <v>38695.4</v>
      </c>
      <c r="H843" s="528">
        <f t="shared" si="614"/>
        <v>0</v>
      </c>
      <c r="I843" s="529">
        <f t="shared" si="614"/>
        <v>0</v>
      </c>
      <c r="J843" s="529">
        <f t="shared" si="614"/>
        <v>0</v>
      </c>
      <c r="K843" s="104">
        <f t="shared" si="593"/>
        <v>77390.8</v>
      </c>
      <c r="L843" s="104">
        <f t="shared" si="594"/>
        <v>38695.4</v>
      </c>
      <c r="M843" s="124"/>
      <c r="N843" s="124">
        <f>G322/G844</f>
        <v>0.55619081650884405</v>
      </c>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5" customHeight="1" x14ac:dyDescent="0.25">
      <c r="A844" s="335"/>
      <c r="B844" s="336"/>
      <c r="C844" s="690" t="s">
        <v>706</v>
      </c>
      <c r="D844" s="338"/>
      <c r="E844" s="345">
        <v>33582</v>
      </c>
      <c r="F844" s="676"/>
      <c r="G844" s="341">
        <f>SUM(F844,E844)</f>
        <v>33582</v>
      </c>
      <c r="H844" s="347"/>
      <c r="I844" s="348"/>
      <c r="J844" s="348"/>
      <c r="K844" s="104">
        <f t="shared" si="593"/>
        <v>67164</v>
      </c>
      <c r="L844" s="104">
        <f t="shared" si="594"/>
        <v>33582</v>
      </c>
      <c r="M844" s="351">
        <v>0</v>
      </c>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335"/>
      <c r="B845" s="336"/>
      <c r="C845" s="690" t="s">
        <v>707</v>
      </c>
      <c r="D845" s="338"/>
      <c r="E845" s="345">
        <v>5113.3999999999996</v>
      </c>
      <c r="F845" s="676"/>
      <c r="G845" s="341">
        <f t="shared" ref="G845" si="615">SUM(F845,E845)</f>
        <v>5113.3999999999996</v>
      </c>
      <c r="H845" s="347"/>
      <c r="I845" s="348"/>
      <c r="J845" s="348"/>
      <c r="K845" s="104">
        <f t="shared" si="593"/>
        <v>10226.799999999999</v>
      </c>
      <c r="L845" s="104">
        <f t="shared" si="594"/>
        <v>5113.3999999999996</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26.25" hidden="1" customHeight="1" x14ac:dyDescent="0.2">
      <c r="A846" s="525"/>
      <c r="B846" s="738" t="s">
        <v>830</v>
      </c>
      <c r="C846" s="739"/>
      <c r="D846" s="527"/>
      <c r="E846" s="516">
        <v>0</v>
      </c>
      <c r="F846" s="517">
        <f t="shared" ref="F846:J846" si="616">SUM(F847:F848)</f>
        <v>0</v>
      </c>
      <c r="G846" s="518">
        <f t="shared" si="616"/>
        <v>0</v>
      </c>
      <c r="H846" s="528">
        <f t="shared" si="616"/>
        <v>0</v>
      </c>
      <c r="I846" s="529">
        <f t="shared" si="616"/>
        <v>0</v>
      </c>
      <c r="J846" s="529">
        <f t="shared" si="616"/>
        <v>0</v>
      </c>
      <c r="K846" s="104">
        <f t="shared" si="593"/>
        <v>0</v>
      </c>
      <c r="L846" s="104">
        <f t="shared" si="594"/>
        <v>0</v>
      </c>
      <c r="M846" s="124"/>
      <c r="N846" s="124"/>
      <c r="O846" s="124"/>
      <c r="P846" s="124"/>
      <c r="Q846" s="124"/>
      <c r="R846" s="124"/>
      <c r="S846" s="124"/>
      <c r="T846" s="124"/>
      <c r="U846" s="124"/>
      <c r="V846" s="124"/>
      <c r="W846" s="124"/>
      <c r="X846" s="124"/>
      <c r="Y846" s="124"/>
      <c r="Z846" s="124"/>
      <c r="AA846" s="124"/>
      <c r="AB846" s="124"/>
      <c r="AC846" s="124"/>
      <c r="AD846" s="124"/>
      <c r="AE846" s="124"/>
      <c r="AF846" s="124"/>
      <c r="AG846" s="124"/>
      <c r="AH846" s="124"/>
      <c r="AI846" s="124"/>
      <c r="AJ846" s="124"/>
    </row>
    <row r="847" spans="1:36" ht="12.75" hidden="1" customHeight="1" x14ac:dyDescent="0.2">
      <c r="A847" s="335"/>
      <c r="B847" s="336"/>
      <c r="C847" s="690" t="s">
        <v>706</v>
      </c>
      <c r="D847" s="338"/>
      <c r="E847" s="345">
        <v>0</v>
      </c>
      <c r="F847" s="346"/>
      <c r="G847" s="341">
        <f t="shared" ref="G847:G849" si="617">SUM(F847,E847)</f>
        <v>0</v>
      </c>
      <c r="H847" s="347"/>
      <c r="I847" s="348"/>
      <c r="J847" s="348"/>
      <c r="K847" s="104">
        <f t="shared" si="593"/>
        <v>0</v>
      </c>
      <c r="L847" s="104">
        <f t="shared" si="594"/>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335"/>
      <c r="B848" s="336"/>
      <c r="C848" s="690" t="s">
        <v>707</v>
      </c>
      <c r="D848" s="338"/>
      <c r="E848" s="345">
        <v>0</v>
      </c>
      <c r="F848" s="346"/>
      <c r="G848" s="341">
        <f t="shared" si="617"/>
        <v>0</v>
      </c>
      <c r="H848" s="347"/>
      <c r="I848" s="348"/>
      <c r="J848" s="348"/>
      <c r="K848" s="104">
        <f t="shared" si="593"/>
        <v>0</v>
      </c>
      <c r="L848" s="104">
        <f t="shared" si="594"/>
        <v>0</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42" t="s">
        <v>831</v>
      </c>
      <c r="B849" s="739"/>
      <c r="C849" s="741"/>
      <c r="D849" s="366">
        <v>68020502</v>
      </c>
      <c r="E849" s="321">
        <v>33012.6</v>
      </c>
      <c r="F849" s="321">
        <f>SUM(F850)</f>
        <v>0</v>
      </c>
      <c r="G849" s="323">
        <f t="shared" si="617"/>
        <v>33012.6</v>
      </c>
      <c r="H849" s="399">
        <f>ROUND(F849*H$7, )</f>
        <v>0</v>
      </c>
      <c r="I849" s="400">
        <f>ROUND(F849*I$7, )</f>
        <v>0</v>
      </c>
      <c r="J849" s="400">
        <f>ROUND(F849*J$7, )</f>
        <v>0</v>
      </c>
      <c r="K849" s="104">
        <f t="shared" si="593"/>
        <v>66025.2</v>
      </c>
      <c r="L849" s="104">
        <f t="shared" si="594"/>
        <v>33012.6</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525"/>
      <c r="B850" s="738" t="s">
        <v>829</v>
      </c>
      <c r="C850" s="739"/>
      <c r="D850" s="527"/>
      <c r="E850" s="516">
        <v>33012.6</v>
      </c>
      <c r="F850" s="516">
        <f t="shared" ref="F850:J850" si="618">SUM(F851:F852)</f>
        <v>0</v>
      </c>
      <c r="G850" s="518">
        <f t="shared" si="618"/>
        <v>33012.6</v>
      </c>
      <c r="H850" s="528">
        <f t="shared" si="618"/>
        <v>0</v>
      </c>
      <c r="I850" s="529">
        <f t="shared" si="618"/>
        <v>0</v>
      </c>
      <c r="J850" s="529">
        <f t="shared" si="618"/>
        <v>0</v>
      </c>
      <c r="K850" s="104">
        <f t="shared" si="593"/>
        <v>66025.2</v>
      </c>
      <c r="L850" s="104">
        <f t="shared" si="594"/>
        <v>33012.6</v>
      </c>
      <c r="M850" s="124"/>
      <c r="N850" s="124"/>
      <c r="O850" s="124"/>
      <c r="P850" s="124"/>
      <c r="Q850" s="124"/>
      <c r="R850" s="124"/>
      <c r="S850" s="124"/>
      <c r="T850" s="124"/>
      <c r="U850" s="124"/>
      <c r="V850" s="124"/>
      <c r="W850" s="124"/>
      <c r="X850" s="124"/>
      <c r="Y850" s="124"/>
      <c r="Z850" s="124"/>
      <c r="AA850" s="124"/>
      <c r="AB850" s="124"/>
      <c r="AC850" s="124"/>
      <c r="AD850" s="124"/>
      <c r="AE850" s="124"/>
      <c r="AF850" s="124"/>
      <c r="AG850" s="124"/>
      <c r="AH850" s="124"/>
      <c r="AI850" s="124"/>
      <c r="AJ850" s="124"/>
    </row>
    <row r="851" spans="1:36" ht="12.75" customHeight="1" x14ac:dyDescent="0.2">
      <c r="A851" s="335"/>
      <c r="B851" s="336"/>
      <c r="C851" s="690" t="s">
        <v>706</v>
      </c>
      <c r="D851" s="338"/>
      <c r="E851" s="345">
        <v>30826</v>
      </c>
      <c r="F851" s="676"/>
      <c r="G851" s="341">
        <f t="shared" ref="G851:G853" si="619">SUM(F851,E851)</f>
        <v>30826</v>
      </c>
      <c r="H851" s="347"/>
      <c r="I851" s="348"/>
      <c r="J851" s="348"/>
      <c r="K851" s="104">
        <f t="shared" si="593"/>
        <v>61652</v>
      </c>
      <c r="L851" s="104">
        <f t="shared" si="594"/>
        <v>30826</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35"/>
      <c r="B852" s="336"/>
      <c r="C852" s="690" t="s">
        <v>707</v>
      </c>
      <c r="D852" s="338"/>
      <c r="E852" s="345">
        <v>2186.6</v>
      </c>
      <c r="F852" s="676"/>
      <c r="G852" s="341">
        <f t="shared" si="619"/>
        <v>2186.6</v>
      </c>
      <c r="H852" s="347"/>
      <c r="I852" s="348"/>
      <c r="J852" s="348"/>
      <c r="K852" s="104">
        <f t="shared" si="593"/>
        <v>4373.2</v>
      </c>
      <c r="L852" s="104">
        <f t="shared" si="594"/>
        <v>2186.6</v>
      </c>
      <c r="M852" s="11"/>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42" t="s">
        <v>832</v>
      </c>
      <c r="B853" s="739"/>
      <c r="C853" s="741"/>
      <c r="D853" s="366">
        <v>680204</v>
      </c>
      <c r="E853" s="321">
        <v>0</v>
      </c>
      <c r="F853" s="322">
        <f>SUM(F854,F857)</f>
        <v>0</v>
      </c>
      <c r="G853" s="323">
        <f t="shared" si="619"/>
        <v>0</v>
      </c>
      <c r="H853" s="399">
        <f>ROUND(F853*H$7, )</f>
        <v>0</v>
      </c>
      <c r="I853" s="400">
        <f>ROUND(F853*I$7, )</f>
        <v>0</v>
      </c>
      <c r="J853" s="400">
        <f>ROUND(F853*J$7, )</f>
        <v>0</v>
      </c>
      <c r="K853" s="104">
        <f t="shared" si="593"/>
        <v>0</v>
      </c>
      <c r="L853" s="104" t="str">
        <f>A853</f>
        <v>3. Asistenta acordata persoanelor in vârstă</v>
      </c>
      <c r="M853" s="77">
        <f>G323</f>
        <v>17709</v>
      </c>
      <c r="N853" s="11" t="e">
        <f>M853/G853</f>
        <v>#DIV/0!</v>
      </c>
      <c r="O853" s="11" t="s">
        <v>833</v>
      </c>
      <c r="P853" s="77">
        <f>G853-M853</f>
        <v>-17709</v>
      </c>
      <c r="Q853" s="11"/>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525"/>
      <c r="B854" s="738" t="s">
        <v>829</v>
      </c>
      <c r="C854" s="739"/>
      <c r="D854" s="527"/>
      <c r="E854" s="516">
        <v>0</v>
      </c>
      <c r="F854" s="517">
        <f t="shared" ref="F854:J854" si="620">SUM(F855:F856)</f>
        <v>0</v>
      </c>
      <c r="G854" s="518">
        <f t="shared" si="620"/>
        <v>0</v>
      </c>
      <c r="H854" s="528">
        <f t="shared" si="620"/>
        <v>0</v>
      </c>
      <c r="I854" s="529">
        <f t="shared" si="620"/>
        <v>0</v>
      </c>
      <c r="J854" s="529">
        <f t="shared" si="620"/>
        <v>0</v>
      </c>
      <c r="K854" s="104">
        <f t="shared" si="593"/>
        <v>0</v>
      </c>
      <c r="L854" s="104" t="str">
        <f>B854</f>
        <v>Plăți efectuate în anul curent</v>
      </c>
      <c r="M854" s="124"/>
      <c r="N854" s="124" t="e">
        <f>(G46+G47)/G855</f>
        <v>#DIV/0!</v>
      </c>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5" customHeight="1" x14ac:dyDescent="0.25">
      <c r="A855" s="335"/>
      <c r="B855" s="336"/>
      <c r="C855" s="690" t="s">
        <v>706</v>
      </c>
      <c r="D855" s="338"/>
      <c r="E855" s="345">
        <v>0</v>
      </c>
      <c r="F855" s="346"/>
      <c r="G855" s="341">
        <f t="shared" ref="G855:G856" si="621">SUM(F855,E855)</f>
        <v>0</v>
      </c>
      <c r="H855" s="347"/>
      <c r="I855" s="348"/>
      <c r="J855" s="348"/>
      <c r="K855" s="104">
        <f t="shared" si="593"/>
        <v>0</v>
      </c>
      <c r="L855" s="104" t="str">
        <f>C855</f>
        <v>Secţiunea de funcţionare</v>
      </c>
      <c r="M855" s="351">
        <v>0</v>
      </c>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335"/>
      <c r="B856" s="336"/>
      <c r="C856" s="690" t="s">
        <v>707</v>
      </c>
      <c r="D856" s="338"/>
      <c r="E856" s="345">
        <v>0</v>
      </c>
      <c r="F856" s="346"/>
      <c r="G856" s="341">
        <f t="shared" si="621"/>
        <v>0</v>
      </c>
      <c r="H856" s="347"/>
      <c r="I856" s="348"/>
      <c r="J856" s="348"/>
      <c r="K856" s="104">
        <f t="shared" si="593"/>
        <v>0</v>
      </c>
      <c r="L856" s="104" t="str">
        <f>C856</f>
        <v>Secţiunea de dezvoltare</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26.25" hidden="1" customHeight="1" x14ac:dyDescent="0.2">
      <c r="A857" s="525"/>
      <c r="B857" s="738" t="s">
        <v>834</v>
      </c>
      <c r="C857" s="739"/>
      <c r="D857" s="527"/>
      <c r="E857" s="516">
        <v>0</v>
      </c>
      <c r="F857" s="517">
        <f t="shared" ref="F857:J857" si="622">SUM(F858:F859)</f>
        <v>0</v>
      </c>
      <c r="G857" s="518">
        <f t="shared" si="622"/>
        <v>0</v>
      </c>
      <c r="H857" s="528">
        <f t="shared" si="622"/>
        <v>0</v>
      </c>
      <c r="I857" s="529">
        <f t="shared" si="622"/>
        <v>0</v>
      </c>
      <c r="J857" s="529">
        <f t="shared" si="622"/>
        <v>0</v>
      </c>
      <c r="K857" s="104">
        <f t="shared" si="593"/>
        <v>0</v>
      </c>
      <c r="L857" s="104">
        <f t="shared" si="594"/>
        <v>0</v>
      </c>
      <c r="M857" s="124"/>
      <c r="N857" s="124"/>
      <c r="O857" s="124"/>
      <c r="P857" s="124"/>
      <c r="Q857" s="124"/>
      <c r="R857" s="124"/>
      <c r="S857" s="124"/>
      <c r="T857" s="124"/>
      <c r="U857" s="124"/>
      <c r="V857" s="124"/>
      <c r="W857" s="124"/>
      <c r="X857" s="124"/>
      <c r="Y857" s="124"/>
      <c r="Z857" s="124"/>
      <c r="AA857" s="124"/>
      <c r="AB857" s="124"/>
      <c r="AC857" s="124"/>
      <c r="AD857" s="124"/>
      <c r="AE857" s="124"/>
      <c r="AF857" s="124"/>
      <c r="AG857" s="124"/>
      <c r="AH857" s="124"/>
      <c r="AI857" s="124"/>
      <c r="AJ857" s="124"/>
    </row>
    <row r="858" spans="1:36" ht="12.75" hidden="1" customHeight="1" x14ac:dyDescent="0.2">
      <c r="A858" s="335"/>
      <c r="B858" s="336"/>
      <c r="C858" s="690" t="s">
        <v>706</v>
      </c>
      <c r="D858" s="338"/>
      <c r="E858" s="361">
        <v>0</v>
      </c>
      <c r="F858" s="361"/>
      <c r="G858" s="341">
        <f t="shared" ref="G858:G859" si="623">SUM(F858,E858)</f>
        <v>0</v>
      </c>
      <c r="H858" s="347"/>
      <c r="I858" s="348"/>
      <c r="J858" s="348"/>
      <c r="K858" s="104">
        <f t="shared" si="593"/>
        <v>0</v>
      </c>
      <c r="L858" s="104">
        <f t="shared" si="594"/>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35"/>
      <c r="B859" s="336"/>
      <c r="C859" s="690" t="s">
        <v>707</v>
      </c>
      <c r="D859" s="338"/>
      <c r="E859" s="345">
        <v>0</v>
      </c>
      <c r="F859" s="346"/>
      <c r="G859" s="341">
        <f t="shared" si="623"/>
        <v>0</v>
      </c>
      <c r="H859" s="347"/>
      <c r="I859" s="348"/>
      <c r="J859" s="348"/>
      <c r="K859" s="104">
        <f t="shared" si="593"/>
        <v>0</v>
      </c>
      <c r="L859" s="104">
        <f t="shared" si="594"/>
        <v>0</v>
      </c>
      <c r="M859" s="11"/>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525" t="s">
        <v>835</v>
      </c>
      <c r="B860" s="533"/>
      <c r="C860" s="395"/>
      <c r="D860" s="534"/>
      <c r="E860" s="535">
        <v>2250</v>
      </c>
      <c r="F860" s="536">
        <f t="shared" ref="F860:G860" si="624">SUM(F861,F865,F863)</f>
        <v>0</v>
      </c>
      <c r="G860" s="537">
        <f t="shared" si="624"/>
        <v>2250</v>
      </c>
      <c r="H860" s="538">
        <f t="shared" ref="H860:J860" si="625">SUM(H862)</f>
        <v>0</v>
      </c>
      <c r="I860" s="539">
        <f t="shared" si="625"/>
        <v>0</v>
      </c>
      <c r="J860" s="539">
        <f t="shared" si="625"/>
        <v>0</v>
      </c>
      <c r="K860" s="104">
        <f t="shared" si="593"/>
        <v>4500</v>
      </c>
      <c r="L860" s="104">
        <f t="shared" si="594"/>
        <v>2250</v>
      </c>
      <c r="M860" s="110"/>
      <c r="N860" s="110"/>
      <c r="O860" s="110"/>
      <c r="P860" s="110"/>
      <c r="Q860" s="110"/>
      <c r="R860" s="110"/>
      <c r="S860" s="110"/>
      <c r="T860" s="110"/>
      <c r="U860" s="110"/>
      <c r="V860" s="110"/>
      <c r="W860" s="110"/>
      <c r="X860" s="110"/>
      <c r="Y860" s="110"/>
      <c r="Z860" s="110"/>
      <c r="AA860" s="110"/>
      <c r="AB860" s="110"/>
      <c r="AC860" s="110"/>
      <c r="AD860" s="110"/>
      <c r="AE860" s="110"/>
      <c r="AF860" s="110"/>
      <c r="AG860" s="110"/>
      <c r="AH860" s="110"/>
      <c r="AI860" s="110"/>
      <c r="AJ860" s="110"/>
    </row>
    <row r="861" spans="1:36" ht="24.75" customHeight="1" x14ac:dyDescent="0.2">
      <c r="A861" s="540">
        <v>1</v>
      </c>
      <c r="B861" s="738" t="s">
        <v>836</v>
      </c>
      <c r="C861" s="739"/>
      <c r="D861" s="534">
        <v>680206</v>
      </c>
      <c r="E861" s="516">
        <v>2250</v>
      </c>
      <c r="F861" s="517">
        <f t="shared" ref="F861:G861" si="626">SUM(F862)</f>
        <v>0</v>
      </c>
      <c r="G861" s="518">
        <f t="shared" si="626"/>
        <v>2250</v>
      </c>
      <c r="H861" s="528">
        <f t="shared" ref="H861:J861" si="627">SUM(H862:H865)</f>
        <v>0</v>
      </c>
      <c r="I861" s="529">
        <f t="shared" si="627"/>
        <v>0</v>
      </c>
      <c r="J861" s="529">
        <f t="shared" si="627"/>
        <v>0</v>
      </c>
      <c r="K861" s="104">
        <f t="shared" si="593"/>
        <v>4500</v>
      </c>
      <c r="L861" s="104">
        <f t="shared" si="594"/>
        <v>2250</v>
      </c>
      <c r="M861" s="124"/>
      <c r="N861" s="124"/>
      <c r="O861" s="124"/>
      <c r="P861" s="124"/>
      <c r="Q861" s="124"/>
      <c r="R861" s="124"/>
      <c r="S861" s="124"/>
      <c r="T861" s="124"/>
      <c r="U861" s="124"/>
      <c r="V861" s="124"/>
      <c r="W861" s="124"/>
      <c r="X861" s="124"/>
      <c r="Y861" s="124"/>
      <c r="Z861" s="124"/>
      <c r="AA861" s="124"/>
      <c r="AB861" s="124"/>
      <c r="AC861" s="124"/>
      <c r="AD861" s="124"/>
      <c r="AE861" s="124"/>
      <c r="AF861" s="124"/>
      <c r="AG861" s="124"/>
      <c r="AH861" s="124"/>
      <c r="AI861" s="124"/>
      <c r="AJ861" s="124"/>
    </row>
    <row r="862" spans="1:36" ht="12.75" customHeight="1" x14ac:dyDescent="0.2">
      <c r="A862" s="335"/>
      <c r="B862" s="336"/>
      <c r="C862" s="352" t="s">
        <v>837</v>
      </c>
      <c r="D862" s="541"/>
      <c r="E862" s="345">
        <v>2250</v>
      </c>
      <c r="F862" s="346"/>
      <c r="G862" s="451">
        <f>SUM(F862,E862)</f>
        <v>2250</v>
      </c>
      <c r="H862" s="528"/>
      <c r="I862" s="529"/>
      <c r="J862" s="529"/>
      <c r="K862" s="104">
        <f t="shared" si="593"/>
        <v>4500</v>
      </c>
      <c r="L862" s="104">
        <f t="shared" si="594"/>
        <v>2250</v>
      </c>
      <c r="M862" s="11"/>
      <c r="N862" s="11"/>
      <c r="O862" s="77">
        <f>G842+G853</f>
        <v>38695.4</v>
      </c>
      <c r="P862" s="77">
        <f>O862-N322</f>
        <v>-3875.5999999999985</v>
      </c>
      <c r="Q862" s="11"/>
      <c r="R862" s="11"/>
      <c r="S862" s="11"/>
      <c r="T862" s="11"/>
      <c r="U862" s="11"/>
      <c r="V862" s="11"/>
      <c r="W862" s="11"/>
      <c r="X862" s="11"/>
      <c r="Y862" s="11"/>
      <c r="Z862" s="11"/>
      <c r="AA862" s="11"/>
      <c r="AB862" s="11"/>
      <c r="AC862" s="11"/>
      <c r="AD862" s="11"/>
      <c r="AE862" s="11"/>
      <c r="AF862" s="11"/>
      <c r="AG862" s="11"/>
      <c r="AH862" s="11"/>
      <c r="AI862" s="11"/>
      <c r="AJ862" s="11"/>
    </row>
    <row r="863" spans="1:36" ht="24.75" hidden="1" customHeight="1" x14ac:dyDescent="0.2">
      <c r="A863" s="540">
        <v>2</v>
      </c>
      <c r="B863" s="738" t="s">
        <v>838</v>
      </c>
      <c r="C863" s="739"/>
      <c r="D863" s="534">
        <v>680250</v>
      </c>
      <c r="E863" s="516">
        <v>0</v>
      </c>
      <c r="F863" s="517">
        <f t="shared" ref="F863:G863" si="628">SUM(F864)</f>
        <v>0</v>
      </c>
      <c r="G863" s="518">
        <f t="shared" si="628"/>
        <v>0</v>
      </c>
      <c r="H863" s="528">
        <f t="shared" ref="H863:J863" si="629">SUM(H864:H867)</f>
        <v>0</v>
      </c>
      <c r="I863" s="529">
        <f t="shared" si="629"/>
        <v>0</v>
      </c>
      <c r="J863" s="529">
        <f t="shared" si="629"/>
        <v>0</v>
      </c>
      <c r="K863" s="104">
        <f t="shared" si="593"/>
        <v>0</v>
      </c>
      <c r="L863" s="104">
        <f t="shared" si="594"/>
        <v>0</v>
      </c>
      <c r="M863" s="124"/>
      <c r="N863" s="124"/>
      <c r="O863" s="124"/>
      <c r="P863" s="124"/>
      <c r="Q863" s="124"/>
      <c r="R863" s="124"/>
      <c r="S863" s="124"/>
      <c r="T863" s="124"/>
      <c r="U863" s="124"/>
      <c r="V863" s="124"/>
      <c r="W863" s="124"/>
      <c r="X863" s="124"/>
      <c r="Y863" s="124"/>
      <c r="Z863" s="124"/>
      <c r="AA863" s="124"/>
      <c r="AB863" s="124"/>
      <c r="AC863" s="124"/>
      <c r="AD863" s="124"/>
      <c r="AE863" s="124"/>
      <c r="AF863" s="124"/>
      <c r="AG863" s="124"/>
      <c r="AH863" s="124"/>
      <c r="AI863" s="124"/>
      <c r="AJ863" s="124"/>
    </row>
    <row r="864" spans="1:36" ht="12.75" hidden="1" customHeight="1" x14ac:dyDescent="0.2">
      <c r="A864" s="335"/>
      <c r="B864" s="336"/>
      <c r="C864" s="352" t="s">
        <v>837</v>
      </c>
      <c r="D864" s="541"/>
      <c r="E864" s="516">
        <v>0</v>
      </c>
      <c r="F864" s="517"/>
      <c r="G864" s="451">
        <f>SUM(F864,E864)</f>
        <v>0</v>
      </c>
      <c r="H864" s="528"/>
      <c r="I864" s="529"/>
      <c r="J864" s="529"/>
      <c r="K864" s="104">
        <f t="shared" si="593"/>
        <v>0</v>
      </c>
      <c r="L864" s="104">
        <f t="shared" si="594"/>
        <v>0</v>
      </c>
      <c r="M864" s="11"/>
      <c r="N864" s="11"/>
      <c r="O864" s="77">
        <f>G844+G855</f>
        <v>33582</v>
      </c>
      <c r="P864" s="77">
        <f>O864-N324</f>
        <v>33582</v>
      </c>
      <c r="Q864" s="11"/>
      <c r="R864" s="11"/>
      <c r="S864" s="11"/>
      <c r="T864" s="11"/>
      <c r="U864" s="11"/>
      <c r="V864" s="11"/>
      <c r="W864" s="11"/>
      <c r="X864" s="11"/>
      <c r="Y864" s="11"/>
      <c r="Z864" s="11"/>
      <c r="AA864" s="11"/>
      <c r="AB864" s="11"/>
      <c r="AC864" s="11"/>
      <c r="AD864" s="11"/>
      <c r="AE864" s="11"/>
      <c r="AF864" s="11"/>
      <c r="AG864" s="11"/>
      <c r="AH864" s="11"/>
      <c r="AI864" s="11"/>
      <c r="AJ864" s="11"/>
    </row>
    <row r="865" spans="1:36" ht="26.25" hidden="1" customHeight="1" x14ac:dyDescent="0.2">
      <c r="A865" s="525">
        <v>3</v>
      </c>
      <c r="B865" s="738" t="s">
        <v>830</v>
      </c>
      <c r="C865" s="739"/>
      <c r="D865" s="527"/>
      <c r="E865" s="516">
        <v>0</v>
      </c>
      <c r="F865" s="517">
        <f t="shared" ref="F865:J865" si="630">SUM(F866:F867)</f>
        <v>0</v>
      </c>
      <c r="G865" s="518">
        <f t="shared" si="630"/>
        <v>0</v>
      </c>
      <c r="H865" s="528">
        <f t="shared" si="630"/>
        <v>0</v>
      </c>
      <c r="I865" s="529">
        <f t="shared" si="630"/>
        <v>0</v>
      </c>
      <c r="J865" s="529">
        <f t="shared" si="630"/>
        <v>0</v>
      </c>
      <c r="K865" s="104">
        <f t="shared" si="593"/>
        <v>0</v>
      </c>
      <c r="L865" s="104">
        <f t="shared" si="594"/>
        <v>0</v>
      </c>
      <c r="M865" s="542">
        <f>G865+G846</f>
        <v>0</v>
      </c>
      <c r="N865" s="124"/>
      <c r="O865" s="124">
        <f>(G45+G46+G47+F65+6184)/(G853+G842)</f>
        <v>1.100156607762163</v>
      </c>
      <c r="P865" s="124">
        <f>1-O865</f>
        <v>-0.10015660776216295</v>
      </c>
      <c r="Q865" s="124"/>
      <c r="R865" s="124"/>
      <c r="S865" s="124"/>
      <c r="T865" s="124"/>
      <c r="U865" s="124"/>
      <c r="V865" s="124"/>
      <c r="W865" s="124"/>
      <c r="X865" s="124"/>
      <c r="Y865" s="124"/>
      <c r="Z865" s="124"/>
      <c r="AA865" s="124"/>
      <c r="AB865" s="124"/>
      <c r="AC865" s="124"/>
      <c r="AD865" s="124"/>
      <c r="AE865" s="124"/>
      <c r="AF865" s="124"/>
      <c r="AG865" s="124"/>
      <c r="AH865" s="124"/>
      <c r="AI865" s="124"/>
      <c r="AJ865" s="124"/>
    </row>
    <row r="866" spans="1:36" ht="12.75" hidden="1" customHeight="1" x14ac:dyDescent="0.2">
      <c r="A866" s="335"/>
      <c r="B866" s="336"/>
      <c r="C866" s="690" t="s">
        <v>706</v>
      </c>
      <c r="D866" s="338"/>
      <c r="E866" s="345">
        <v>0</v>
      </c>
      <c r="F866" s="346"/>
      <c r="G866" s="341">
        <f t="shared" ref="G866:G867" si="631">SUM(F866,E866)</f>
        <v>0</v>
      </c>
      <c r="H866" s="347"/>
      <c r="I866" s="348"/>
      <c r="J866" s="348"/>
      <c r="K866" s="104">
        <f t="shared" si="593"/>
        <v>0</v>
      </c>
      <c r="L866" s="104">
        <f t="shared" si="594"/>
        <v>0</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335"/>
      <c r="B867" s="336"/>
      <c r="C867" s="690" t="s">
        <v>707</v>
      </c>
      <c r="D867" s="338"/>
      <c r="E867" s="345">
        <v>0</v>
      </c>
      <c r="F867" s="346"/>
      <c r="G867" s="341">
        <f t="shared" si="631"/>
        <v>0</v>
      </c>
      <c r="H867" s="347"/>
      <c r="I867" s="348"/>
      <c r="J867" s="348"/>
      <c r="K867" s="104">
        <f t="shared" si="593"/>
        <v>0</v>
      </c>
      <c r="L867" s="104">
        <f t="shared" si="594"/>
        <v>0</v>
      </c>
      <c r="M867" s="77"/>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24.75" customHeight="1" x14ac:dyDescent="0.2">
      <c r="A868" s="748" t="s">
        <v>839</v>
      </c>
      <c r="B868" s="739"/>
      <c r="C868" s="741"/>
      <c r="D868" s="290"/>
      <c r="E868" s="315">
        <v>40064.799999999996</v>
      </c>
      <c r="F868" s="316">
        <f t="shared" ref="F868:J868" si="632">SUM(F869,F903)</f>
        <v>-548.70000000000005</v>
      </c>
      <c r="G868" s="293">
        <f t="shared" si="632"/>
        <v>39516.1</v>
      </c>
      <c r="H868" s="294">
        <f t="shared" si="632"/>
        <v>0</v>
      </c>
      <c r="I868" s="295">
        <f t="shared" si="632"/>
        <v>41</v>
      </c>
      <c r="J868" s="295">
        <f t="shared" si="632"/>
        <v>0</v>
      </c>
      <c r="K868" s="104">
        <f t="shared" si="593"/>
        <v>79032.2</v>
      </c>
      <c r="L868" s="104">
        <f t="shared" si="594"/>
        <v>39516.1</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287" t="s">
        <v>840</v>
      </c>
      <c r="B869" s="288"/>
      <c r="C869" s="289"/>
      <c r="D869" s="290"/>
      <c r="E869" s="315">
        <v>5105.2</v>
      </c>
      <c r="F869" s="316">
        <f t="shared" ref="F869:J869" si="633">SUM(F870:F871)</f>
        <v>-548.70000000000005</v>
      </c>
      <c r="G869" s="293">
        <f t="shared" si="633"/>
        <v>4556.5</v>
      </c>
      <c r="H869" s="294">
        <f t="shared" si="633"/>
        <v>0</v>
      </c>
      <c r="I869" s="295">
        <f t="shared" si="633"/>
        <v>0</v>
      </c>
      <c r="J869" s="295">
        <f t="shared" si="633"/>
        <v>0</v>
      </c>
      <c r="K869" s="104">
        <f t="shared" si="593"/>
        <v>9113</v>
      </c>
      <c r="L869" s="104">
        <f t="shared" si="594"/>
        <v>4556.5</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02"/>
      <c r="B870" s="403" t="s">
        <v>706</v>
      </c>
      <c r="C870" s="404"/>
      <c r="D870" s="405"/>
      <c r="E870" s="406">
        <v>0</v>
      </c>
      <c r="F870" s="407">
        <f t="shared" ref="F870:J870" si="634">SUM(F879,F872)</f>
        <v>0</v>
      </c>
      <c r="G870" s="408">
        <f t="shared" si="634"/>
        <v>0</v>
      </c>
      <c r="H870" s="543">
        <f t="shared" si="634"/>
        <v>0</v>
      </c>
      <c r="I870" s="544">
        <f t="shared" si="634"/>
        <v>0</v>
      </c>
      <c r="J870" s="544">
        <f t="shared" si="634"/>
        <v>0</v>
      </c>
      <c r="K870" s="104">
        <f t="shared" si="593"/>
        <v>0</v>
      </c>
      <c r="L870" s="104">
        <f t="shared" si="594"/>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402"/>
      <c r="B871" s="403" t="s">
        <v>707</v>
      </c>
      <c r="C871" s="404"/>
      <c r="D871" s="510"/>
      <c r="E871" s="511">
        <v>5105.2</v>
      </c>
      <c r="F871" s="512">
        <f t="shared" ref="F871:G871" si="635">SUM(F900,F902)</f>
        <v>-548.70000000000005</v>
      </c>
      <c r="G871" s="513">
        <f t="shared" si="635"/>
        <v>4556.5</v>
      </c>
      <c r="H871" s="514">
        <f t="shared" ref="H871:J871" si="636">SUBTOTAL(9,H884,H902,H897,H898)</f>
        <v>0</v>
      </c>
      <c r="I871" s="515">
        <f t="shared" si="636"/>
        <v>0</v>
      </c>
      <c r="J871" s="515">
        <f t="shared" si="636"/>
        <v>0</v>
      </c>
      <c r="K871" s="104">
        <f t="shared" si="593"/>
        <v>9113</v>
      </c>
      <c r="L871" s="104">
        <f t="shared" si="594"/>
        <v>4556.5</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27" hidden="1" customHeight="1" x14ac:dyDescent="0.2">
      <c r="A872" s="742" t="s">
        <v>841</v>
      </c>
      <c r="B872" s="739"/>
      <c r="C872" s="741"/>
      <c r="D872" s="366"/>
      <c r="E872" s="321">
        <v>0</v>
      </c>
      <c r="F872" s="322">
        <f t="shared" ref="F872:J872" si="637">SUM(F873:F878)</f>
        <v>0</v>
      </c>
      <c r="G872" s="323">
        <f t="shared" si="637"/>
        <v>0</v>
      </c>
      <c r="H872" s="399">
        <f t="shared" si="637"/>
        <v>0</v>
      </c>
      <c r="I872" s="400">
        <f t="shared" si="637"/>
        <v>0</v>
      </c>
      <c r="J872" s="400">
        <f t="shared" si="637"/>
        <v>0</v>
      </c>
      <c r="K872" s="104">
        <f t="shared" si="593"/>
        <v>0</v>
      </c>
      <c r="L872" s="104">
        <f t="shared" si="594"/>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842</v>
      </c>
      <c r="C873" s="526"/>
      <c r="D873" s="541"/>
      <c r="E873" s="545">
        <v>0</v>
      </c>
      <c r="F873" s="545"/>
      <c r="G873" s="341">
        <f t="shared" ref="G873:G878" si="638">SUM(F873,E873)</f>
        <v>0</v>
      </c>
      <c r="H873" s="546"/>
      <c r="I873" s="547"/>
      <c r="J873" s="547"/>
      <c r="K873" s="104">
        <f t="shared" si="593"/>
        <v>0</v>
      </c>
      <c r="L873" s="104">
        <f t="shared" si="594"/>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843</v>
      </c>
      <c r="C874" s="526"/>
      <c r="D874" s="541"/>
      <c r="E874" s="545">
        <v>0</v>
      </c>
      <c r="F874" s="545"/>
      <c r="G874" s="341">
        <f t="shared" si="638"/>
        <v>0</v>
      </c>
      <c r="H874" s="546"/>
      <c r="I874" s="547"/>
      <c r="J874" s="547"/>
      <c r="K874" s="104">
        <f t="shared" si="593"/>
        <v>0</v>
      </c>
      <c r="L874" s="104">
        <f t="shared" si="594"/>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844</v>
      </c>
      <c r="C875" s="526"/>
      <c r="D875" s="541"/>
      <c r="E875" s="545">
        <v>0</v>
      </c>
      <c r="F875" s="545"/>
      <c r="G875" s="341">
        <f t="shared" si="638"/>
        <v>0</v>
      </c>
      <c r="H875" s="546"/>
      <c r="I875" s="547"/>
      <c r="J875" s="547"/>
      <c r="K875" s="104">
        <f t="shared" si="593"/>
        <v>0</v>
      </c>
      <c r="L875" s="104">
        <f t="shared" si="594"/>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5"/>
      <c r="B876" s="446" t="s">
        <v>845</v>
      </c>
      <c r="C876" s="526"/>
      <c r="D876" s="541"/>
      <c r="E876" s="545">
        <v>0</v>
      </c>
      <c r="F876" s="545"/>
      <c r="G876" s="341">
        <f t="shared" si="638"/>
        <v>0</v>
      </c>
      <c r="H876" s="546"/>
      <c r="I876" s="547"/>
      <c r="J876" s="547"/>
      <c r="K876" s="104">
        <f t="shared" si="593"/>
        <v>0</v>
      </c>
      <c r="L876" s="104">
        <f t="shared" si="594"/>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846</v>
      </c>
      <c r="C877" s="526"/>
      <c r="D877" s="541"/>
      <c r="E877" s="545">
        <v>0</v>
      </c>
      <c r="F877" s="545"/>
      <c r="G877" s="341">
        <f t="shared" si="638"/>
        <v>0</v>
      </c>
      <c r="H877" s="546"/>
      <c r="I877" s="547"/>
      <c r="J877" s="547"/>
      <c r="K877" s="104">
        <f t="shared" si="593"/>
        <v>0</v>
      </c>
      <c r="L877" s="104">
        <f t="shared" si="594"/>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847</v>
      </c>
      <c r="C878" s="526"/>
      <c r="D878" s="541"/>
      <c r="E878" s="545">
        <v>0</v>
      </c>
      <c r="F878" s="545"/>
      <c r="G878" s="341">
        <f t="shared" si="638"/>
        <v>0</v>
      </c>
      <c r="H878" s="546"/>
      <c r="I878" s="547"/>
      <c r="J878" s="547"/>
      <c r="K878" s="104">
        <f t="shared" si="593"/>
        <v>0</v>
      </c>
      <c r="L878" s="104">
        <f t="shared" si="594"/>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27" hidden="1" customHeight="1" x14ac:dyDescent="0.2">
      <c r="A879" s="742" t="s">
        <v>848</v>
      </c>
      <c r="B879" s="739"/>
      <c r="C879" s="741"/>
      <c r="D879" s="401"/>
      <c r="E879" s="321">
        <v>0</v>
      </c>
      <c r="F879" s="322">
        <f t="shared" ref="F879:J879" si="639">SUM(F880:F882)</f>
        <v>0</v>
      </c>
      <c r="G879" s="323">
        <f t="shared" si="639"/>
        <v>0</v>
      </c>
      <c r="H879" s="399">
        <f t="shared" si="639"/>
        <v>0</v>
      </c>
      <c r="I879" s="400">
        <f t="shared" si="639"/>
        <v>0</v>
      </c>
      <c r="J879" s="400">
        <f t="shared" si="639"/>
        <v>0</v>
      </c>
      <c r="K879" s="104">
        <f t="shared" si="593"/>
        <v>0</v>
      </c>
      <c r="L879" s="104">
        <f t="shared" si="594"/>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5"/>
      <c r="B880" s="446" t="s">
        <v>849</v>
      </c>
      <c r="C880" s="526"/>
      <c r="D880" s="541"/>
      <c r="E880" s="548">
        <v>0</v>
      </c>
      <c r="F880" s="549"/>
      <c r="G880" s="341">
        <f t="shared" ref="G880:G882" si="640">SUM(F880,E880)</f>
        <v>0</v>
      </c>
      <c r="H880" s="550"/>
      <c r="I880" s="551"/>
      <c r="J880" s="551"/>
      <c r="K880" s="104">
        <f t="shared" si="593"/>
        <v>0</v>
      </c>
      <c r="L880" s="104">
        <f t="shared" si="594"/>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45"/>
      <c r="B881" s="446" t="s">
        <v>850</v>
      </c>
      <c r="C881" s="526"/>
      <c r="D881" s="541"/>
      <c r="E881" s="548">
        <v>0</v>
      </c>
      <c r="F881" s="549"/>
      <c r="G881" s="341">
        <f t="shared" si="640"/>
        <v>0</v>
      </c>
      <c r="H881" s="550"/>
      <c r="I881" s="551"/>
      <c r="J881" s="551"/>
      <c r="K881" s="104">
        <f t="shared" si="593"/>
        <v>0</v>
      </c>
      <c r="L881" s="104">
        <f t="shared" si="594"/>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552"/>
      <c r="B882" s="749" t="s">
        <v>851</v>
      </c>
      <c r="C882" s="747"/>
      <c r="D882" s="553"/>
      <c r="E882" s="449">
        <v>0</v>
      </c>
      <c r="F882" s="450"/>
      <c r="G882" s="554">
        <f t="shared" si="640"/>
        <v>0</v>
      </c>
      <c r="H882" s="555"/>
      <c r="I882" s="556"/>
      <c r="J882" s="556"/>
      <c r="K882" s="104">
        <f t="shared" si="593"/>
        <v>0</v>
      </c>
      <c r="L882" s="104">
        <f t="shared" si="594"/>
        <v>0</v>
      </c>
      <c r="M882" s="76"/>
      <c r="N882" s="76"/>
      <c r="O882" s="76"/>
      <c r="P882" s="76"/>
      <c r="Q882" s="76"/>
      <c r="R882" s="76"/>
      <c r="S882" s="76"/>
      <c r="T882" s="76"/>
      <c r="U882" s="76"/>
      <c r="V882" s="76"/>
      <c r="W882" s="76"/>
      <c r="X882" s="76"/>
      <c r="Y882" s="76"/>
      <c r="Z882" s="76"/>
      <c r="AA882" s="76"/>
      <c r="AB882" s="76"/>
      <c r="AC882" s="76"/>
      <c r="AD882" s="76"/>
      <c r="AE882" s="76"/>
      <c r="AF882" s="76"/>
      <c r="AG882" s="76"/>
      <c r="AH882" s="76"/>
      <c r="AI882" s="76"/>
      <c r="AJ882" s="76"/>
    </row>
    <row r="883" spans="1:36" ht="12.75" hidden="1" customHeight="1" x14ac:dyDescent="0.2">
      <c r="A883" s="317" t="s">
        <v>852</v>
      </c>
      <c r="B883" s="318"/>
      <c r="C883" s="319"/>
      <c r="D883" s="320">
        <v>700250</v>
      </c>
      <c r="E883" s="321">
        <v>0</v>
      </c>
      <c r="F883" s="322">
        <f t="shared" ref="F883:J883" si="641">SUM(F884,F892,F893,F894,F895,F896,F897,F898)</f>
        <v>0</v>
      </c>
      <c r="G883" s="323">
        <f t="shared" si="641"/>
        <v>0</v>
      </c>
      <c r="H883" s="399">
        <f t="shared" si="641"/>
        <v>0</v>
      </c>
      <c r="I883" s="400">
        <f t="shared" si="641"/>
        <v>0</v>
      </c>
      <c r="J883" s="400">
        <f t="shared" si="641"/>
        <v>0</v>
      </c>
      <c r="K883" s="104">
        <f t="shared" si="593"/>
        <v>0</v>
      </c>
      <c r="L883" s="104">
        <f t="shared" si="594"/>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64.5" hidden="1" customHeight="1" x14ac:dyDescent="0.2">
      <c r="A884" s="445"/>
      <c r="B884" s="738" t="s">
        <v>853</v>
      </c>
      <c r="C884" s="747"/>
      <c r="D884" s="541"/>
      <c r="E884" s="548">
        <v>0</v>
      </c>
      <c r="F884" s="549">
        <f>SUM(F886:F891)</f>
        <v>0</v>
      </c>
      <c r="G884" s="341">
        <f>SUM(F884,E884)</f>
        <v>0</v>
      </c>
      <c r="H884" s="550"/>
      <c r="I884" s="551"/>
      <c r="J884" s="551"/>
      <c r="K884" s="104">
        <f t="shared" si="593"/>
        <v>0</v>
      </c>
      <c r="L884" s="104">
        <f t="shared" si="594"/>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445"/>
      <c r="B885" s="499"/>
      <c r="C885" s="690" t="s">
        <v>705</v>
      </c>
      <c r="D885" s="541"/>
      <c r="E885" s="548"/>
      <c r="F885" s="549"/>
      <c r="G885" s="341"/>
      <c r="H885" s="550"/>
      <c r="I885" s="551"/>
      <c r="J885" s="551"/>
      <c r="K885" s="104">
        <f t="shared" si="593"/>
        <v>0</v>
      </c>
      <c r="L885" s="104">
        <f t="shared" si="594"/>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5.5" hidden="1" customHeight="1" x14ac:dyDescent="0.2">
      <c r="A886" s="445"/>
      <c r="B886" s="499"/>
      <c r="C886" s="690" t="s">
        <v>854</v>
      </c>
      <c r="D886" s="541"/>
      <c r="E886" s="356">
        <v>0</v>
      </c>
      <c r="F886" s="357"/>
      <c r="G886" s="341">
        <f t="shared" ref="G886:G900" si="642">SUM(F886,E886)</f>
        <v>0</v>
      </c>
      <c r="H886" s="358"/>
      <c r="I886" s="359"/>
      <c r="J886" s="359"/>
      <c r="K886" s="104">
        <f t="shared" si="593"/>
        <v>0</v>
      </c>
      <c r="L886" s="104">
        <f t="shared" si="594"/>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45"/>
      <c r="B887" s="499"/>
      <c r="C887" s="690" t="s">
        <v>855</v>
      </c>
      <c r="D887" s="541"/>
      <c r="E887" s="356">
        <v>0</v>
      </c>
      <c r="F887" s="357"/>
      <c r="G887" s="341">
        <f t="shared" si="642"/>
        <v>0</v>
      </c>
      <c r="H887" s="358"/>
      <c r="I887" s="359"/>
      <c r="J887" s="359"/>
      <c r="K887" s="104">
        <f t="shared" si="593"/>
        <v>0</v>
      </c>
      <c r="L887" s="104">
        <f t="shared" si="594"/>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690" t="s">
        <v>856</v>
      </c>
      <c r="D888" s="541"/>
      <c r="E888" s="356">
        <v>0</v>
      </c>
      <c r="F888" s="357"/>
      <c r="G888" s="341">
        <f t="shared" si="642"/>
        <v>0</v>
      </c>
      <c r="H888" s="358"/>
      <c r="I888" s="359"/>
      <c r="J888" s="359"/>
      <c r="K888" s="104">
        <f t="shared" si="593"/>
        <v>0</v>
      </c>
      <c r="L888" s="104">
        <f t="shared" si="594"/>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24.75" hidden="1" customHeight="1" x14ac:dyDescent="0.2">
      <c r="A889" s="445"/>
      <c r="B889" s="499"/>
      <c r="C889" s="690" t="s">
        <v>857</v>
      </c>
      <c r="D889" s="541"/>
      <c r="E889" s="356">
        <v>0</v>
      </c>
      <c r="F889" s="357"/>
      <c r="G889" s="341">
        <f t="shared" si="642"/>
        <v>0</v>
      </c>
      <c r="H889" s="358"/>
      <c r="I889" s="359"/>
      <c r="J889" s="359"/>
      <c r="K889" s="104">
        <f t="shared" si="593"/>
        <v>0</v>
      </c>
      <c r="L889" s="104">
        <f t="shared" si="594"/>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62.25" hidden="1" customHeight="1" x14ac:dyDescent="0.2">
      <c r="A890" s="445"/>
      <c r="B890" s="499"/>
      <c r="C890" s="690" t="s">
        <v>858</v>
      </c>
      <c r="D890" s="541"/>
      <c r="E890" s="356">
        <v>0</v>
      </c>
      <c r="F890" s="357"/>
      <c r="G890" s="341">
        <f t="shared" si="642"/>
        <v>0</v>
      </c>
      <c r="H890" s="358"/>
      <c r="I890" s="359"/>
      <c r="J890" s="359"/>
      <c r="K890" s="104">
        <f t="shared" si="593"/>
        <v>0</v>
      </c>
      <c r="L890" s="104">
        <f t="shared" si="594"/>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45"/>
      <c r="B891" s="499"/>
      <c r="C891" s="690" t="s">
        <v>859</v>
      </c>
      <c r="D891" s="541"/>
      <c r="E891" s="548">
        <v>0</v>
      </c>
      <c r="F891" s="549"/>
      <c r="G891" s="341">
        <f t="shared" si="642"/>
        <v>0</v>
      </c>
      <c r="H891" s="550"/>
      <c r="I891" s="551"/>
      <c r="J891" s="551"/>
      <c r="K891" s="104">
        <f t="shared" si="593"/>
        <v>0</v>
      </c>
      <c r="L891" s="104">
        <f t="shared" si="594"/>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445"/>
      <c r="B892" s="446" t="s">
        <v>860</v>
      </c>
      <c r="C892" s="526"/>
      <c r="D892" s="541"/>
      <c r="E892" s="548">
        <v>0</v>
      </c>
      <c r="F892" s="549"/>
      <c r="G892" s="341">
        <f t="shared" si="642"/>
        <v>0</v>
      </c>
      <c r="H892" s="557"/>
      <c r="I892" s="558"/>
      <c r="J892" s="558"/>
      <c r="K892" s="104">
        <f t="shared" si="593"/>
        <v>0</v>
      </c>
      <c r="L892" s="104">
        <f t="shared" si="594"/>
        <v>0</v>
      </c>
      <c r="M892" s="11"/>
      <c r="N892" s="11"/>
      <c r="O892" s="11"/>
      <c r="P892" s="11"/>
      <c r="Q892" s="11"/>
      <c r="R892" s="11"/>
      <c r="S892" s="11"/>
      <c r="T892" s="11"/>
      <c r="U892" s="11"/>
      <c r="V892" s="11"/>
      <c r="W892" s="11"/>
      <c r="X892" s="11"/>
      <c r="Y892" s="11"/>
      <c r="Z892" s="11"/>
      <c r="AA892" s="11"/>
      <c r="AB892" s="11"/>
      <c r="AC892" s="11"/>
      <c r="AD892" s="11"/>
      <c r="AE892" s="11"/>
      <c r="AF892" s="11"/>
      <c r="AG892" s="11"/>
      <c r="AH892" s="11"/>
      <c r="AI892" s="11"/>
      <c r="AJ892" s="11"/>
    </row>
    <row r="893" spans="1:36" ht="52.5" hidden="1" customHeight="1" x14ac:dyDescent="0.2">
      <c r="A893" s="552"/>
      <c r="B893" s="749" t="s">
        <v>861</v>
      </c>
      <c r="C893" s="747"/>
      <c r="D893" s="553"/>
      <c r="E893" s="449">
        <v>0</v>
      </c>
      <c r="F893" s="450"/>
      <c r="G893" s="554">
        <f t="shared" si="642"/>
        <v>0</v>
      </c>
      <c r="H893" s="452"/>
      <c r="I893" s="453"/>
      <c r="J893" s="453"/>
      <c r="K893" s="104">
        <f t="shared" si="593"/>
        <v>0</v>
      </c>
      <c r="L893" s="104">
        <f t="shared" si="594"/>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2"/>
      <c r="B894" s="749" t="s">
        <v>862</v>
      </c>
      <c r="C894" s="747"/>
      <c r="D894" s="553"/>
      <c r="E894" s="449">
        <v>0</v>
      </c>
      <c r="F894" s="450"/>
      <c r="G894" s="554">
        <f t="shared" si="642"/>
        <v>0</v>
      </c>
      <c r="H894" s="452"/>
      <c r="I894" s="453"/>
      <c r="J894" s="453"/>
      <c r="K894" s="104">
        <f t="shared" si="593"/>
        <v>0</v>
      </c>
      <c r="L894" s="104">
        <f t="shared" si="594"/>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37.5" hidden="1" customHeight="1" x14ac:dyDescent="0.2">
      <c r="A895" s="552"/>
      <c r="B895" s="738" t="s">
        <v>863</v>
      </c>
      <c r="C895" s="747"/>
      <c r="D895" s="448"/>
      <c r="E895" s="449">
        <v>0</v>
      </c>
      <c r="F895" s="450"/>
      <c r="G895" s="554">
        <f t="shared" si="642"/>
        <v>0</v>
      </c>
      <c r="H895" s="452"/>
      <c r="I895" s="453"/>
      <c r="J895" s="453"/>
      <c r="K895" s="104">
        <f t="shared" si="593"/>
        <v>0</v>
      </c>
      <c r="L895" s="104">
        <f t="shared" si="594"/>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27" hidden="1" customHeight="1" x14ac:dyDescent="0.2">
      <c r="A896" s="552"/>
      <c r="B896" s="738" t="s">
        <v>864</v>
      </c>
      <c r="C896" s="747"/>
      <c r="D896" s="448"/>
      <c r="E896" s="449">
        <v>0</v>
      </c>
      <c r="F896" s="450"/>
      <c r="G896" s="554">
        <f t="shared" si="642"/>
        <v>0</v>
      </c>
      <c r="H896" s="452"/>
      <c r="I896" s="453"/>
      <c r="J896" s="453"/>
      <c r="K896" s="104">
        <f t="shared" si="593"/>
        <v>0</v>
      </c>
      <c r="L896" s="104">
        <f t="shared" si="594"/>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552"/>
      <c r="B897" s="738" t="s">
        <v>865</v>
      </c>
      <c r="C897" s="747"/>
      <c r="D897" s="448"/>
      <c r="E897" s="449">
        <v>0</v>
      </c>
      <c r="F897" s="450"/>
      <c r="G897" s="554">
        <f t="shared" si="642"/>
        <v>0</v>
      </c>
      <c r="H897" s="555"/>
      <c r="I897" s="556"/>
      <c r="J897" s="556"/>
      <c r="K897" s="104">
        <f t="shared" si="593"/>
        <v>0</v>
      </c>
      <c r="L897" s="104">
        <f t="shared" si="594"/>
        <v>0</v>
      </c>
      <c r="M897" s="76"/>
      <c r="N897" s="76"/>
      <c r="O897" s="76"/>
      <c r="P897" s="76"/>
      <c r="Q897" s="76"/>
      <c r="R897" s="76"/>
      <c r="S897" s="76"/>
      <c r="T897" s="76"/>
      <c r="U897" s="76"/>
      <c r="V897" s="76"/>
      <c r="W897" s="76"/>
      <c r="X897" s="76"/>
      <c r="Y897" s="76"/>
      <c r="Z897" s="76"/>
      <c r="AA897" s="76"/>
      <c r="AB897" s="76"/>
      <c r="AC897" s="76"/>
      <c r="AD897" s="76"/>
      <c r="AE897" s="76"/>
      <c r="AF897" s="76"/>
      <c r="AG897" s="76"/>
      <c r="AH897" s="76"/>
      <c r="AI897" s="76"/>
      <c r="AJ897" s="76"/>
    </row>
    <row r="898" spans="1:36" ht="12.75" hidden="1" customHeight="1" x14ac:dyDescent="0.2">
      <c r="A898" s="335"/>
      <c r="B898" s="360" t="s">
        <v>866</v>
      </c>
      <c r="C898" s="690"/>
      <c r="D898" s="344"/>
      <c r="E898" s="345">
        <v>0</v>
      </c>
      <c r="F898" s="346"/>
      <c r="G898" s="341">
        <f t="shared" si="642"/>
        <v>0</v>
      </c>
      <c r="H898" s="354"/>
      <c r="I898" s="355"/>
      <c r="J898" s="355"/>
      <c r="K898" s="104">
        <f t="shared" si="593"/>
        <v>0</v>
      </c>
      <c r="L898" s="104">
        <f t="shared" si="594"/>
        <v>0</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38.25" customHeight="1" x14ac:dyDescent="0.2">
      <c r="A899" s="751" t="s">
        <v>867</v>
      </c>
      <c r="B899" s="739"/>
      <c r="C899" s="747"/>
      <c r="D899" s="366">
        <v>700250</v>
      </c>
      <c r="E899" s="367">
        <v>4322</v>
      </c>
      <c r="F899" s="368">
        <f>F900</f>
        <v>0</v>
      </c>
      <c r="G899" s="369">
        <f t="shared" si="642"/>
        <v>4322</v>
      </c>
      <c r="H899" s="370">
        <f t="shared" ref="H899:J899" si="643">SUM(H901)</f>
        <v>0</v>
      </c>
      <c r="I899" s="371">
        <f t="shared" si="643"/>
        <v>0</v>
      </c>
      <c r="J899" s="371">
        <f t="shared" si="643"/>
        <v>0</v>
      </c>
      <c r="K899" s="104">
        <f t="shared" si="593"/>
        <v>8644</v>
      </c>
      <c r="L899" s="104">
        <f t="shared" si="594"/>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35"/>
      <c r="B900" s="336"/>
      <c r="C900" s="690" t="s">
        <v>707</v>
      </c>
      <c r="D900" s="338"/>
      <c r="E900" s="345">
        <v>4322</v>
      </c>
      <c r="F900" s="346"/>
      <c r="G900" s="341">
        <f t="shared" si="642"/>
        <v>4322</v>
      </c>
      <c r="H900" s="349"/>
      <c r="I900" s="350"/>
      <c r="J900" s="350"/>
      <c r="K900" s="104">
        <f t="shared" si="593"/>
        <v>8644</v>
      </c>
      <c r="L900" s="104">
        <f t="shared" si="594"/>
        <v>4322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17" t="s">
        <v>771</v>
      </c>
      <c r="B901" s="318"/>
      <c r="C901" s="319"/>
      <c r="D901" s="366">
        <v>700250</v>
      </c>
      <c r="E901" s="367">
        <v>783.2</v>
      </c>
      <c r="F901" s="368">
        <f t="shared" ref="F901:J901" si="644">SUM(F902)</f>
        <v>-548.70000000000005</v>
      </c>
      <c r="G901" s="369">
        <f t="shared" si="644"/>
        <v>234.5</v>
      </c>
      <c r="H901" s="370">
        <f t="shared" si="644"/>
        <v>0</v>
      </c>
      <c r="I901" s="371">
        <f t="shared" si="644"/>
        <v>0</v>
      </c>
      <c r="J901" s="371">
        <f t="shared" si="644"/>
        <v>0</v>
      </c>
      <c r="K901" s="104">
        <f t="shared" si="593"/>
        <v>469</v>
      </c>
      <c r="L901" s="104">
        <f t="shared" si="594"/>
        <v>234.5</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35"/>
      <c r="B902" s="336"/>
      <c r="C902" s="690" t="s">
        <v>707</v>
      </c>
      <c r="D902" s="338"/>
      <c r="E902" s="356">
        <v>783.2</v>
      </c>
      <c r="F902" s="357">
        <v>-548.70000000000005</v>
      </c>
      <c r="G902" s="341">
        <f>SUM(F902,E902)</f>
        <v>234.5</v>
      </c>
      <c r="H902" s="495"/>
      <c r="I902" s="496"/>
      <c r="J902" s="496"/>
      <c r="K902" s="104">
        <f t="shared" si="593"/>
        <v>469</v>
      </c>
      <c r="L902" s="104">
        <f t="shared" si="594"/>
        <v>234.5</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287" t="s">
        <v>868</v>
      </c>
      <c r="B903" s="288"/>
      <c r="C903" s="289"/>
      <c r="D903" s="290"/>
      <c r="E903" s="315">
        <v>34959.599999999999</v>
      </c>
      <c r="F903" s="316">
        <f t="shared" ref="F903:J903" si="645">SUM(F907,F916,F910,F913,F919)</f>
        <v>0</v>
      </c>
      <c r="G903" s="293">
        <f t="shared" si="645"/>
        <v>34959.599999999999</v>
      </c>
      <c r="H903" s="294">
        <f t="shared" si="645"/>
        <v>0</v>
      </c>
      <c r="I903" s="295">
        <f t="shared" si="645"/>
        <v>41</v>
      </c>
      <c r="J903" s="295">
        <f t="shared" si="645"/>
        <v>0</v>
      </c>
      <c r="K903" s="104">
        <f t="shared" si="593"/>
        <v>69919.199999999997</v>
      </c>
      <c r="L903" s="104">
        <f t="shared" si="594"/>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2"/>
      <c r="B904" s="373" t="s">
        <v>725</v>
      </c>
      <c r="C904" s="374"/>
      <c r="D904" s="375"/>
      <c r="E904" s="376">
        <v>34959.599999999999</v>
      </c>
      <c r="F904" s="377">
        <f t="shared" ref="F904:J904" si="646">SUM(F905:F906)</f>
        <v>0</v>
      </c>
      <c r="G904" s="378">
        <f t="shared" si="646"/>
        <v>34959.599999999999</v>
      </c>
      <c r="H904" s="379">
        <f t="shared" si="646"/>
        <v>0</v>
      </c>
      <c r="I904" s="380">
        <f t="shared" si="646"/>
        <v>41</v>
      </c>
      <c r="J904" s="380">
        <f t="shared" si="646"/>
        <v>0</v>
      </c>
      <c r="K904" s="104">
        <f t="shared" si="593"/>
        <v>69919.199999999997</v>
      </c>
      <c r="L904" s="104">
        <f t="shared" si="594"/>
        <v>34959.599999999999</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2"/>
      <c r="B905" s="373" t="s">
        <v>706</v>
      </c>
      <c r="C905" s="374"/>
      <c r="D905" s="381"/>
      <c r="E905" s="417">
        <v>40</v>
      </c>
      <c r="F905" s="418">
        <f t="shared" ref="F905:J905" si="647">SUM(F908,F917,F911,F914)</f>
        <v>0</v>
      </c>
      <c r="G905" s="384">
        <f t="shared" si="647"/>
        <v>40</v>
      </c>
      <c r="H905" s="385">
        <f t="shared" si="647"/>
        <v>0</v>
      </c>
      <c r="I905" s="386">
        <f t="shared" si="647"/>
        <v>41</v>
      </c>
      <c r="J905" s="386">
        <f t="shared" si="647"/>
        <v>0</v>
      </c>
      <c r="K905" s="104">
        <f t="shared" si="593"/>
        <v>80</v>
      </c>
      <c r="L905" s="104">
        <f t="shared" si="594"/>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72"/>
      <c r="B906" s="373" t="s">
        <v>707</v>
      </c>
      <c r="C906" s="374"/>
      <c r="D906" s="375"/>
      <c r="E906" s="376">
        <v>34919.599999999999</v>
      </c>
      <c r="F906" s="377">
        <f t="shared" ref="F906:J906" si="648">SUM(F909,F918,F912,F915,F920)</f>
        <v>0</v>
      </c>
      <c r="G906" s="378">
        <f t="shared" si="648"/>
        <v>34919.599999999999</v>
      </c>
      <c r="H906" s="379">
        <f t="shared" si="648"/>
        <v>0</v>
      </c>
      <c r="I906" s="380">
        <f t="shared" si="648"/>
        <v>0</v>
      </c>
      <c r="J906" s="380">
        <f t="shared" si="648"/>
        <v>0</v>
      </c>
      <c r="K906" s="104">
        <f t="shared" si="593"/>
        <v>69839.199999999997</v>
      </c>
      <c r="L906" s="104">
        <f t="shared" si="594"/>
        <v>34919.599999999999</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38.25" customHeight="1" x14ac:dyDescent="0.2">
      <c r="A907" s="742" t="s">
        <v>869</v>
      </c>
      <c r="B907" s="739"/>
      <c r="C907" s="741"/>
      <c r="D907" s="320" t="s">
        <v>870</v>
      </c>
      <c r="E907" s="321">
        <v>34804.6</v>
      </c>
      <c r="F907" s="322">
        <f t="shared" ref="F907:J907" si="649">SUM(F909,F908)</f>
        <v>0</v>
      </c>
      <c r="G907" s="323">
        <f t="shared" si="649"/>
        <v>34804.6</v>
      </c>
      <c r="H907" s="399">
        <f t="shared" si="649"/>
        <v>0</v>
      </c>
      <c r="I907" s="400">
        <f t="shared" si="649"/>
        <v>41</v>
      </c>
      <c r="J907" s="400">
        <f t="shared" si="649"/>
        <v>0</v>
      </c>
      <c r="K907" s="104">
        <f t="shared" si="593"/>
        <v>69609.2</v>
      </c>
      <c r="L907" s="104">
        <f t="shared" si="594"/>
        <v>34804.6</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5"/>
      <c r="B908" s="336"/>
      <c r="C908" s="690" t="s">
        <v>706</v>
      </c>
      <c r="D908" s="338"/>
      <c r="E908" s="339">
        <v>40</v>
      </c>
      <c r="F908" s="340"/>
      <c r="G908" s="408">
        <f t="shared" ref="G908:G909" si="650">SUM(F908,E908)</f>
        <v>40</v>
      </c>
      <c r="H908" s="342">
        <f t="shared" ref="H908:J908" si="651">ROUND(F908*H$7, )</f>
        <v>0</v>
      </c>
      <c r="I908" s="343">
        <f t="shared" si="651"/>
        <v>41</v>
      </c>
      <c r="J908" s="343">
        <f t="shared" si="651"/>
        <v>0</v>
      </c>
      <c r="K908" s="104">
        <f t="shared" si="593"/>
        <v>80</v>
      </c>
      <c r="L908" s="104">
        <f t="shared" si="594"/>
        <v>40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35"/>
      <c r="B909" s="336"/>
      <c r="C909" s="690" t="s">
        <v>707</v>
      </c>
      <c r="D909" s="344"/>
      <c r="E909" s="345">
        <v>34764.6</v>
      </c>
      <c r="F909" s="346"/>
      <c r="G909" s="408">
        <f t="shared" si="650"/>
        <v>34764.6</v>
      </c>
      <c r="H909" s="349">
        <f>ROUND(F909*H$7, )</f>
        <v>0</v>
      </c>
      <c r="I909" s="350">
        <f>ROUND(F909*I$7, )</f>
        <v>0</v>
      </c>
      <c r="J909" s="350">
        <f>ROUND(F909*J$7, )</f>
        <v>0</v>
      </c>
      <c r="K909" s="104">
        <f t="shared" si="593"/>
        <v>69529.2</v>
      </c>
      <c r="L909" s="104">
        <f t="shared" si="594"/>
        <v>34764.6</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17" t="s">
        <v>871</v>
      </c>
      <c r="B910" s="318"/>
      <c r="C910" s="319"/>
      <c r="D910" s="366"/>
      <c r="E910" s="321">
        <v>0</v>
      </c>
      <c r="F910" s="322">
        <f t="shared" ref="F910:J910" si="652">SUM(F912)</f>
        <v>0</v>
      </c>
      <c r="G910" s="323">
        <f t="shared" si="652"/>
        <v>0</v>
      </c>
      <c r="H910" s="399">
        <f t="shared" si="652"/>
        <v>0</v>
      </c>
      <c r="I910" s="400">
        <f t="shared" si="652"/>
        <v>0</v>
      </c>
      <c r="J910" s="400">
        <f t="shared" si="652"/>
        <v>0</v>
      </c>
      <c r="K910" s="104">
        <f t="shared" si="593"/>
        <v>0</v>
      </c>
      <c r="L910" s="104">
        <f t="shared" si="594"/>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690" t="s">
        <v>706</v>
      </c>
      <c r="D911" s="338"/>
      <c r="E911" s="339">
        <v>0</v>
      </c>
      <c r="F911" s="340"/>
      <c r="G911" s="341">
        <f t="shared" ref="G911:G912" si="653">SUM(F911,E911)</f>
        <v>0</v>
      </c>
      <c r="H911" s="342">
        <f t="shared" ref="H911:J912" si="654">ROUND(F911*H$7, )</f>
        <v>0</v>
      </c>
      <c r="I911" s="343">
        <f t="shared" si="654"/>
        <v>0</v>
      </c>
      <c r="J911" s="343">
        <f t="shared" si="654"/>
        <v>0</v>
      </c>
      <c r="K911" s="104">
        <f t="shared" si="593"/>
        <v>0</v>
      </c>
      <c r="L911" s="104">
        <f t="shared" si="594"/>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35"/>
      <c r="B912" s="336"/>
      <c r="C912" s="690" t="s">
        <v>707</v>
      </c>
      <c r="D912" s="338"/>
      <c r="E912" s="345">
        <v>0</v>
      </c>
      <c r="F912" s="346"/>
      <c r="G912" s="341">
        <f t="shared" si="653"/>
        <v>0</v>
      </c>
      <c r="H912" s="349">
        <f t="shared" si="654"/>
        <v>0</v>
      </c>
      <c r="I912" s="350">
        <f t="shared" si="654"/>
        <v>0</v>
      </c>
      <c r="J912" s="350">
        <f t="shared" si="654"/>
        <v>0</v>
      </c>
      <c r="K912" s="104">
        <f t="shared" si="593"/>
        <v>0</v>
      </c>
      <c r="L912" s="104">
        <f t="shared" si="594"/>
        <v>0</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t="s">
        <v>866</v>
      </c>
      <c r="B913" s="318"/>
      <c r="C913" s="319"/>
      <c r="D913" s="320">
        <v>74020502</v>
      </c>
      <c r="E913" s="321">
        <v>155</v>
      </c>
      <c r="F913" s="322">
        <f t="shared" ref="F913:J913" si="655">SUM(F915,F914)</f>
        <v>0</v>
      </c>
      <c r="G913" s="323">
        <f t="shared" si="655"/>
        <v>155</v>
      </c>
      <c r="H913" s="324">
        <f t="shared" si="655"/>
        <v>0</v>
      </c>
      <c r="I913" s="325">
        <f t="shared" si="655"/>
        <v>0</v>
      </c>
      <c r="J913" s="325">
        <f t="shared" si="655"/>
        <v>0</v>
      </c>
      <c r="K913" s="104">
        <f t="shared" si="593"/>
        <v>310</v>
      </c>
      <c r="L913" s="104">
        <f t="shared" si="594"/>
        <v>155</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690" t="s">
        <v>706</v>
      </c>
      <c r="D914" s="338"/>
      <c r="E914" s="345">
        <v>0</v>
      </c>
      <c r="F914" s="346"/>
      <c r="G914" s="341">
        <f t="shared" ref="G914:G915" si="656">SUM(F914,E914)</f>
        <v>0</v>
      </c>
      <c r="H914" s="342">
        <f t="shared" ref="H914:J914" si="657">ROUND(F914*H$7, )</f>
        <v>0</v>
      </c>
      <c r="I914" s="343">
        <f t="shared" si="657"/>
        <v>0</v>
      </c>
      <c r="J914" s="343">
        <f t="shared" si="657"/>
        <v>0</v>
      </c>
      <c r="K914" s="104">
        <f t="shared" si="593"/>
        <v>0</v>
      </c>
      <c r="L914" s="104">
        <f t="shared" si="594"/>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35"/>
      <c r="B915" s="336"/>
      <c r="C915" s="690" t="s">
        <v>707</v>
      </c>
      <c r="D915" s="344"/>
      <c r="E915" s="345">
        <v>155</v>
      </c>
      <c r="F915" s="346"/>
      <c r="G915" s="341">
        <f t="shared" si="656"/>
        <v>155</v>
      </c>
      <c r="H915" s="349">
        <f>ROUND(F915*H$7, )</f>
        <v>0</v>
      </c>
      <c r="I915" s="350">
        <f>ROUND(F915*I$7, )</f>
        <v>0</v>
      </c>
      <c r="J915" s="350">
        <f>ROUND(F915*J$7, )</f>
        <v>0</v>
      </c>
      <c r="K915" s="104">
        <f t="shared" si="593"/>
        <v>310</v>
      </c>
      <c r="L915" s="104">
        <f t="shared" si="594"/>
        <v>155</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742" t="s">
        <v>872</v>
      </c>
      <c r="B916" s="739"/>
      <c r="C916" s="741"/>
      <c r="D916" s="366"/>
      <c r="E916" s="367">
        <v>0</v>
      </c>
      <c r="F916" s="368">
        <f t="shared" ref="F916:J916" si="658">SUM(F918,F917)</f>
        <v>0</v>
      </c>
      <c r="G916" s="369">
        <f t="shared" si="658"/>
        <v>0</v>
      </c>
      <c r="H916" s="458">
        <f t="shared" si="658"/>
        <v>0</v>
      </c>
      <c r="I916" s="459">
        <f t="shared" si="658"/>
        <v>0</v>
      </c>
      <c r="J916" s="459">
        <f t="shared" si="658"/>
        <v>0</v>
      </c>
      <c r="K916" s="104">
        <f t="shared" si="593"/>
        <v>0</v>
      </c>
      <c r="L916" s="104">
        <f t="shared" si="594"/>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690" t="s">
        <v>706</v>
      </c>
      <c r="D917" s="338"/>
      <c r="E917" s="339">
        <v>0</v>
      </c>
      <c r="F917" s="340"/>
      <c r="G917" s="341">
        <f t="shared" ref="G917:G918" si="659">SUM(F917,E917)</f>
        <v>0</v>
      </c>
      <c r="H917" s="342">
        <f t="shared" ref="H917:J918" si="660">ROUND(F917*H$7, )</f>
        <v>0</v>
      </c>
      <c r="I917" s="343">
        <f t="shared" si="660"/>
        <v>0</v>
      </c>
      <c r="J917" s="343">
        <f t="shared" si="660"/>
        <v>0</v>
      </c>
      <c r="K917" s="104">
        <f t="shared" si="593"/>
        <v>0</v>
      </c>
      <c r="L917" s="104">
        <f t="shared" si="594"/>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35"/>
      <c r="B918" s="336"/>
      <c r="C918" s="690" t="s">
        <v>707</v>
      </c>
      <c r="D918" s="338"/>
      <c r="E918" s="394">
        <v>0</v>
      </c>
      <c r="F918" s="394"/>
      <c r="G918" s="341">
        <f t="shared" si="659"/>
        <v>0</v>
      </c>
      <c r="H918" s="342">
        <f t="shared" si="660"/>
        <v>0</v>
      </c>
      <c r="I918" s="343">
        <f t="shared" si="660"/>
        <v>0</v>
      </c>
      <c r="J918" s="343">
        <f t="shared" si="660"/>
        <v>0</v>
      </c>
      <c r="K918" s="104">
        <f t="shared" si="593"/>
        <v>0</v>
      </c>
      <c r="L918" s="104">
        <f t="shared" si="594"/>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t="s">
        <v>716</v>
      </c>
      <c r="B919" s="318"/>
      <c r="C919" s="319"/>
      <c r="D919" s="366"/>
      <c r="E919" s="367">
        <v>0</v>
      </c>
      <c r="F919" s="368">
        <f t="shared" ref="F919:J919" si="661">SUM(F920)</f>
        <v>0</v>
      </c>
      <c r="G919" s="369">
        <f t="shared" si="661"/>
        <v>0</v>
      </c>
      <c r="H919" s="391">
        <f t="shared" si="661"/>
        <v>0</v>
      </c>
      <c r="I919" s="392">
        <f t="shared" si="661"/>
        <v>0</v>
      </c>
      <c r="J919" s="392">
        <f t="shared" si="661"/>
        <v>0</v>
      </c>
      <c r="K919" s="104">
        <f t="shared" si="593"/>
        <v>0</v>
      </c>
      <c r="L919" s="104">
        <f t="shared" si="594"/>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35"/>
      <c r="B920" s="336"/>
      <c r="C920" s="690" t="s">
        <v>707</v>
      </c>
      <c r="D920" s="338"/>
      <c r="E920" s="361">
        <v>0</v>
      </c>
      <c r="F920" s="361"/>
      <c r="G920" s="559">
        <f>SUM(F920,E920)</f>
        <v>0</v>
      </c>
      <c r="H920" s="495"/>
      <c r="I920" s="496"/>
      <c r="J920" s="496"/>
      <c r="K920" s="104">
        <f t="shared" si="593"/>
        <v>0</v>
      </c>
      <c r="L920" s="104">
        <f t="shared" si="594"/>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87" t="s">
        <v>873</v>
      </c>
      <c r="B921" s="288"/>
      <c r="C921" s="289"/>
      <c r="D921" s="290"/>
      <c r="E921" s="315">
        <v>208761.5</v>
      </c>
      <c r="F921" s="316">
        <f t="shared" ref="F921:J921" si="662">SUM(F926,F965,F922)</f>
        <v>535.70000000000005</v>
      </c>
      <c r="G921" s="293">
        <f t="shared" si="662"/>
        <v>209297.19999999998</v>
      </c>
      <c r="H921" s="294">
        <f t="shared" si="662"/>
        <v>1157</v>
      </c>
      <c r="I921" s="295">
        <f t="shared" si="662"/>
        <v>13400</v>
      </c>
      <c r="J921" s="295">
        <f t="shared" si="662"/>
        <v>1183</v>
      </c>
      <c r="K921" s="104">
        <f t="shared" si="593"/>
        <v>418594.4</v>
      </c>
      <c r="L921" s="104">
        <f t="shared" si="594"/>
        <v>209297.19999999998</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287" t="s">
        <v>874</v>
      </c>
      <c r="B922" s="288"/>
      <c r="C922" s="289"/>
      <c r="D922" s="560"/>
      <c r="E922" s="315">
        <v>0</v>
      </c>
      <c r="F922" s="316">
        <f t="shared" ref="F922:J922" si="663">SUM(F923:F924)</f>
        <v>0</v>
      </c>
      <c r="G922" s="293">
        <f t="shared" si="663"/>
        <v>0</v>
      </c>
      <c r="H922" s="294">
        <f t="shared" si="663"/>
        <v>0</v>
      </c>
      <c r="I922" s="295">
        <f t="shared" si="663"/>
        <v>0</v>
      </c>
      <c r="J922" s="295">
        <f t="shared" si="663"/>
        <v>0</v>
      </c>
      <c r="K922" s="104">
        <f t="shared" si="593"/>
        <v>0</v>
      </c>
      <c r="L922" s="104">
        <f t="shared" si="594"/>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2"/>
      <c r="B923" s="403" t="s">
        <v>706</v>
      </c>
      <c r="C923" s="404"/>
      <c r="D923" s="405"/>
      <c r="E923" s="511">
        <v>0</v>
      </c>
      <c r="F923" s="512"/>
      <c r="G923" s="408">
        <f t="shared" ref="G923:G924" si="664">SUM(F923,E923)</f>
        <v>0</v>
      </c>
      <c r="H923" s="514"/>
      <c r="I923" s="515"/>
      <c r="J923" s="515"/>
      <c r="K923" s="104">
        <f t="shared" si="593"/>
        <v>0</v>
      </c>
      <c r="L923" s="104">
        <f t="shared" si="594"/>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402"/>
      <c r="B924" s="403" t="s">
        <v>707</v>
      </c>
      <c r="C924" s="404"/>
      <c r="D924" s="405"/>
      <c r="E924" s="406">
        <v>0</v>
      </c>
      <c r="F924" s="407"/>
      <c r="G924" s="408">
        <f t="shared" si="664"/>
        <v>0</v>
      </c>
      <c r="H924" s="543">
        <f t="shared" ref="H924:J924" si="665">ROUND(F924*H$7, )</f>
        <v>0</v>
      </c>
      <c r="I924" s="544">
        <f t="shared" si="665"/>
        <v>0</v>
      </c>
      <c r="J924" s="544">
        <f t="shared" si="665"/>
        <v>0</v>
      </c>
      <c r="K924" s="104">
        <f t="shared" si="593"/>
        <v>0</v>
      </c>
      <c r="L924" s="104">
        <f t="shared" si="594"/>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96" t="s">
        <v>875</v>
      </c>
      <c r="B925" s="397"/>
      <c r="C925" s="398"/>
      <c r="D925" s="401"/>
      <c r="E925" s="321">
        <v>0</v>
      </c>
      <c r="F925" s="322">
        <f t="shared" ref="F925:J925" si="666">SUM(F923:F924)</f>
        <v>0</v>
      </c>
      <c r="G925" s="323">
        <f t="shared" si="666"/>
        <v>0</v>
      </c>
      <c r="H925" s="500">
        <f t="shared" si="666"/>
        <v>0</v>
      </c>
      <c r="I925" s="501">
        <f t="shared" si="666"/>
        <v>0</v>
      </c>
      <c r="J925" s="501">
        <f t="shared" si="666"/>
        <v>0</v>
      </c>
      <c r="K925" s="104">
        <f t="shared" si="593"/>
        <v>0</v>
      </c>
      <c r="L925" s="104">
        <f t="shared" si="594"/>
        <v>0</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87" t="s">
        <v>876</v>
      </c>
      <c r="B926" s="288"/>
      <c r="C926" s="289"/>
      <c r="D926" s="290"/>
      <c r="E926" s="315">
        <v>203151</v>
      </c>
      <c r="F926" s="316">
        <f t="shared" ref="F926:G926" si="667">SUM(F930,F958, )</f>
        <v>885.7</v>
      </c>
      <c r="G926" s="293">
        <f t="shared" si="667"/>
        <v>204036.69999999998</v>
      </c>
      <c r="H926" s="294">
        <f t="shared" ref="H926:J926" si="668">SUM(H930,H958,H962)</f>
        <v>1157</v>
      </c>
      <c r="I926" s="295">
        <f t="shared" si="668"/>
        <v>13400</v>
      </c>
      <c r="J926" s="295">
        <f t="shared" si="668"/>
        <v>1183</v>
      </c>
      <c r="K926" s="104">
        <f t="shared" si="593"/>
        <v>408073.4</v>
      </c>
      <c r="L926" s="104">
        <f t="shared" si="594"/>
        <v>204036.69999999998</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2"/>
      <c r="B927" s="373" t="s">
        <v>725</v>
      </c>
      <c r="C927" s="374"/>
      <c r="D927" s="375"/>
      <c r="E927" s="376">
        <v>203151</v>
      </c>
      <c r="F927" s="377">
        <f t="shared" ref="F927:J927" si="669">SUM(F928:F929)</f>
        <v>885.7</v>
      </c>
      <c r="G927" s="378">
        <f t="shared" si="669"/>
        <v>204036.7</v>
      </c>
      <c r="H927" s="379">
        <f t="shared" si="669"/>
        <v>1157</v>
      </c>
      <c r="I927" s="380">
        <f t="shared" si="669"/>
        <v>6926</v>
      </c>
      <c r="J927" s="380">
        <f t="shared" si="669"/>
        <v>1183</v>
      </c>
      <c r="K927" s="104">
        <f t="shared" si="593"/>
        <v>408073.4</v>
      </c>
      <c r="L927" s="104">
        <f t="shared" si="594"/>
        <v>204036.7</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2"/>
      <c r="B928" s="373" t="s">
        <v>706</v>
      </c>
      <c r="C928" s="374"/>
      <c r="D928" s="375"/>
      <c r="E928" s="561">
        <v>34588.6</v>
      </c>
      <c r="F928" s="562">
        <f t="shared" ref="F928:G928" si="670">SUM(F934,F960,F963,F952)</f>
        <v>1346.7</v>
      </c>
      <c r="G928" s="378">
        <f t="shared" si="670"/>
        <v>35935.300000000003</v>
      </c>
      <c r="H928" s="379">
        <f t="shared" ref="H928:J928" si="671">SUM(H934,H960,H963)</f>
        <v>1366</v>
      </c>
      <c r="I928" s="380">
        <f t="shared" si="671"/>
        <v>1382</v>
      </c>
      <c r="J928" s="380">
        <f t="shared" si="671"/>
        <v>1400</v>
      </c>
      <c r="K928" s="104">
        <f t="shared" si="593"/>
        <v>71870.600000000006</v>
      </c>
      <c r="L928" s="104">
        <f t="shared" si="594"/>
        <v>35935.300000000003</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72"/>
      <c r="B929" s="373" t="s">
        <v>707</v>
      </c>
      <c r="C929" s="374"/>
      <c r="D929" s="375"/>
      <c r="E929" s="561">
        <v>168562.4</v>
      </c>
      <c r="F929" s="562">
        <f t="shared" ref="F929:J929" si="672">SUM(F939,F953,F961,F957,F955,F964)</f>
        <v>-461</v>
      </c>
      <c r="G929" s="378">
        <f t="shared" si="672"/>
        <v>168101.4</v>
      </c>
      <c r="H929" s="379">
        <f t="shared" si="672"/>
        <v>-209</v>
      </c>
      <c r="I929" s="380">
        <f t="shared" si="672"/>
        <v>5544</v>
      </c>
      <c r="J929" s="380">
        <f t="shared" si="672"/>
        <v>-217</v>
      </c>
      <c r="K929" s="104">
        <f t="shared" si="593"/>
        <v>336202.8</v>
      </c>
      <c r="L929" s="104">
        <f t="shared" si="594"/>
        <v>168101.4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96" t="s">
        <v>877</v>
      </c>
      <c r="B930" s="397"/>
      <c r="C930" s="398"/>
      <c r="D930" s="320"/>
      <c r="E930" s="321">
        <v>191234</v>
      </c>
      <c r="F930" s="322">
        <f t="shared" ref="F930:J930" si="673">SUM(F931)</f>
        <v>1091.7</v>
      </c>
      <c r="G930" s="323">
        <f t="shared" si="673"/>
        <v>192325.69999999998</v>
      </c>
      <c r="H930" s="324">
        <f t="shared" si="673"/>
        <v>1366</v>
      </c>
      <c r="I930" s="325">
        <f t="shared" si="673"/>
        <v>1382</v>
      </c>
      <c r="J930" s="325">
        <f t="shared" si="673"/>
        <v>1400</v>
      </c>
      <c r="K930" s="104">
        <f t="shared" si="593"/>
        <v>384651.4</v>
      </c>
      <c r="L930" s="104">
        <f t="shared" si="594"/>
        <v>192325.69999999998</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26" t="s">
        <v>878</v>
      </c>
      <c r="B931" s="327"/>
      <c r="C931" s="328"/>
      <c r="D931" s="329">
        <v>84020301</v>
      </c>
      <c r="E931" s="330">
        <v>191234</v>
      </c>
      <c r="F931" s="331">
        <f t="shared" ref="F931:J931" si="674">SUM(F933,F943,F954,F956)</f>
        <v>1091.7</v>
      </c>
      <c r="G931" s="332">
        <f t="shared" si="674"/>
        <v>192325.69999999998</v>
      </c>
      <c r="H931" s="333">
        <f t="shared" si="674"/>
        <v>1366</v>
      </c>
      <c r="I931" s="334">
        <f t="shared" si="674"/>
        <v>1382</v>
      </c>
      <c r="J931" s="334">
        <f t="shared" si="674"/>
        <v>1400</v>
      </c>
      <c r="K931" s="104">
        <f t="shared" si="593"/>
        <v>384651.4</v>
      </c>
      <c r="L931" s="104">
        <f t="shared" si="594"/>
        <v>192325.69999999998</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t="s">
        <v>717</v>
      </c>
      <c r="B932" s="336"/>
      <c r="C932" s="690"/>
      <c r="D932" s="338"/>
      <c r="E932" s="339"/>
      <c r="F932" s="340"/>
      <c r="G932" s="341"/>
      <c r="H932" s="342">
        <f t="shared" ref="H932:J932" si="675">ROUND(F932*H$7, )</f>
        <v>0</v>
      </c>
      <c r="I932" s="343">
        <f t="shared" si="675"/>
        <v>0</v>
      </c>
      <c r="J932" s="343">
        <f t="shared" si="675"/>
        <v>0</v>
      </c>
      <c r="K932" s="104">
        <f t="shared" si="593"/>
        <v>0</v>
      </c>
      <c r="L932" s="104">
        <f t="shared" si="594"/>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17" t="s">
        <v>879</v>
      </c>
      <c r="B933" s="318"/>
      <c r="C933" s="319"/>
      <c r="D933" s="320"/>
      <c r="E933" s="321">
        <v>156106</v>
      </c>
      <c r="F933" s="322">
        <f t="shared" ref="F933:J933" si="676">SUM(F939,F934)</f>
        <v>1091.7</v>
      </c>
      <c r="G933" s="323">
        <f t="shared" si="676"/>
        <v>157197.69999999998</v>
      </c>
      <c r="H933" s="324">
        <f t="shared" si="676"/>
        <v>1366</v>
      </c>
      <c r="I933" s="325">
        <f t="shared" si="676"/>
        <v>1382</v>
      </c>
      <c r="J933" s="325">
        <f t="shared" si="676"/>
        <v>1400</v>
      </c>
      <c r="K933" s="104">
        <f t="shared" si="593"/>
        <v>314395.40000000002</v>
      </c>
      <c r="L933" s="104">
        <f t="shared" si="594"/>
        <v>157197.69999999998</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690" t="s">
        <v>706</v>
      </c>
      <c r="D934" s="344"/>
      <c r="E934" s="345">
        <v>28030.6</v>
      </c>
      <c r="F934" s="346">
        <f t="shared" ref="F934:J934" si="677">SUM(F936:F938)</f>
        <v>1346.7</v>
      </c>
      <c r="G934" s="442">
        <f t="shared" si="677"/>
        <v>29377.3</v>
      </c>
      <c r="H934" s="347">
        <f t="shared" si="677"/>
        <v>1366</v>
      </c>
      <c r="I934" s="348">
        <f t="shared" si="677"/>
        <v>1382</v>
      </c>
      <c r="J934" s="348">
        <f t="shared" si="677"/>
        <v>1400</v>
      </c>
      <c r="K934" s="104">
        <f t="shared" si="593"/>
        <v>58754.6</v>
      </c>
      <c r="L934" s="104">
        <f t="shared" si="594"/>
        <v>29377.3</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hidden="1" customHeight="1" x14ac:dyDescent="0.2">
      <c r="A935" s="335"/>
      <c r="B935" s="336"/>
      <c r="C935" s="690" t="s">
        <v>705</v>
      </c>
      <c r="D935" s="338"/>
      <c r="E935" s="345"/>
      <c r="F935" s="346"/>
      <c r="G935" s="341"/>
      <c r="H935" s="563">
        <f t="shared" ref="H935:J938" si="678">ROUND(F935*H$7, )</f>
        <v>0</v>
      </c>
      <c r="I935" s="564">
        <f t="shared" si="678"/>
        <v>0</v>
      </c>
      <c r="J935" s="564">
        <f t="shared" si="678"/>
        <v>0</v>
      </c>
      <c r="K935" s="104">
        <f t="shared" si="593"/>
        <v>0</v>
      </c>
      <c r="L935" s="104">
        <f t="shared" si="594"/>
        <v>0</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690" t="s">
        <v>880</v>
      </c>
      <c r="D936" s="344"/>
      <c r="E936" s="166">
        <v>23582</v>
      </c>
      <c r="F936" s="167">
        <v>1346.7</v>
      </c>
      <c r="G936" s="341">
        <f t="shared" ref="G936:G942" si="679">SUM(F936,E936)</f>
        <v>24928.7</v>
      </c>
      <c r="H936" s="349">
        <f t="shared" si="678"/>
        <v>1366</v>
      </c>
      <c r="I936" s="350">
        <f t="shared" ref="I936:I938" si="680">ROUND(F936*I$7, )</f>
        <v>1382</v>
      </c>
      <c r="J936" s="350">
        <f t="shared" ref="J936:J938" si="681">ROUND(F936*J$7, )</f>
        <v>1400</v>
      </c>
      <c r="K936" s="104">
        <f t="shared" si="593"/>
        <v>49857.4</v>
      </c>
      <c r="L936" s="104">
        <f t="shared" si="594"/>
        <v>24928.7</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690" t="s">
        <v>881</v>
      </c>
      <c r="D937" s="344"/>
      <c r="E937" s="166">
        <v>3.6</v>
      </c>
      <c r="F937" s="167"/>
      <c r="G937" s="341">
        <f t="shared" si="679"/>
        <v>3.6</v>
      </c>
      <c r="H937" s="349">
        <f t="shared" si="678"/>
        <v>0</v>
      </c>
      <c r="I937" s="350">
        <f t="shared" si="680"/>
        <v>0</v>
      </c>
      <c r="J937" s="350">
        <f t="shared" si="681"/>
        <v>0</v>
      </c>
      <c r="K937" s="104">
        <f t="shared" si="593"/>
        <v>7.2</v>
      </c>
      <c r="L937" s="104">
        <f t="shared" si="594"/>
        <v>3.6</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5"/>
      <c r="B938" s="336"/>
      <c r="C938" s="690" t="s">
        <v>882</v>
      </c>
      <c r="D938" s="344"/>
      <c r="E938" s="166">
        <v>4445</v>
      </c>
      <c r="F938" s="167"/>
      <c r="G938" s="341">
        <f t="shared" si="679"/>
        <v>4445</v>
      </c>
      <c r="H938" s="349">
        <f t="shared" si="678"/>
        <v>0</v>
      </c>
      <c r="I938" s="350">
        <f t="shared" si="680"/>
        <v>0</v>
      </c>
      <c r="J938" s="350">
        <f t="shared" si="681"/>
        <v>0</v>
      </c>
      <c r="K938" s="104">
        <f t="shared" si="593"/>
        <v>8890</v>
      </c>
      <c r="L938" s="104">
        <f t="shared" si="594"/>
        <v>4445</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5"/>
      <c r="B939" s="336"/>
      <c r="C939" s="690" t="s">
        <v>707</v>
      </c>
      <c r="D939" s="344"/>
      <c r="E939" s="166">
        <v>128075.4</v>
      </c>
      <c r="F939" s="167">
        <f>SUM(F940:F942)</f>
        <v>-255</v>
      </c>
      <c r="G939" s="341">
        <f t="shared" si="679"/>
        <v>127820.4</v>
      </c>
      <c r="H939" s="349"/>
      <c r="I939" s="350"/>
      <c r="J939" s="350"/>
      <c r="K939" s="104">
        <f t="shared" si="593"/>
        <v>255640.8</v>
      </c>
      <c r="L939" s="104">
        <f t="shared" si="594"/>
        <v>127820.4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35"/>
      <c r="B940" s="336"/>
      <c r="C940" s="690" t="s">
        <v>883</v>
      </c>
      <c r="D940" s="344"/>
      <c r="E940" s="166">
        <v>128075.4</v>
      </c>
      <c r="F940" s="167">
        <v>-255</v>
      </c>
      <c r="G940" s="341">
        <f t="shared" si="679"/>
        <v>127820.4</v>
      </c>
      <c r="H940" s="349"/>
      <c r="I940" s="350"/>
      <c r="J940" s="350"/>
      <c r="K940" s="104">
        <f t="shared" si="593"/>
        <v>255640.8</v>
      </c>
      <c r="L940" s="104">
        <f t="shared" si="594"/>
        <v>127820.4</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5"/>
      <c r="B941" s="336"/>
      <c r="C941" s="690" t="s">
        <v>884</v>
      </c>
      <c r="D941" s="338"/>
      <c r="E941" s="166">
        <v>0</v>
      </c>
      <c r="F941" s="167"/>
      <c r="G941" s="341">
        <f t="shared" si="679"/>
        <v>0</v>
      </c>
      <c r="H941" s="349"/>
      <c r="I941" s="350"/>
      <c r="J941" s="350"/>
      <c r="K941" s="104">
        <f t="shared" si="593"/>
        <v>0</v>
      </c>
      <c r="L941" s="104">
        <f t="shared" si="594"/>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35"/>
      <c r="B942" s="336"/>
      <c r="C942" s="690" t="s">
        <v>885</v>
      </c>
      <c r="D942" s="338"/>
      <c r="E942" s="166">
        <v>0</v>
      </c>
      <c r="F942" s="167"/>
      <c r="G942" s="341">
        <f t="shared" si="679"/>
        <v>0</v>
      </c>
      <c r="H942" s="349"/>
      <c r="I942" s="350"/>
      <c r="J942" s="350"/>
      <c r="K942" s="104">
        <f t="shared" si="593"/>
        <v>0</v>
      </c>
      <c r="L942" s="104">
        <f t="shared" si="594"/>
        <v>0</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24.75" customHeight="1" x14ac:dyDescent="0.2">
      <c r="A943" s="740" t="s">
        <v>785</v>
      </c>
      <c r="B943" s="739"/>
      <c r="C943" s="741"/>
      <c r="D943" s="366" t="s">
        <v>886</v>
      </c>
      <c r="E943" s="321">
        <v>35128</v>
      </c>
      <c r="F943" s="322">
        <f t="shared" ref="F943:G943" si="682">SUM(F952:F953)</f>
        <v>0</v>
      </c>
      <c r="G943" s="323">
        <f t="shared" si="682"/>
        <v>35128</v>
      </c>
      <c r="H943" s="399">
        <f t="shared" ref="H943:J943" si="683">SUM(H953)</f>
        <v>0</v>
      </c>
      <c r="I943" s="400">
        <f t="shared" si="683"/>
        <v>0</v>
      </c>
      <c r="J943" s="400">
        <f t="shared" si="683"/>
        <v>0</v>
      </c>
      <c r="K943" s="104">
        <f t="shared" si="593"/>
        <v>70256</v>
      </c>
      <c r="L943" s="104">
        <f t="shared" si="594"/>
        <v>35128</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66.75" customHeight="1" x14ac:dyDescent="0.2">
      <c r="A944" s="565"/>
      <c r="B944" s="566"/>
      <c r="C944" s="353" t="s">
        <v>887</v>
      </c>
      <c r="D944" s="448"/>
      <c r="E944" s="345">
        <v>34843</v>
      </c>
      <c r="F944" s="346"/>
      <c r="G944" s="481">
        <f t="shared" ref="G944:G952" si="684">SUM(F944,E944)</f>
        <v>34843</v>
      </c>
      <c r="H944" s="482"/>
      <c r="I944" s="483"/>
      <c r="J944" s="483"/>
      <c r="K944" s="104">
        <f t="shared" si="593"/>
        <v>69686</v>
      </c>
      <c r="L944" s="104">
        <f t="shared" si="594"/>
        <v>34843</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51" customHeight="1" x14ac:dyDescent="0.2">
      <c r="A945" s="565"/>
      <c r="B945" s="566"/>
      <c r="C945" s="353" t="s">
        <v>888</v>
      </c>
      <c r="D945" s="448"/>
      <c r="E945" s="345">
        <v>192.5</v>
      </c>
      <c r="F945" s="346">
        <f>SUM(F946:F947)</f>
        <v>0</v>
      </c>
      <c r="G945" s="481">
        <f t="shared" si="684"/>
        <v>192.5</v>
      </c>
      <c r="H945" s="482"/>
      <c r="I945" s="483"/>
      <c r="J945" s="483"/>
      <c r="K945" s="104">
        <f t="shared" si="593"/>
        <v>385</v>
      </c>
      <c r="L945" s="104">
        <f t="shared" si="594"/>
        <v>192.5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5">
        <v>1.5</v>
      </c>
      <c r="F946" s="346"/>
      <c r="G946" s="481">
        <f t="shared" si="684"/>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5">
        <v>191</v>
      </c>
      <c r="F947" s="346"/>
      <c r="G947" s="481">
        <f t="shared" si="684"/>
        <v>191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76.5" customHeight="1" x14ac:dyDescent="0.2">
      <c r="A948" s="565"/>
      <c r="B948" s="566"/>
      <c r="C948" s="353" t="s">
        <v>890</v>
      </c>
      <c r="D948" s="448"/>
      <c r="E948" s="345">
        <v>92.5</v>
      </c>
      <c r="F948" s="346">
        <f>SUM(F949:F950)</f>
        <v>0</v>
      </c>
      <c r="G948" s="481">
        <f t="shared" si="684"/>
        <v>92.5</v>
      </c>
      <c r="H948" s="482"/>
      <c r="I948" s="483"/>
      <c r="J948" s="483"/>
      <c r="K948" s="104">
        <f>SUM(E948:G948)</f>
        <v>185</v>
      </c>
      <c r="L948" s="104">
        <f>IF(G948&lt;&gt;0,G948,0)</f>
        <v>92.5</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5"/>
      <c r="B949" s="566"/>
      <c r="C949" s="353" t="s">
        <v>788</v>
      </c>
      <c r="D949" s="448"/>
      <c r="E949" s="345">
        <v>1.5</v>
      </c>
      <c r="F949" s="346"/>
      <c r="G949" s="481">
        <f t="shared" si="684"/>
        <v>1.5</v>
      </c>
      <c r="H949" s="482"/>
      <c r="I949" s="483"/>
      <c r="J949" s="483"/>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565"/>
      <c r="B950" s="566"/>
      <c r="C950" s="353" t="s">
        <v>889</v>
      </c>
      <c r="D950" s="448"/>
      <c r="E950" s="676">
        <v>91</v>
      </c>
      <c r="F950" s="676"/>
      <c r="G950" s="481">
        <f t="shared" si="684"/>
        <v>91</v>
      </c>
      <c r="H950" s="482"/>
      <c r="I950" s="483"/>
      <c r="J950" s="483"/>
      <c r="K950" s="104"/>
      <c r="L950" s="104"/>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89.25" hidden="1" customHeight="1" x14ac:dyDescent="0.2">
      <c r="A951" s="565"/>
      <c r="B951" s="566"/>
      <c r="C951" s="353" t="s">
        <v>891</v>
      </c>
      <c r="D951" s="448"/>
      <c r="E951" s="345">
        <v>0</v>
      </c>
      <c r="F951" s="346"/>
      <c r="G951" s="481">
        <f t="shared" si="684"/>
        <v>0</v>
      </c>
      <c r="H951" s="482"/>
      <c r="I951" s="483"/>
      <c r="J951" s="483"/>
      <c r="K951" s="104">
        <f t="shared" ref="K951:K986" si="685">SUM(E951:G951)</f>
        <v>0</v>
      </c>
      <c r="L951" s="104">
        <f t="shared" ref="L951:L980" si="686">IF(G951&lt;&gt;0,G951,0)</f>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5"/>
      <c r="B952" s="336"/>
      <c r="C952" s="690" t="s">
        <v>706</v>
      </c>
      <c r="D952" s="338"/>
      <c r="E952" s="677">
        <v>3</v>
      </c>
      <c r="F952" s="677">
        <f>SUM(F946,F949)</f>
        <v>0</v>
      </c>
      <c r="G952" s="341">
        <f t="shared" si="684"/>
        <v>3</v>
      </c>
      <c r="H952" s="342">
        <f t="shared" ref="H952:J952" si="687">ROUND(F952*H$7, )</f>
        <v>0</v>
      </c>
      <c r="I952" s="343">
        <f t="shared" si="687"/>
        <v>3</v>
      </c>
      <c r="J952" s="343">
        <f t="shared" si="687"/>
        <v>0</v>
      </c>
      <c r="K952" s="104">
        <f t="shared" si="685"/>
        <v>6</v>
      </c>
      <c r="L952" s="104">
        <f t="shared" si="686"/>
        <v>3</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335"/>
      <c r="B953" s="336"/>
      <c r="C953" s="690" t="s">
        <v>707</v>
      </c>
      <c r="D953" s="338"/>
      <c r="E953" s="166">
        <v>35125</v>
      </c>
      <c r="F953" s="167">
        <f t="shared" ref="F953:G953" si="688">SUM(F944,F947,F950,F951)</f>
        <v>0</v>
      </c>
      <c r="G953" s="195">
        <f t="shared" si="688"/>
        <v>35125</v>
      </c>
      <c r="H953" s="354"/>
      <c r="I953" s="355"/>
      <c r="J953" s="355"/>
      <c r="K953" s="104">
        <f t="shared" si="685"/>
        <v>70250</v>
      </c>
      <c r="L953" s="104">
        <f t="shared" si="686"/>
        <v>35125</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37.5" hidden="1" customHeight="1" x14ac:dyDescent="0.2">
      <c r="A954" s="742" t="s">
        <v>892</v>
      </c>
      <c r="B954" s="739"/>
      <c r="C954" s="741"/>
      <c r="D954" s="366"/>
      <c r="E954" s="367">
        <v>0</v>
      </c>
      <c r="F954" s="368">
        <f t="shared" ref="F954:G954" si="689">SUM(F955)</f>
        <v>0</v>
      </c>
      <c r="G954" s="490">
        <f t="shared" si="689"/>
        <v>0</v>
      </c>
      <c r="H954" s="458">
        <f t="shared" ref="H954:J961" si="690">ROUND(F954*H$7, )</f>
        <v>0</v>
      </c>
      <c r="I954" s="459">
        <f t="shared" si="690"/>
        <v>0</v>
      </c>
      <c r="J954" s="459">
        <f t="shared" si="690"/>
        <v>0</v>
      </c>
      <c r="K954" s="104">
        <f t="shared" si="685"/>
        <v>0</v>
      </c>
      <c r="L954" s="104">
        <f t="shared" si="68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35"/>
      <c r="B955" s="336"/>
      <c r="C955" s="690" t="s">
        <v>707</v>
      </c>
      <c r="D955" s="338"/>
      <c r="E955" s="339">
        <v>0</v>
      </c>
      <c r="F955" s="340"/>
      <c r="G955" s="341">
        <f>SUM(F955,E955)</f>
        <v>0</v>
      </c>
      <c r="H955" s="342">
        <f t="shared" si="690"/>
        <v>0</v>
      </c>
      <c r="I955" s="343">
        <f t="shared" si="690"/>
        <v>0</v>
      </c>
      <c r="J955" s="343">
        <f t="shared" si="690"/>
        <v>0</v>
      </c>
      <c r="K955" s="104">
        <f t="shared" si="685"/>
        <v>0</v>
      </c>
      <c r="L955" s="104">
        <f t="shared" si="686"/>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5" hidden="1" customHeight="1" x14ac:dyDescent="0.2">
      <c r="A956" s="743" t="s">
        <v>893</v>
      </c>
      <c r="B956" s="739"/>
      <c r="C956" s="741"/>
      <c r="D956" s="568"/>
      <c r="E956" s="569">
        <v>0</v>
      </c>
      <c r="F956" s="570">
        <f t="shared" ref="F956:G956" si="691">SUM(F957)</f>
        <v>0</v>
      </c>
      <c r="G956" s="490">
        <f t="shared" si="691"/>
        <v>0</v>
      </c>
      <c r="H956" s="571">
        <f t="shared" si="690"/>
        <v>0</v>
      </c>
      <c r="I956" s="572">
        <f t="shared" si="690"/>
        <v>0</v>
      </c>
      <c r="J956" s="572">
        <f t="shared" si="690"/>
        <v>0</v>
      </c>
      <c r="K956" s="104">
        <f t="shared" si="685"/>
        <v>0</v>
      </c>
      <c r="L956" s="104">
        <f t="shared" si="686"/>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35"/>
      <c r="B957" s="336"/>
      <c r="C957" s="690" t="s">
        <v>707</v>
      </c>
      <c r="D957" s="338"/>
      <c r="E957" s="345">
        <v>0</v>
      </c>
      <c r="F957" s="346"/>
      <c r="G957" s="341">
        <f>SUM(F957,E957)</f>
        <v>0</v>
      </c>
      <c r="H957" s="342">
        <f t="shared" si="690"/>
        <v>0</v>
      </c>
      <c r="I957" s="343">
        <f t="shared" si="690"/>
        <v>0</v>
      </c>
      <c r="J957" s="343">
        <f t="shared" si="690"/>
        <v>0</v>
      </c>
      <c r="K957" s="104">
        <f t="shared" si="685"/>
        <v>0</v>
      </c>
      <c r="L957" s="104">
        <f t="shared" si="686"/>
        <v>0</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t="s">
        <v>894</v>
      </c>
      <c r="B958" s="318"/>
      <c r="C958" s="319"/>
      <c r="D958" s="320"/>
      <c r="E958" s="321">
        <v>11917</v>
      </c>
      <c r="F958" s="322">
        <f t="shared" ref="F958:G958" si="692">SUM(F959,F962)</f>
        <v>-206</v>
      </c>
      <c r="G958" s="323">
        <f t="shared" si="692"/>
        <v>11711</v>
      </c>
      <c r="H958" s="324">
        <f t="shared" si="690"/>
        <v>-209</v>
      </c>
      <c r="I958" s="325">
        <f t="shared" si="690"/>
        <v>12018</v>
      </c>
      <c r="J958" s="325">
        <f t="shared" si="690"/>
        <v>-217</v>
      </c>
      <c r="K958" s="104">
        <f t="shared" si="685"/>
        <v>23422</v>
      </c>
      <c r="L958" s="104">
        <f t="shared" si="686"/>
        <v>11711</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6" t="s">
        <v>895</v>
      </c>
      <c r="B959" s="327"/>
      <c r="C959" s="328"/>
      <c r="D959" s="329">
        <v>84020602</v>
      </c>
      <c r="E959" s="330">
        <v>13312</v>
      </c>
      <c r="F959" s="331">
        <f t="shared" ref="F959:G959" si="693">SUM(F960:F961)</f>
        <v>-206</v>
      </c>
      <c r="G959" s="332">
        <f t="shared" si="693"/>
        <v>13106</v>
      </c>
      <c r="H959" s="333">
        <f t="shared" si="690"/>
        <v>-209</v>
      </c>
      <c r="I959" s="334">
        <f t="shared" si="690"/>
        <v>13450</v>
      </c>
      <c r="J959" s="334">
        <f t="shared" si="690"/>
        <v>-217</v>
      </c>
      <c r="K959" s="104">
        <f t="shared" si="685"/>
        <v>26212</v>
      </c>
      <c r="L959" s="104">
        <f t="shared" si="686"/>
        <v>13106</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5" customHeight="1" x14ac:dyDescent="0.25">
      <c r="A960" s="335"/>
      <c r="B960" s="336"/>
      <c r="C960" s="690" t="s">
        <v>706</v>
      </c>
      <c r="D960" s="344"/>
      <c r="E960" s="345">
        <v>7704</v>
      </c>
      <c r="F960" s="346"/>
      <c r="G960" s="341">
        <f t="shared" ref="G960:G961" si="694">SUM(F960,E960)</f>
        <v>7704</v>
      </c>
      <c r="H960" s="349">
        <f t="shared" si="690"/>
        <v>0</v>
      </c>
      <c r="I960" s="350">
        <f>ROUND(F960*I$7, )</f>
        <v>0</v>
      </c>
      <c r="J960" s="350">
        <f>ROUND(F960*J$7, )</f>
        <v>0</v>
      </c>
      <c r="K960" s="104">
        <f t="shared" si="685"/>
        <v>15408</v>
      </c>
      <c r="L960" s="104">
        <f t="shared" si="686"/>
        <v>7704</v>
      </c>
      <c r="M960" s="351">
        <v>0.1</v>
      </c>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690" t="s">
        <v>707</v>
      </c>
      <c r="D961" s="344"/>
      <c r="E961" s="345">
        <v>5608</v>
      </c>
      <c r="F961" s="346">
        <v>-206</v>
      </c>
      <c r="G961" s="341">
        <f t="shared" si="694"/>
        <v>5402</v>
      </c>
      <c r="H961" s="349">
        <f t="shared" si="690"/>
        <v>-209</v>
      </c>
      <c r="I961" s="350">
        <f t="shared" si="690"/>
        <v>5544</v>
      </c>
      <c r="J961" s="350">
        <f t="shared" si="690"/>
        <v>-217</v>
      </c>
      <c r="K961" s="104">
        <f t="shared" si="685"/>
        <v>10804</v>
      </c>
      <c r="L961" s="104">
        <f t="shared" si="686"/>
        <v>5402</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17" t="s">
        <v>716</v>
      </c>
      <c r="B962" s="318"/>
      <c r="C962" s="319"/>
      <c r="D962" s="320">
        <v>84020602</v>
      </c>
      <c r="E962" s="367">
        <v>-1395</v>
      </c>
      <c r="F962" s="368">
        <f t="shared" ref="F962:J962" si="695">SUM(F963:F964)</f>
        <v>0</v>
      </c>
      <c r="G962" s="369">
        <f t="shared" si="695"/>
        <v>-1395</v>
      </c>
      <c r="H962" s="370">
        <f t="shared" si="695"/>
        <v>0</v>
      </c>
      <c r="I962" s="371">
        <f t="shared" si="695"/>
        <v>0</v>
      </c>
      <c r="J962" s="371">
        <f t="shared" si="695"/>
        <v>0</v>
      </c>
      <c r="K962" s="104">
        <f t="shared" si="685"/>
        <v>-2790</v>
      </c>
      <c r="L962" s="104">
        <f t="shared" si="686"/>
        <v>-1395</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5"/>
      <c r="B963" s="336"/>
      <c r="C963" s="690" t="s">
        <v>706</v>
      </c>
      <c r="D963" s="338"/>
      <c r="E963" s="345">
        <v>-1149</v>
      </c>
      <c r="F963" s="346"/>
      <c r="G963" s="341">
        <f t="shared" ref="G963:G964" si="696">SUM(F963,E963)</f>
        <v>-1149</v>
      </c>
      <c r="H963" s="347"/>
      <c r="I963" s="348"/>
      <c r="J963" s="348"/>
      <c r="K963" s="104">
        <f t="shared" si="685"/>
        <v>-2298</v>
      </c>
      <c r="L963" s="104">
        <f t="shared" si="686"/>
        <v>-1149</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35"/>
      <c r="B964" s="336"/>
      <c r="C964" s="690" t="s">
        <v>707</v>
      </c>
      <c r="D964" s="338"/>
      <c r="E964" s="345">
        <v>-246</v>
      </c>
      <c r="F964" s="346"/>
      <c r="G964" s="341">
        <f t="shared" si="696"/>
        <v>-246</v>
      </c>
      <c r="H964" s="347"/>
      <c r="I964" s="348"/>
      <c r="J964" s="348"/>
      <c r="K964" s="104">
        <f t="shared" si="685"/>
        <v>-492</v>
      </c>
      <c r="L964" s="104">
        <f t="shared" si="686"/>
        <v>-246</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287" t="s">
        <v>896</v>
      </c>
      <c r="B965" s="288"/>
      <c r="C965" s="289"/>
      <c r="D965" s="290"/>
      <c r="E965" s="315">
        <v>5610.5000000000009</v>
      </c>
      <c r="F965" s="316">
        <f t="shared" ref="F965:J965" si="697">SUM(F968,F973)</f>
        <v>-350</v>
      </c>
      <c r="G965" s="293">
        <f t="shared" si="697"/>
        <v>5260.5000000000009</v>
      </c>
      <c r="H965" s="573">
        <f t="shared" si="697"/>
        <v>0</v>
      </c>
      <c r="I965" s="574">
        <f t="shared" si="697"/>
        <v>0</v>
      </c>
      <c r="J965" s="574">
        <f t="shared" si="697"/>
        <v>0</v>
      </c>
      <c r="K965" s="104">
        <f t="shared" si="685"/>
        <v>10521.000000000002</v>
      </c>
      <c r="L965" s="104">
        <f t="shared" si="686"/>
        <v>5260.5000000000009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402"/>
      <c r="B966" s="403" t="s">
        <v>706</v>
      </c>
      <c r="C966" s="404"/>
      <c r="D966" s="405"/>
      <c r="E966" s="406">
        <v>0</v>
      </c>
      <c r="F966" s="407">
        <f>SUM(F970)</f>
        <v>0</v>
      </c>
      <c r="G966" s="408">
        <f>SUM(F966,E966)</f>
        <v>0</v>
      </c>
      <c r="H966" s="409">
        <f t="shared" ref="H966:J966" si="698">ROUND(F966*H$7, )</f>
        <v>0</v>
      </c>
      <c r="I966" s="410">
        <f t="shared" si="698"/>
        <v>0</v>
      </c>
      <c r="J966" s="410">
        <f t="shared" si="698"/>
        <v>0</v>
      </c>
      <c r="K966" s="104">
        <f t="shared" si="685"/>
        <v>0</v>
      </c>
      <c r="L966" s="104">
        <f t="shared" si="686"/>
        <v>0</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402"/>
      <c r="B967" s="403" t="s">
        <v>707</v>
      </c>
      <c r="C967" s="404"/>
      <c r="D967" s="510"/>
      <c r="E967" s="511">
        <v>5610.5000000000009</v>
      </c>
      <c r="F967" s="512">
        <f t="shared" ref="F967:G967" si="699">SUM(F971:F972,F975,F977)</f>
        <v>-350</v>
      </c>
      <c r="G967" s="513">
        <f t="shared" si="699"/>
        <v>5260.5000000000009</v>
      </c>
      <c r="H967" s="514">
        <f t="shared" ref="H967:J967" si="700">SUM(H969:H972,H975)</f>
        <v>0</v>
      </c>
      <c r="I967" s="515">
        <f t="shared" si="700"/>
        <v>0</v>
      </c>
      <c r="J967" s="515">
        <f t="shared" si="700"/>
        <v>0</v>
      </c>
      <c r="K967" s="104">
        <f t="shared" si="685"/>
        <v>10521.000000000002</v>
      </c>
      <c r="L967" s="104">
        <f t="shared" si="686"/>
        <v>5260.5000000000009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319"/>
      <c r="D968" s="320"/>
      <c r="E968" s="321">
        <v>5610.5000000000009</v>
      </c>
      <c r="F968" s="322">
        <f t="shared" ref="F968:J968" si="701">SUM(F969,F972)</f>
        <v>-350</v>
      </c>
      <c r="G968" s="323">
        <f t="shared" si="701"/>
        <v>5260.5000000000009</v>
      </c>
      <c r="H968" s="399">
        <f t="shared" si="701"/>
        <v>0</v>
      </c>
      <c r="I968" s="400">
        <f t="shared" si="701"/>
        <v>0</v>
      </c>
      <c r="J968" s="400">
        <f t="shared" si="701"/>
        <v>0</v>
      </c>
      <c r="K968" s="104">
        <f t="shared" si="685"/>
        <v>10521.000000000002</v>
      </c>
      <c r="L968" s="104">
        <f t="shared" si="686"/>
        <v>5260.5000000000009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75" t="s">
        <v>897</v>
      </c>
      <c r="B969" s="576"/>
      <c r="C969" s="577"/>
      <c r="D969" s="344" t="s">
        <v>898</v>
      </c>
      <c r="E969" s="345">
        <v>5610.5000000000009</v>
      </c>
      <c r="F969" s="346">
        <f t="shared" ref="F969:J969" si="702">SUM(F971,F970)</f>
        <v>-350</v>
      </c>
      <c r="G969" s="442">
        <f t="shared" si="702"/>
        <v>5260.5000000000009</v>
      </c>
      <c r="H969" s="347">
        <f t="shared" si="702"/>
        <v>0</v>
      </c>
      <c r="I969" s="348">
        <f t="shared" si="702"/>
        <v>0</v>
      </c>
      <c r="J969" s="348">
        <f t="shared" si="702"/>
        <v>0</v>
      </c>
      <c r="K969" s="104">
        <f t="shared" si="685"/>
        <v>10521.000000000002</v>
      </c>
      <c r="L969" s="104">
        <f t="shared" si="686"/>
        <v>5260.5000000000009</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575"/>
      <c r="B970" s="576"/>
      <c r="C970" s="577" t="s">
        <v>706</v>
      </c>
      <c r="D970" s="578"/>
      <c r="E970" s="345">
        <v>0</v>
      </c>
      <c r="F970" s="346"/>
      <c r="G970" s="341">
        <f t="shared" ref="G970:G972" si="703">SUM(F970,E970)</f>
        <v>0</v>
      </c>
      <c r="H970" s="349"/>
      <c r="I970" s="350"/>
      <c r="J970" s="350"/>
      <c r="K970" s="104">
        <f t="shared" si="685"/>
        <v>0</v>
      </c>
      <c r="L970" s="104">
        <f t="shared" si="686"/>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575"/>
      <c r="B971" s="576"/>
      <c r="C971" s="577" t="s">
        <v>707</v>
      </c>
      <c r="D971" s="579"/>
      <c r="E971" s="345">
        <v>5610.5000000000009</v>
      </c>
      <c r="F971" s="346">
        <v>-350</v>
      </c>
      <c r="G971" s="341">
        <f t="shared" si="703"/>
        <v>5260.5000000000009</v>
      </c>
      <c r="H971" s="349"/>
      <c r="I971" s="350"/>
      <c r="J971" s="350"/>
      <c r="K971" s="104">
        <f t="shared" si="685"/>
        <v>10521.000000000002</v>
      </c>
      <c r="L971" s="104">
        <f t="shared" si="686"/>
        <v>5260.5000000000009</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t="s">
        <v>899</v>
      </c>
      <c r="B972" s="576"/>
      <c r="C972" s="577"/>
      <c r="D972" s="578"/>
      <c r="E972" s="345">
        <v>0</v>
      </c>
      <c r="F972" s="346"/>
      <c r="G972" s="341">
        <f t="shared" si="703"/>
        <v>0</v>
      </c>
      <c r="H972" s="349">
        <f t="shared" ref="H972:J972" si="704">ROUND(F972*H$7, )</f>
        <v>0</v>
      </c>
      <c r="I972" s="350">
        <f t="shared" si="704"/>
        <v>0</v>
      </c>
      <c r="J972" s="350">
        <f t="shared" si="704"/>
        <v>0</v>
      </c>
      <c r="K972" s="104">
        <f t="shared" si="685"/>
        <v>0</v>
      </c>
      <c r="L972" s="104">
        <f t="shared" si="686"/>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900</v>
      </c>
      <c r="B973" s="318"/>
      <c r="C973" s="319"/>
      <c r="D973" s="366">
        <v>870205</v>
      </c>
      <c r="E973" s="321">
        <v>0</v>
      </c>
      <c r="F973" s="322">
        <f t="shared" ref="F973:G973" si="705">SUM(F974,F976)</f>
        <v>0</v>
      </c>
      <c r="G973" s="323">
        <f t="shared" si="705"/>
        <v>0</v>
      </c>
      <c r="H973" s="324">
        <f t="shared" ref="H973:J973" si="706">SUM(H974)</f>
        <v>0</v>
      </c>
      <c r="I973" s="325">
        <f t="shared" si="706"/>
        <v>0</v>
      </c>
      <c r="J973" s="325">
        <f t="shared" si="706"/>
        <v>0</v>
      </c>
      <c r="K973" s="104">
        <f t="shared" si="685"/>
        <v>0</v>
      </c>
      <c r="L973" s="104">
        <f t="shared" si="686"/>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60" t="s">
        <v>901</v>
      </c>
      <c r="C974" s="690"/>
      <c r="D974" s="338"/>
      <c r="E974" s="345">
        <v>0</v>
      </c>
      <c r="F974" s="346">
        <f t="shared" ref="F974:J974" si="707">SUM(F975)</f>
        <v>0</v>
      </c>
      <c r="G974" s="442">
        <f t="shared" si="707"/>
        <v>0</v>
      </c>
      <c r="H974" s="349">
        <f t="shared" si="707"/>
        <v>0</v>
      </c>
      <c r="I974" s="350">
        <f t="shared" si="707"/>
        <v>0</v>
      </c>
      <c r="J974" s="350">
        <f t="shared" si="707"/>
        <v>0</v>
      </c>
      <c r="K974" s="104">
        <f t="shared" si="685"/>
        <v>0</v>
      </c>
      <c r="L974" s="104">
        <f t="shared" si="68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75"/>
      <c r="B975" s="576"/>
      <c r="C975" s="690" t="s">
        <v>902</v>
      </c>
      <c r="D975" s="578"/>
      <c r="E975" s="345">
        <v>0</v>
      </c>
      <c r="F975" s="346"/>
      <c r="G975" s="341">
        <f>SUM(F975,E975)</f>
        <v>0</v>
      </c>
      <c r="H975" s="349"/>
      <c r="I975" s="350"/>
      <c r="J975" s="350"/>
      <c r="K975" s="104">
        <f t="shared" si="685"/>
        <v>0</v>
      </c>
      <c r="L975" s="104">
        <f t="shared" si="686"/>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17" t="s">
        <v>716</v>
      </c>
      <c r="B976" s="318"/>
      <c r="C976" s="319"/>
      <c r="D976" s="320">
        <v>870250</v>
      </c>
      <c r="E976" s="367">
        <v>0</v>
      </c>
      <c r="F976" s="368">
        <f t="shared" ref="F976:J976" si="708">SUM(F977)</f>
        <v>0</v>
      </c>
      <c r="G976" s="369">
        <f t="shared" si="708"/>
        <v>0</v>
      </c>
      <c r="H976" s="370">
        <f t="shared" si="708"/>
        <v>0</v>
      </c>
      <c r="I976" s="371">
        <f t="shared" si="708"/>
        <v>0</v>
      </c>
      <c r="J976" s="371">
        <f t="shared" si="708"/>
        <v>0</v>
      </c>
      <c r="K976" s="104">
        <f t="shared" si="685"/>
        <v>0</v>
      </c>
      <c r="L976" s="104">
        <f t="shared" si="68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335"/>
      <c r="B977" s="336"/>
      <c r="C977" s="690" t="s">
        <v>707</v>
      </c>
      <c r="D977" s="338"/>
      <c r="E977" s="345">
        <v>0</v>
      </c>
      <c r="F977" s="346"/>
      <c r="G977" s="341">
        <f>SUM(F977,E977)</f>
        <v>0</v>
      </c>
      <c r="H977" s="347"/>
      <c r="I977" s="348"/>
      <c r="J977" s="348"/>
      <c r="K977" s="104">
        <f t="shared" si="685"/>
        <v>0</v>
      </c>
      <c r="L977" s="104">
        <f t="shared" si="686"/>
        <v>0</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580" t="s">
        <v>903</v>
      </c>
      <c r="B978" s="581"/>
      <c r="C978" s="582"/>
      <c r="D978" s="583"/>
      <c r="E978" s="584">
        <v>-30773</v>
      </c>
      <c r="F978" s="585">
        <f t="shared" ref="F978:J978" si="709">SUM(F979:F980)</f>
        <v>0</v>
      </c>
      <c r="G978" s="586">
        <f t="shared" si="709"/>
        <v>-30773</v>
      </c>
      <c r="H978" s="587" t="e">
        <f t="shared" si="709"/>
        <v>#REF!</v>
      </c>
      <c r="I978" s="588" t="e">
        <f t="shared" si="709"/>
        <v>#REF!</v>
      </c>
      <c r="J978" s="588" t="e">
        <f t="shared" si="709"/>
        <v>#REF!</v>
      </c>
      <c r="K978" s="104">
        <f t="shared" si="685"/>
        <v>-61546</v>
      </c>
      <c r="L978" s="104">
        <f t="shared" si="686"/>
        <v>-30773</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80"/>
      <c r="B979" s="589" t="s">
        <v>904</v>
      </c>
      <c r="C979" s="590"/>
      <c r="D979" s="591"/>
      <c r="E979" s="592">
        <v>0</v>
      </c>
      <c r="F979" s="593">
        <f t="shared" ref="F979:J979" si="710">IF(F10&gt;F582,F10-F582,0)</f>
        <v>0</v>
      </c>
      <c r="G979" s="594">
        <f t="shared" si="710"/>
        <v>0</v>
      </c>
      <c r="H979" s="595" t="e">
        <f t="shared" si="710"/>
        <v>#REF!</v>
      </c>
      <c r="I979" s="596" t="e">
        <f t="shared" si="710"/>
        <v>#REF!</v>
      </c>
      <c r="J979" s="596" t="e">
        <f t="shared" si="710"/>
        <v>#REF!</v>
      </c>
      <c r="K979" s="104">
        <f t="shared" si="685"/>
        <v>0</v>
      </c>
      <c r="L979" s="104">
        <f t="shared" si="686"/>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580"/>
      <c r="B980" s="589" t="s">
        <v>905</v>
      </c>
      <c r="C980" s="590"/>
      <c r="D980" s="597"/>
      <c r="E980" s="592">
        <v>-30773</v>
      </c>
      <c r="F980" s="593">
        <f t="shared" ref="F980:J980" si="711">IF(F10&lt;F582,F10-F582,0)</f>
        <v>0</v>
      </c>
      <c r="G980" s="594">
        <f t="shared" si="711"/>
        <v>-30773</v>
      </c>
      <c r="H980" s="595" t="e">
        <f t="shared" si="711"/>
        <v>#REF!</v>
      </c>
      <c r="I980" s="596" t="e">
        <f t="shared" si="711"/>
        <v>#REF!</v>
      </c>
      <c r="J980" s="596" t="e">
        <f t="shared" si="711"/>
        <v>#REF!</v>
      </c>
      <c r="K980" s="104">
        <f t="shared" si="685"/>
        <v>-61546</v>
      </c>
      <c r="L980" s="104">
        <f t="shared" si="686"/>
        <v>-30773</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80" t="s">
        <v>706</v>
      </c>
      <c r="B981" s="581"/>
      <c r="C981" s="582"/>
      <c r="D981" s="583"/>
      <c r="E981" s="584">
        <v>0</v>
      </c>
      <c r="F981" s="585">
        <f t="shared" ref="F981:J981" si="712">SUM(F982:F983)</f>
        <v>0</v>
      </c>
      <c r="G981" s="586">
        <f t="shared" si="712"/>
        <v>0</v>
      </c>
      <c r="H981" s="587">
        <f t="shared" si="712"/>
        <v>44233</v>
      </c>
      <c r="I981" s="588">
        <f t="shared" si="712"/>
        <v>44660</v>
      </c>
      <c r="J981" s="588">
        <f t="shared" si="712"/>
        <v>45119</v>
      </c>
      <c r="K981" s="104">
        <f t="shared" si="685"/>
        <v>0</v>
      </c>
      <c r="L981" s="104">
        <f t="shared" ref="L981:L982" si="713">E981</f>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2">
        <v>0</v>
      </c>
      <c r="F982" s="603">
        <f t="shared" ref="F982:J982" si="714">IF(F287&gt;F584,F287-F584,0)</f>
        <v>0</v>
      </c>
      <c r="G982" s="604">
        <f t="shared" si="714"/>
        <v>0</v>
      </c>
      <c r="H982" s="605">
        <f t="shared" si="714"/>
        <v>44233</v>
      </c>
      <c r="I982" s="606">
        <f t="shared" si="714"/>
        <v>44660</v>
      </c>
      <c r="J982" s="606">
        <f t="shared" si="714"/>
        <v>45119</v>
      </c>
      <c r="K982" s="104">
        <f t="shared" si="685"/>
        <v>0</v>
      </c>
      <c r="L982" s="104">
        <f t="shared" si="713"/>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98"/>
      <c r="B983" s="599"/>
      <c r="C983" s="600" t="s">
        <v>907</v>
      </c>
      <c r="D983" s="607"/>
      <c r="E983" s="602">
        <v>0</v>
      </c>
      <c r="F983" s="603">
        <f t="shared" ref="F983:G983" si="715">IF(F287&gt;F584,0,F287-F584)</f>
        <v>0</v>
      </c>
      <c r="G983" s="604">
        <f t="shared" si="715"/>
        <v>0</v>
      </c>
      <c r="H983" s="605">
        <f t="shared" ref="H983:J983" si="716">IF(H287&lt;H584,H287-H584,0)</f>
        <v>0</v>
      </c>
      <c r="I983" s="606">
        <f t="shared" si="716"/>
        <v>0</v>
      </c>
      <c r="J983" s="606">
        <f t="shared" si="716"/>
        <v>0</v>
      </c>
      <c r="K983" s="104">
        <f t="shared" si="685"/>
        <v>0</v>
      </c>
      <c r="L983" s="104">
        <f t="shared" ref="L983:L984" si="717">IF(G983&lt;&gt;0,G983,0)</f>
        <v>0</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580" t="s">
        <v>707</v>
      </c>
      <c r="B984" s="581"/>
      <c r="C984" s="582"/>
      <c r="D984" s="583"/>
      <c r="E984" s="584">
        <v>-30773</v>
      </c>
      <c r="F984" s="585">
        <f t="shared" ref="F984:J984" si="718">SUM(F985:F986)</f>
        <v>0</v>
      </c>
      <c r="G984" s="586">
        <f t="shared" si="718"/>
        <v>-30772.999999999971</v>
      </c>
      <c r="H984" s="587">
        <f t="shared" si="718"/>
        <v>851</v>
      </c>
      <c r="I984" s="588">
        <f t="shared" si="718"/>
        <v>-4890</v>
      </c>
      <c r="J984" s="588">
        <f t="shared" si="718"/>
        <v>890</v>
      </c>
      <c r="K984" s="104">
        <f t="shared" si="685"/>
        <v>-61545.999999999971</v>
      </c>
      <c r="L984" s="104">
        <f t="shared" si="717"/>
        <v>-30772.999999999971</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598"/>
      <c r="B985" s="599"/>
      <c r="C985" s="600" t="s">
        <v>906</v>
      </c>
      <c r="D985" s="601"/>
      <c r="E985" s="602">
        <v>0</v>
      </c>
      <c r="F985" s="603">
        <f t="shared" ref="F985:J985" si="719">IF(F429&gt;F585,F429-F585,0)</f>
        <v>0</v>
      </c>
      <c r="G985" s="604">
        <f t="shared" si="719"/>
        <v>0</v>
      </c>
      <c r="H985" s="605">
        <f t="shared" si="719"/>
        <v>851</v>
      </c>
      <c r="I985" s="606">
        <f t="shared" si="719"/>
        <v>0</v>
      </c>
      <c r="J985" s="606">
        <f t="shared" si="719"/>
        <v>890</v>
      </c>
      <c r="K985" s="104">
        <f t="shared" si="685"/>
        <v>0</v>
      </c>
      <c r="L985" s="104">
        <f>F985+G985</f>
        <v>0</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thickBot="1" x14ac:dyDescent="0.25">
      <c r="A986" s="608"/>
      <c r="B986" s="609"/>
      <c r="C986" s="610" t="s">
        <v>907</v>
      </c>
      <c r="D986" s="611"/>
      <c r="E986" s="612">
        <v>-30773</v>
      </c>
      <c r="F986" s="613">
        <f t="shared" ref="F986:J986" si="720">IF(F429&lt;F585,F429-F585,0)</f>
        <v>0</v>
      </c>
      <c r="G986" s="614">
        <f t="shared" si="720"/>
        <v>-30772.999999999971</v>
      </c>
      <c r="H986" s="615">
        <f t="shared" si="720"/>
        <v>0</v>
      </c>
      <c r="I986" s="616">
        <f t="shared" si="720"/>
        <v>-4890</v>
      </c>
      <c r="J986" s="616">
        <f t="shared" si="720"/>
        <v>0</v>
      </c>
      <c r="K986" s="104">
        <f t="shared" si="685"/>
        <v>-61545.999999999971</v>
      </c>
      <c r="L986" s="104">
        <f>IF(G986&lt;&gt;0,G986,0)</f>
        <v>-30772.999999999971</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77">
        <f>F978</f>
        <v>0</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11"/>
      <c r="B988" s="76"/>
      <c r="C988" s="10"/>
      <c r="D988" s="69"/>
      <c r="E988" s="77"/>
      <c r="F988" s="77"/>
      <c r="G988" s="77"/>
      <c r="H988" s="11"/>
      <c r="I988" s="11"/>
      <c r="J988" s="11"/>
      <c r="K988" s="11"/>
      <c r="L988" s="77">
        <v>19652</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11"/>
      <c r="B989" s="76"/>
      <c r="C989" s="10"/>
      <c r="D989" s="69"/>
      <c r="E989" s="77"/>
      <c r="F989" s="77"/>
      <c r="G989" s="77"/>
      <c r="H989" s="11"/>
      <c r="I989" s="11"/>
      <c r="J989" s="11"/>
      <c r="K989" s="11"/>
      <c r="L989" s="77">
        <f>SUBTOTAL(9,L987:L988)</f>
        <v>19652</v>
      </c>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11"/>
      <c r="B990" s="76"/>
      <c r="C990" s="10"/>
      <c r="D990" s="69"/>
      <c r="E990" s="77"/>
      <c r="F990" s="77"/>
      <c r="G990" s="77"/>
      <c r="H990" s="11"/>
      <c r="I990" s="11"/>
      <c r="J990" s="11"/>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24" customHeight="1" x14ac:dyDescent="0.2">
      <c r="A991" s="744" t="s">
        <v>181</v>
      </c>
      <c r="B991" s="721"/>
      <c r="C991" s="721"/>
      <c r="D991" s="756" t="str">
        <f>IF($L$1="proiect","DIRECTOR EXECUTIV,","SECRETAR GENERAL AL JUDEŢULUI,")</f>
        <v>SECRETAR GENERAL AL JUDEŢULUI,</v>
      </c>
      <c r="E991" s="721"/>
      <c r="F991" s="721"/>
      <c r="G991" s="721"/>
      <c r="H991" s="696"/>
      <c r="I991" s="696"/>
      <c r="J991" s="696"/>
      <c r="K991" s="265"/>
      <c r="L991" s="265"/>
      <c r="M991" s="265"/>
      <c r="N991" s="265"/>
      <c r="O991" s="265"/>
      <c r="P991" s="265"/>
      <c r="Q991" s="265"/>
      <c r="R991" s="265"/>
      <c r="S991" s="265"/>
      <c r="T991" s="265"/>
      <c r="U991" s="265"/>
      <c r="V991" s="265"/>
      <c r="W991" s="265"/>
      <c r="X991" s="265"/>
      <c r="Y991" s="265"/>
      <c r="Z991" s="265"/>
      <c r="AA991" s="265"/>
      <c r="AB991" s="265"/>
      <c r="AC991" s="265"/>
      <c r="AD991" s="265"/>
      <c r="AE991" s="265"/>
      <c r="AF991" s="265"/>
      <c r="AG991" s="265"/>
      <c r="AH991" s="265"/>
      <c r="AI991" s="265"/>
      <c r="AJ991" s="265"/>
    </row>
    <row r="992" spans="1:36" ht="12.75" customHeight="1" x14ac:dyDescent="0.2">
      <c r="A992" s="745" t="s">
        <v>182</v>
      </c>
      <c r="B992" s="721"/>
      <c r="C992" s="721"/>
      <c r="D992" s="750" t="str">
        <f>IF($L$1="proiect","Hadady Éva Katalin","Crasnai Mihaela Elena Ana")</f>
        <v>Crasnai Mihaela Elena Ana</v>
      </c>
      <c r="E992" s="721"/>
      <c r="F992" s="721"/>
      <c r="G992" s="721"/>
      <c r="H992" s="82"/>
      <c r="I992" s="82"/>
      <c r="J992" s="82"/>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692"/>
      <c r="B993" s="692"/>
      <c r="C993" s="692"/>
      <c r="D993" s="693"/>
      <c r="E993" s="693"/>
      <c r="F993" s="693"/>
      <c r="G993" s="693"/>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692"/>
      <c r="B994" s="692"/>
      <c r="C994" s="692"/>
      <c r="D994" s="693"/>
      <c r="E994" s="693"/>
      <c r="F994" s="693"/>
      <c r="G994" s="693"/>
      <c r="H994" s="82"/>
      <c r="I994" s="82"/>
      <c r="J994" s="82"/>
      <c r="K994" s="11"/>
      <c r="L994" s="618">
        <f>G986-G980</f>
        <v>2.9103830456733704E-11</v>
      </c>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92"/>
      <c r="C995" s="82"/>
      <c r="D995" s="689"/>
      <c r="E995" s="693"/>
      <c r="F995" s="693"/>
      <c r="G995" s="77"/>
      <c r="H995" s="11"/>
      <c r="I995" s="11"/>
      <c r="J995" s="11"/>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11"/>
      <c r="C996" s="10"/>
      <c r="D996" s="750" t="str">
        <f>IF($L$1="proiect","ŞEF SERVICIU,"," ")</f>
        <v xml:space="preserve"> </v>
      </c>
      <c r="E996" s="721"/>
      <c r="F996" s="721"/>
      <c r="G996" s="721"/>
      <c r="H996" s="82"/>
      <c r="I996" s="82"/>
      <c r="J996" s="82"/>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1" t="s">
        <v>908</v>
      </c>
      <c r="B997" s="11"/>
      <c r="C997" s="10"/>
      <c r="D997" s="750" t="str">
        <f>IF($L$1="proiect","Manţa Magdalena Sofia"," ")</f>
        <v xml:space="preserve"> </v>
      </c>
      <c r="E997" s="721"/>
      <c r="F997" s="721"/>
      <c r="G997" s="721"/>
      <c r="H997" s="82"/>
      <c r="I997" s="82"/>
      <c r="J997" s="82"/>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71" t="s">
        <v>184</v>
      </c>
      <c r="B998" s="11"/>
      <c r="C998" s="10"/>
      <c r="D998" s="693"/>
      <c r="E998" s="693"/>
      <c r="F998" s="693"/>
      <c r="G998" s="693"/>
      <c r="H998" s="82"/>
      <c r="I998" s="82"/>
      <c r="J998" s="82"/>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11"/>
      <c r="B999" s="76"/>
      <c r="C999" s="11"/>
      <c r="D999" s="69"/>
      <c r="E999" s="77"/>
      <c r="F999" s="77"/>
      <c r="G999" s="77"/>
      <c r="H999" s="11"/>
      <c r="I999" s="11"/>
      <c r="J999" s="11"/>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11"/>
      <c r="B1000" s="76"/>
      <c r="C1000" s="77"/>
      <c r="D1000" s="69"/>
      <c r="E1000" s="77"/>
      <c r="F1000" s="77"/>
      <c r="G1000" s="77"/>
      <c r="H1000" s="79"/>
      <c r="I1000" s="79"/>
      <c r="J1000" s="79"/>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11"/>
      <c r="B1001" s="76"/>
      <c r="C1001" s="77"/>
      <c r="D1001" s="69"/>
      <c r="E1001" s="77"/>
      <c r="F1001" s="77"/>
      <c r="G1001" s="77"/>
      <c r="H1001" s="79"/>
      <c r="I1001" s="79"/>
      <c r="J1001" s="79"/>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sheetData>
  <autoFilter ref="A10:AJ988" xr:uid="{00000000-0009-0000-0000-000001000000}">
    <filterColumn colId="11">
      <filters blank="1">
        <filter val="1"/>
        <filter val="1.007"/>
        <filter val="1.018"/>
        <filter val="1.080"/>
        <filter val="1.108"/>
        <filter val="1.121"/>
        <filter val="1.148"/>
        <filter val="-1.149"/>
        <filter val="1.156"/>
        <filter val="-1.193"/>
        <filter val="1.200"/>
        <filter val="1.244"/>
        <filter val="1.266"/>
        <filter val="1.354"/>
        <filter val="-1.395"/>
        <filter val="1.400"/>
        <filter val="1.424"/>
        <filter val="1.450"/>
        <filter val="1.487"/>
        <filter val="1.629"/>
        <filter val="1.661"/>
        <filter val="-1.709"/>
        <filter val="1.799"/>
        <filter val="1.886"/>
        <filter val="1.900"/>
        <filter val="1.990"/>
        <filter val="10.169"/>
        <filter val="10.171"/>
        <filter val="100"/>
        <filter val="101"/>
        <filter val="108"/>
        <filter val="11.116"/>
        <filter val="11.665"/>
        <filter val="11.711"/>
        <filter val="116"/>
        <filter val="120"/>
        <filter val="122"/>
        <filter val="122.652"/>
        <filter val="124.139"/>
        <filter val="127.820"/>
        <filter val="13.106"/>
        <filter val="133"/>
        <filter val="133.043"/>
        <filter val="14.221"/>
        <filter val="155"/>
        <filter val="157.198"/>
        <filter val="159.092"/>
        <filter val="160"/>
        <filter val="165"/>
        <filter val="168.101"/>
        <filter val="17.709"/>
        <filter val="18.678"/>
        <filter val="181.048"/>
        <filter val="182"/>
        <filter val="182.241"/>
        <filter val="182.934"/>
        <filter val="185"/>
        <filter val="185.265"/>
        <filter val="19.148"/>
        <filter val="19.652,00"/>
        <filter val="191.696"/>
        <filter val="192"/>
        <filter val="192.326"/>
        <filter val="193"/>
        <filter val="193.582"/>
        <filter val="2"/>
        <filter val="2.187"/>
        <filter val="2.240"/>
        <filter val="2.250"/>
        <filter val="2.318"/>
        <filter val="2.321"/>
        <filter val="2.450"/>
        <filter val="2.508"/>
        <filter val="2.600"/>
        <filter val="2.650"/>
        <filter val="204.037"/>
        <filter val="209.297"/>
        <filter val="22.032"/>
        <filter val="22.148"/>
        <filter val="233.478"/>
        <filter val="235"/>
        <filter val="24"/>
        <filter val="24.783"/>
        <filter val="24.929"/>
        <filter val="-246"/>
        <filter val="25"/>
        <filter val="264.251"/>
        <filter val="276"/>
        <filter val="29.377"/>
        <filter val="29.554"/>
        <filter val="3"/>
        <filter val="3. Asistenta acordata persoanelor in vârstă"/>
        <filter val="3.024"/>
        <filter val="3.032"/>
        <filter val="-3.096"/>
        <filter val="3.164"/>
        <filter val="3.857"/>
        <filter val="3.860"/>
        <filter val="30.459"/>
        <filter val="-30.773"/>
        <filter val="30.826"/>
        <filter val="31.012"/>
        <filter val="31.197"/>
        <filter val="33"/>
        <filter val="33.013"/>
        <filter val="33.582"/>
        <filter val="33.744"/>
        <filter val="34.457"/>
        <filter val="34.495"/>
        <filter val="34.765"/>
        <filter val="34.805"/>
        <filter val="34.843"/>
        <filter val="34.920"/>
        <filter val="34.960"/>
        <filter val="340"/>
        <filter val="347"/>
        <filter val="35.125"/>
        <filter val="35.128"/>
        <filter val="35.935"/>
        <filter val="36.033"/>
        <filter val="36.498"/>
        <filter val="361"/>
        <filter val="37.565"/>
        <filter val="37.621"/>
        <filter val="370"/>
        <filter val="38.695"/>
        <filter val="39.516"/>
        <filter val="4"/>
        <filter val="4.015"/>
        <filter val="4.121"/>
        <filter val="4.175"/>
        <filter val="4.217"/>
        <filter val="-4.217"/>
        <filter val="4.322"/>
        <filter val="4.385"/>
        <filter val="4.445"/>
        <filter val="4.557"/>
        <filter val="4.785"/>
        <filter val="4.786"/>
        <filter val="40"/>
        <filter val="40.818"/>
        <filter val="400"/>
        <filter val="42"/>
        <filter val="44"/>
        <filter val="446"/>
        <filter val="447.185"/>
        <filter val="460"/>
        <filter val="5.113"/>
        <filter val="5.261"/>
        <filter val="5.402"/>
        <filter val="5.761"/>
        <filter val="50"/>
        <filter val="50.364"/>
        <filter val="516"/>
        <filter val="53"/>
        <filter val="54.185"/>
        <filter val="54.246"/>
        <filter val="58.102"/>
        <filter val="6.127"/>
        <filter val="6.129"/>
        <filter val="6.187"/>
        <filter val="6.335"/>
        <filter val="6.588"/>
        <filter val="6.695"/>
        <filter val="6.848"/>
        <filter val="61.492"/>
        <filter val="62.979"/>
        <filter val="64.408"/>
        <filter val="-653"/>
        <filter val="66.658"/>
        <filter val="699"/>
        <filter val="7.264"/>
        <filter val="7.300"/>
        <filter val="7.391"/>
        <filter val="7.704"/>
        <filter val="71.708"/>
        <filter val="712"/>
        <filter val="724"/>
        <filter val="73.958"/>
        <filter val="733"/>
        <filter val="735"/>
        <filter val="738"/>
        <filter val="778"/>
        <filter val="799"/>
        <filter val="8.190"/>
        <filter val="8.344"/>
        <filter val="88"/>
        <filter val="890"/>
        <filter val="93"/>
        <filter val="94"/>
        <filter val="947"/>
        <filter val="977"/>
        <filter val="Plăți efectuate în anul curent"/>
        <filter val="Secţiunea de dezvoltare"/>
        <filter val="Secţiunea de funcţionare"/>
        <filter val="Sume primite în contul plăţilor efectuate în anii anteriori"/>
        <filter val="x"/>
      </filters>
    </filterColumn>
  </autoFilter>
  <mergeCells count="425">
    <mergeCell ref="D991:G991"/>
    <mergeCell ref="A992:C992"/>
    <mergeCell ref="D992:G992"/>
    <mergeCell ref="D996:G996"/>
    <mergeCell ref="D997:G997"/>
    <mergeCell ref="A907:C907"/>
    <mergeCell ref="A916:C916"/>
    <mergeCell ref="A943:C943"/>
    <mergeCell ref="A954:C954"/>
    <mergeCell ref="A956:C956"/>
    <mergeCell ref="A991:C991"/>
    <mergeCell ref="B893:C893"/>
    <mergeCell ref="B894:C894"/>
    <mergeCell ref="B895:C895"/>
    <mergeCell ref="B896:C896"/>
    <mergeCell ref="B897:C897"/>
    <mergeCell ref="A899:C899"/>
    <mergeCell ref="B865:C865"/>
    <mergeCell ref="A868:C868"/>
    <mergeCell ref="A872:C872"/>
    <mergeCell ref="A879:C879"/>
    <mergeCell ref="B882:C882"/>
    <mergeCell ref="B884:C884"/>
    <mergeCell ref="B850:C850"/>
    <mergeCell ref="A853:C853"/>
    <mergeCell ref="B854:C854"/>
    <mergeCell ref="B857:C857"/>
    <mergeCell ref="B861:C861"/>
    <mergeCell ref="B863:C863"/>
    <mergeCell ref="A816:C816"/>
    <mergeCell ref="A838:C838"/>
    <mergeCell ref="A842:C842"/>
    <mergeCell ref="B843:C843"/>
    <mergeCell ref="B846:C846"/>
    <mergeCell ref="A849:C849"/>
    <mergeCell ref="A708:C708"/>
    <mergeCell ref="A746:C746"/>
    <mergeCell ref="A749:C749"/>
    <mergeCell ref="A787:C787"/>
    <mergeCell ref="A791:C791"/>
    <mergeCell ref="A814:C814"/>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E5A1CB-5C96-4E5A-9B6D-9E1039940604}">
  <sheetPr filterMode="1"/>
  <dimension ref="A1:AJ1000"/>
  <sheetViews>
    <sheetView topLeftCell="A763" workbookViewId="0">
      <selection activeCell="F790" sqref="F790"/>
    </sheetView>
  </sheetViews>
  <sheetFormatPr defaultColWidth="14.42578125" defaultRowHeight="15" customHeight="1" x14ac:dyDescent="0.2"/>
  <cols>
    <col min="1" max="1" width="3.42578125" style="678" customWidth="1"/>
    <col min="2" max="2" width="3.28515625" style="678" customWidth="1"/>
    <col min="3" max="3" width="53" style="678" customWidth="1"/>
    <col min="4" max="4" width="10.85546875" style="678" customWidth="1"/>
    <col min="5" max="5" width="11.85546875" style="678" customWidth="1"/>
    <col min="6" max="6" width="10.85546875" style="678" customWidth="1"/>
    <col min="7" max="7" width="14.85546875" style="678" customWidth="1"/>
    <col min="8" max="10" width="12.7109375" style="678" hidden="1" customWidth="1"/>
    <col min="11" max="11" width="9.140625" style="678" customWidth="1"/>
    <col min="12" max="12" width="10.140625" style="678" customWidth="1"/>
    <col min="13" max="13" width="9.7109375" style="678" customWidth="1"/>
    <col min="14" max="14" width="37" style="678" customWidth="1"/>
    <col min="15" max="15" width="20" style="678" customWidth="1"/>
    <col min="16" max="36" width="50.28515625" style="678" customWidth="1"/>
    <col min="37" max="16384" width="14.42578125" style="678"/>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45" t="s">
        <v>186</v>
      </c>
      <c r="B5" s="721"/>
      <c r="C5" s="721"/>
      <c r="D5" s="721"/>
      <c r="E5" s="721"/>
      <c r="F5" s="721"/>
      <c r="G5" s="721"/>
      <c r="H5" s="681"/>
      <c r="I5" s="681"/>
      <c r="J5" s="6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81"/>
      <c r="C6" s="82"/>
      <c r="D6" s="679"/>
      <c r="E6" s="682"/>
      <c r="F6" s="682"/>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72"/>
      <c r="B8" s="773"/>
      <c r="C8" s="774"/>
      <c r="D8" s="87"/>
      <c r="E8" s="88" t="s">
        <v>188</v>
      </c>
      <c r="F8" s="89" t="s">
        <v>189</v>
      </c>
      <c r="G8" s="90" t="s">
        <v>190</v>
      </c>
      <c r="H8" s="91" t="s">
        <v>191</v>
      </c>
      <c r="I8" s="92" t="s">
        <v>192</v>
      </c>
      <c r="J8" s="92" t="s">
        <v>193</v>
      </c>
      <c r="K8" s="11">
        <f>SUBTOTAL(9,F348,F359,F368,F379,F384,F393,F425)</f>
        <v>234</v>
      </c>
      <c r="L8" s="77">
        <f>G10-G135</f>
        <v>417243.1</v>
      </c>
      <c r="M8" s="11"/>
      <c r="N8" s="77">
        <f>F10-G10</f>
        <v>-405180.1</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75"/>
      <c r="B9" s="776"/>
      <c r="C9" s="777"/>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58" t="s">
        <v>194</v>
      </c>
      <c r="B10" s="739"/>
      <c r="C10" s="741"/>
      <c r="D10" s="98" t="s">
        <v>195</v>
      </c>
      <c r="E10" s="99">
        <v>405180.1</v>
      </c>
      <c r="F10" s="100">
        <f t="shared" ref="F10:G10" si="0">SUM(F12,F121,F128,F138,F201,F249,F251)</f>
        <v>12063</v>
      </c>
      <c r="G10" s="101">
        <f t="shared" si="0"/>
        <v>417243.1</v>
      </c>
      <c r="H10" s="102" t="e">
        <f t="shared" ref="H10:J10" si="1">SUM(H12,H121,H128,H138,H201,H249)</f>
        <v>#REF!</v>
      </c>
      <c r="I10" s="103" t="e">
        <f t="shared" si="1"/>
        <v>#REF!</v>
      </c>
      <c r="J10" s="103" t="e">
        <f t="shared" si="1"/>
        <v>#REF!</v>
      </c>
      <c r="K10" s="104">
        <f t="shared" ref="K10:K153" si="2">SUM(E10:G10)</f>
        <v>834486.2</v>
      </c>
      <c r="L10" s="104">
        <f t="shared" ref="L10:L115" si="3">IF(G10&lt;&gt;0,G10,0)</f>
        <v>417243.1</v>
      </c>
      <c r="M10" s="105">
        <f>SUM(G72,G83,G92,G108,G116,G122,G180,G197)</f>
        <v>4468.7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58" t="s">
        <v>196</v>
      </c>
      <c r="B11" s="739"/>
      <c r="C11" s="741"/>
      <c r="D11" s="98" t="s">
        <v>197</v>
      </c>
      <c r="E11" s="99">
        <v>60602.000000000015</v>
      </c>
      <c r="F11" s="100">
        <f t="shared" ref="F11:J11" si="4">F12-F43-F116+F121+F128</f>
        <v>890</v>
      </c>
      <c r="G11" s="101">
        <f t="shared" si="4"/>
        <v>61492.000000000015</v>
      </c>
      <c r="H11" s="107">
        <f t="shared" si="4"/>
        <v>903</v>
      </c>
      <c r="I11" s="108">
        <f t="shared" si="4"/>
        <v>913</v>
      </c>
      <c r="J11" s="108">
        <f t="shared" si="4"/>
        <v>925</v>
      </c>
      <c r="K11" s="104">
        <f t="shared" si="2"/>
        <v>122984.00000000003</v>
      </c>
      <c r="L11" s="104">
        <f t="shared" si="3"/>
        <v>61492.000000000015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58" t="s">
        <v>198</v>
      </c>
      <c r="B12" s="739"/>
      <c r="C12" s="741"/>
      <c r="D12" s="98" t="s">
        <v>199</v>
      </c>
      <c r="E12" s="99">
        <v>173201.7</v>
      </c>
      <c r="F12" s="100">
        <f t="shared" ref="F12:J12" si="5">SUM(F13,F81)</f>
        <v>12063</v>
      </c>
      <c r="G12" s="101">
        <f t="shared" si="5"/>
        <v>185264.7</v>
      </c>
      <c r="H12" s="107">
        <f t="shared" si="5"/>
        <v>47118</v>
      </c>
      <c r="I12" s="108">
        <f t="shared" si="5"/>
        <v>47624</v>
      </c>
      <c r="J12" s="108">
        <f t="shared" si="5"/>
        <v>48086</v>
      </c>
      <c r="K12" s="104">
        <f t="shared" si="2"/>
        <v>370529.4</v>
      </c>
      <c r="L12" s="104">
        <f t="shared" si="3"/>
        <v>185264.7</v>
      </c>
      <c r="M12" s="84">
        <f>M10-M11</f>
        <v>1078.6999999999853</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58" t="s">
        <v>200</v>
      </c>
      <c r="B13" s="739"/>
      <c r="C13" s="741"/>
      <c r="D13" s="98" t="s">
        <v>201</v>
      </c>
      <c r="E13" s="99">
        <v>170412</v>
      </c>
      <c r="F13" s="100">
        <f t="shared" ref="F13:J13" si="6">SUM(F14,F31,F42,F78)</f>
        <v>11829</v>
      </c>
      <c r="G13" s="101">
        <f t="shared" si="6"/>
        <v>182241</v>
      </c>
      <c r="H13" s="107">
        <f t="shared" si="6"/>
        <v>46881</v>
      </c>
      <c r="I13" s="108">
        <f t="shared" si="6"/>
        <v>47384</v>
      </c>
      <c r="J13" s="108">
        <f t="shared" si="6"/>
        <v>47843</v>
      </c>
      <c r="K13" s="104">
        <f t="shared" si="2"/>
        <v>364482</v>
      </c>
      <c r="L13" s="104">
        <f t="shared" si="3"/>
        <v>182241</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58" t="s">
        <v>202</v>
      </c>
      <c r="B14" s="739"/>
      <c r="C14" s="741"/>
      <c r="D14" s="98" t="s">
        <v>203</v>
      </c>
      <c r="E14" s="99">
        <v>57212</v>
      </c>
      <c r="F14" s="100">
        <f t="shared" ref="F14:J14" si="7">SUM(F15,F18,F26)</f>
        <v>890</v>
      </c>
      <c r="G14" s="101">
        <f t="shared" si="7"/>
        <v>58102</v>
      </c>
      <c r="H14" s="107">
        <f t="shared" si="7"/>
        <v>903</v>
      </c>
      <c r="I14" s="108">
        <f t="shared" si="7"/>
        <v>913</v>
      </c>
      <c r="J14" s="108">
        <f t="shared" si="7"/>
        <v>925</v>
      </c>
      <c r="K14" s="104">
        <f t="shared" si="2"/>
        <v>116204</v>
      </c>
      <c r="L14" s="104">
        <f t="shared" si="3"/>
        <v>58102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58" t="s">
        <v>204</v>
      </c>
      <c r="B15" s="739"/>
      <c r="C15" s="741"/>
      <c r="D15" s="111" t="s">
        <v>205</v>
      </c>
      <c r="E15" s="99">
        <v>0</v>
      </c>
      <c r="F15" s="100">
        <f t="shared" ref="F15:J16"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58" t="s">
        <v>206</v>
      </c>
      <c r="B16" s="739"/>
      <c r="C16" s="741"/>
      <c r="D16" s="111" t="s">
        <v>207</v>
      </c>
      <c r="E16" s="99">
        <v>0</v>
      </c>
      <c r="F16" s="100">
        <f t="shared" si="8"/>
        <v>0</v>
      </c>
      <c r="G16" s="101">
        <f t="shared" si="8"/>
        <v>0</v>
      </c>
      <c r="H16" s="107">
        <f t="shared" si="8"/>
        <v>0</v>
      </c>
      <c r="I16" s="108">
        <f t="shared" si="8"/>
        <v>0</v>
      </c>
      <c r="J16" s="108">
        <f t="shared" si="8"/>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66" t="s">
        <v>208</v>
      </c>
      <c r="C17" s="741"/>
      <c r="D17" s="113" t="s">
        <v>209</v>
      </c>
      <c r="E17" s="114">
        <v>0</v>
      </c>
      <c r="F17" s="115">
        <f t="shared" ref="F17:J17" si="9">SUM(F294)</f>
        <v>0</v>
      </c>
      <c r="G17" s="116">
        <f t="shared" si="9"/>
        <v>0</v>
      </c>
      <c r="H17" s="117">
        <f t="shared" si="9"/>
        <v>0</v>
      </c>
      <c r="I17" s="118">
        <f t="shared" si="9"/>
        <v>0</v>
      </c>
      <c r="J17" s="118">
        <f t="shared" si="9"/>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58" t="s">
        <v>210</v>
      </c>
      <c r="B18" s="739"/>
      <c r="C18" s="741"/>
      <c r="D18" s="98" t="s">
        <v>211</v>
      </c>
      <c r="E18" s="99">
        <v>57212</v>
      </c>
      <c r="F18" s="100">
        <f t="shared" ref="F18:J18" si="10">SUM(F19,F22)</f>
        <v>890</v>
      </c>
      <c r="G18" s="101">
        <f t="shared" si="10"/>
        <v>58102</v>
      </c>
      <c r="H18" s="107">
        <f t="shared" si="10"/>
        <v>903</v>
      </c>
      <c r="I18" s="108">
        <f t="shared" si="10"/>
        <v>913</v>
      </c>
      <c r="J18" s="108">
        <f t="shared" si="10"/>
        <v>925</v>
      </c>
      <c r="K18" s="104">
        <f t="shared" si="2"/>
        <v>116204</v>
      </c>
      <c r="L18" s="104">
        <f t="shared" si="3"/>
        <v>58102</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58" t="s">
        <v>212</v>
      </c>
      <c r="B19" s="739"/>
      <c r="C19" s="741"/>
      <c r="D19" s="111" t="s">
        <v>213</v>
      </c>
      <c r="E19" s="99">
        <v>0</v>
      </c>
      <c r="F19" s="100">
        <f t="shared" ref="F19:J19" si="11">SUM(F20:F21)</f>
        <v>0</v>
      </c>
      <c r="G19" s="101">
        <f t="shared" si="11"/>
        <v>0</v>
      </c>
      <c r="H19" s="107">
        <f t="shared" si="11"/>
        <v>0</v>
      </c>
      <c r="I19" s="108">
        <f t="shared" si="11"/>
        <v>0</v>
      </c>
      <c r="J19" s="108">
        <f t="shared" si="11"/>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66" t="s">
        <v>214</v>
      </c>
      <c r="C20" s="741"/>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66" t="s">
        <v>217</v>
      </c>
      <c r="C21" s="741"/>
      <c r="D21" s="113" t="s">
        <v>218</v>
      </c>
      <c r="E21" s="114">
        <v>0</v>
      </c>
      <c r="F21" s="115">
        <f t="shared" ref="F21:J21" si="12">SUM(F298)</f>
        <v>0</v>
      </c>
      <c r="G21" s="116">
        <f t="shared" si="12"/>
        <v>0</v>
      </c>
      <c r="H21" s="117">
        <f t="shared" si="12"/>
        <v>0</v>
      </c>
      <c r="I21" s="118">
        <f t="shared" si="12"/>
        <v>0</v>
      </c>
      <c r="J21" s="118">
        <f t="shared" si="12"/>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58" t="s">
        <v>219</v>
      </c>
      <c r="B22" s="739"/>
      <c r="C22" s="741"/>
      <c r="D22" s="98" t="s">
        <v>220</v>
      </c>
      <c r="E22" s="99">
        <v>57212</v>
      </c>
      <c r="F22" s="100">
        <f t="shared" ref="F22:J22" si="13">SUM(F23:F25)</f>
        <v>890</v>
      </c>
      <c r="G22" s="101">
        <f t="shared" si="13"/>
        <v>58102</v>
      </c>
      <c r="H22" s="107">
        <f t="shared" si="13"/>
        <v>903</v>
      </c>
      <c r="I22" s="108">
        <f t="shared" si="13"/>
        <v>913</v>
      </c>
      <c r="J22" s="108">
        <f t="shared" si="13"/>
        <v>925</v>
      </c>
      <c r="K22" s="104">
        <f t="shared" si="2"/>
        <v>116204</v>
      </c>
      <c r="L22" s="104">
        <f t="shared" si="3"/>
        <v>58102</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66" t="s">
        <v>221</v>
      </c>
      <c r="C23" s="741"/>
      <c r="D23" s="121" t="s">
        <v>222</v>
      </c>
      <c r="E23" s="114">
        <v>50364</v>
      </c>
      <c r="F23" s="115">
        <f t="shared" ref="F23:J23" si="14">SUM(F300)</f>
        <v>0</v>
      </c>
      <c r="G23" s="116">
        <f t="shared" si="14"/>
        <v>50364</v>
      </c>
      <c r="H23" s="117">
        <f t="shared" si="14"/>
        <v>0</v>
      </c>
      <c r="I23" s="118">
        <f t="shared" si="14"/>
        <v>0</v>
      </c>
      <c r="J23" s="118">
        <f t="shared" si="14"/>
        <v>0</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66" t="s">
        <v>223</v>
      </c>
      <c r="C24" s="741"/>
      <c r="D24" s="125" t="s">
        <v>224</v>
      </c>
      <c r="E24" s="114">
        <v>6848</v>
      </c>
      <c r="F24" s="115">
        <f t="shared" ref="F24:J25" si="15">SUM(F301)</f>
        <v>0</v>
      </c>
      <c r="G24" s="116">
        <f t="shared" si="15"/>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66" t="s">
        <v>223</v>
      </c>
      <c r="C25" s="741"/>
      <c r="D25" s="126">
        <v>38023</v>
      </c>
      <c r="E25" s="114">
        <v>0</v>
      </c>
      <c r="F25" s="115">
        <f t="shared" si="15"/>
        <v>890</v>
      </c>
      <c r="G25" s="116">
        <f t="shared" si="15"/>
        <v>890</v>
      </c>
      <c r="H25" s="117">
        <f t="shared" si="15"/>
        <v>903</v>
      </c>
      <c r="I25" s="118">
        <f t="shared" si="15"/>
        <v>913</v>
      </c>
      <c r="J25" s="118">
        <f t="shared" si="15"/>
        <v>925</v>
      </c>
      <c r="K25" s="104">
        <f t="shared" si="2"/>
        <v>1780</v>
      </c>
      <c r="L25" s="104">
        <f t="shared" si="3"/>
        <v>890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58" t="s">
        <v>225</v>
      </c>
      <c r="B26" s="739"/>
      <c r="C26" s="741"/>
      <c r="D26" s="111" t="s">
        <v>226</v>
      </c>
      <c r="E26" s="99">
        <v>0</v>
      </c>
      <c r="F26" s="100">
        <f t="shared" ref="F26:J27" si="16">SUM(F27)</f>
        <v>0</v>
      </c>
      <c r="G26" s="101">
        <f t="shared" si="16"/>
        <v>0</v>
      </c>
      <c r="H26" s="107">
        <f t="shared" si="16"/>
        <v>0</v>
      </c>
      <c r="I26" s="108">
        <f t="shared" si="16"/>
        <v>0</v>
      </c>
      <c r="J26" s="108">
        <f t="shared" si="16"/>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58" t="s">
        <v>227</v>
      </c>
      <c r="B27" s="739"/>
      <c r="C27" s="741"/>
      <c r="D27" s="111" t="s">
        <v>228</v>
      </c>
      <c r="E27" s="99">
        <v>0</v>
      </c>
      <c r="F27" s="100">
        <f t="shared" si="16"/>
        <v>0</v>
      </c>
      <c r="G27" s="101">
        <f t="shared" si="16"/>
        <v>0</v>
      </c>
      <c r="H27" s="107">
        <f t="shared" si="16"/>
        <v>0</v>
      </c>
      <c r="I27" s="108">
        <f t="shared" si="16"/>
        <v>0</v>
      </c>
      <c r="J27" s="108">
        <f t="shared" si="16"/>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66" t="s">
        <v>229</v>
      </c>
      <c r="C28" s="741"/>
      <c r="D28" s="113" t="s">
        <v>230</v>
      </c>
      <c r="E28" s="114">
        <v>0</v>
      </c>
      <c r="F28" s="115">
        <f t="shared" ref="F28:J28" si="17">SUM(F305)</f>
        <v>0</v>
      </c>
      <c r="G28" s="116">
        <f t="shared" si="17"/>
        <v>0</v>
      </c>
      <c r="H28" s="117">
        <f t="shared" si="17"/>
        <v>0</v>
      </c>
      <c r="I28" s="118">
        <f t="shared" si="17"/>
        <v>0</v>
      </c>
      <c r="J28" s="118">
        <f t="shared" si="17"/>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58" t="s">
        <v>231</v>
      </c>
      <c r="B29" s="739"/>
      <c r="C29" s="741"/>
      <c r="D29" s="111" t="s">
        <v>232</v>
      </c>
      <c r="E29" s="99">
        <v>0</v>
      </c>
      <c r="F29" s="100">
        <f t="shared" ref="F29:J29" si="18">SUM(F30)</f>
        <v>0</v>
      </c>
      <c r="G29" s="101">
        <f t="shared" si="18"/>
        <v>0</v>
      </c>
      <c r="H29" s="107">
        <f t="shared" si="18"/>
        <v>0</v>
      </c>
      <c r="I29" s="108">
        <f t="shared" si="18"/>
        <v>0</v>
      </c>
      <c r="J29" s="108">
        <f t="shared" si="18"/>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66" t="s">
        <v>233</v>
      </c>
      <c r="C30" s="741"/>
      <c r="D30" s="113" t="s">
        <v>234</v>
      </c>
      <c r="E30" s="114">
        <v>0</v>
      </c>
      <c r="F30" s="115">
        <f t="shared" ref="F30:J30" si="19">SUM(F307)</f>
        <v>0</v>
      </c>
      <c r="G30" s="116">
        <f t="shared" si="19"/>
        <v>0</v>
      </c>
      <c r="H30" s="117">
        <f t="shared" si="19"/>
        <v>0</v>
      </c>
      <c r="I30" s="118">
        <f t="shared" si="19"/>
        <v>0</v>
      </c>
      <c r="J30" s="118">
        <f t="shared" si="19"/>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58" t="s">
        <v>235</v>
      </c>
      <c r="B31" s="739"/>
      <c r="C31" s="741"/>
      <c r="D31" s="111" t="s">
        <v>236</v>
      </c>
      <c r="E31" s="99">
        <v>0</v>
      </c>
      <c r="F31" s="100">
        <f t="shared" ref="F31:J31" si="20">SUM(F32)</f>
        <v>0</v>
      </c>
      <c r="G31" s="101">
        <f t="shared" si="20"/>
        <v>0</v>
      </c>
      <c r="H31" s="107">
        <f t="shared" si="20"/>
        <v>0</v>
      </c>
      <c r="I31" s="108">
        <f t="shared" si="20"/>
        <v>0</v>
      </c>
      <c r="J31" s="108">
        <f t="shared" si="20"/>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58" t="s">
        <v>237</v>
      </c>
      <c r="B32" s="739"/>
      <c r="C32" s="741"/>
      <c r="D32" s="111" t="s">
        <v>238</v>
      </c>
      <c r="E32" s="99">
        <v>0</v>
      </c>
      <c r="F32" s="100">
        <f t="shared" ref="F32:J32" si="21">SUM(F33,F36,F40,F41)</f>
        <v>0</v>
      </c>
      <c r="G32" s="101">
        <f t="shared" si="21"/>
        <v>0</v>
      </c>
      <c r="H32" s="107">
        <f t="shared" si="21"/>
        <v>0</v>
      </c>
      <c r="I32" s="108">
        <f t="shared" si="21"/>
        <v>0</v>
      </c>
      <c r="J32" s="108">
        <f t="shared" si="21"/>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66" t="s">
        <v>239</v>
      </c>
      <c r="C33" s="741"/>
      <c r="D33" s="113" t="s">
        <v>240</v>
      </c>
      <c r="E33" s="114">
        <v>0</v>
      </c>
      <c r="F33" s="115">
        <f t="shared" ref="F33:J33" si="22">SUM(F34:F35)</f>
        <v>0</v>
      </c>
      <c r="G33" s="116">
        <f t="shared" si="22"/>
        <v>0</v>
      </c>
      <c r="H33" s="117">
        <f t="shared" si="22"/>
        <v>0</v>
      </c>
      <c r="I33" s="118">
        <f t="shared" si="22"/>
        <v>0</v>
      </c>
      <c r="J33" s="118">
        <f t="shared" si="22"/>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3">SUM(F311)</f>
        <v>0</v>
      </c>
      <c r="G34" s="116">
        <f t="shared" si="23"/>
        <v>0</v>
      </c>
      <c r="H34" s="117">
        <f t="shared" si="23"/>
        <v>0</v>
      </c>
      <c r="I34" s="118">
        <f t="shared" si="23"/>
        <v>0</v>
      </c>
      <c r="J34" s="118">
        <f t="shared" si="23"/>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4">SUM(F312)</f>
        <v>0</v>
      </c>
      <c r="G35" s="116">
        <f t="shared" si="24"/>
        <v>0</v>
      </c>
      <c r="H35" s="117">
        <f t="shared" si="24"/>
        <v>0</v>
      </c>
      <c r="I35" s="118">
        <f t="shared" si="24"/>
        <v>0</v>
      </c>
      <c r="J35" s="118">
        <f t="shared" si="24"/>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66" t="s">
        <v>245</v>
      </c>
      <c r="C36" s="741"/>
      <c r="D36" s="113" t="s">
        <v>246</v>
      </c>
      <c r="E36" s="114">
        <v>0</v>
      </c>
      <c r="F36" s="115">
        <f t="shared" ref="F36:J36" si="25">SUM(F37:F39)</f>
        <v>0</v>
      </c>
      <c r="G36" s="116">
        <f t="shared" si="25"/>
        <v>0</v>
      </c>
      <c r="H36" s="117">
        <f t="shared" si="25"/>
        <v>0</v>
      </c>
      <c r="I36" s="118">
        <f t="shared" si="25"/>
        <v>0</v>
      </c>
      <c r="J36" s="118">
        <f t="shared" si="25"/>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6">SUM(F311)</f>
        <v>0</v>
      </c>
      <c r="G37" s="116">
        <f t="shared" si="26"/>
        <v>0</v>
      </c>
      <c r="H37" s="117">
        <f t="shared" si="26"/>
        <v>0</v>
      </c>
      <c r="I37" s="118">
        <f t="shared" si="26"/>
        <v>0</v>
      </c>
      <c r="J37" s="118">
        <f t="shared" si="26"/>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41" si="27">SUM(F312)</f>
        <v>0</v>
      </c>
      <c r="G38" s="116">
        <f t="shared" si="27"/>
        <v>0</v>
      </c>
      <c r="H38" s="117">
        <f t="shared" si="27"/>
        <v>0</v>
      </c>
      <c r="I38" s="118">
        <f t="shared" si="27"/>
        <v>0</v>
      </c>
      <c r="J38" s="118">
        <f t="shared" si="27"/>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si="27"/>
        <v>0</v>
      </c>
      <c r="G39" s="116">
        <f t="shared" si="27"/>
        <v>0</v>
      </c>
      <c r="H39" s="117">
        <f t="shared" si="27"/>
        <v>0</v>
      </c>
      <c r="I39" s="118">
        <f t="shared" si="27"/>
        <v>0</v>
      </c>
      <c r="J39" s="118">
        <f t="shared" si="27"/>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66" t="s">
        <v>253</v>
      </c>
      <c r="C40" s="741"/>
      <c r="D40" s="113" t="s">
        <v>254</v>
      </c>
      <c r="E40" s="114">
        <v>0</v>
      </c>
      <c r="F40" s="115">
        <f t="shared" si="27"/>
        <v>0</v>
      </c>
      <c r="G40" s="116">
        <f t="shared" si="27"/>
        <v>0</v>
      </c>
      <c r="H40" s="117">
        <f t="shared" si="27"/>
        <v>0</v>
      </c>
      <c r="I40" s="118">
        <f t="shared" si="27"/>
        <v>0</v>
      </c>
      <c r="J40" s="118">
        <f t="shared" si="27"/>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66" t="s">
        <v>255</v>
      </c>
      <c r="C41" s="741"/>
      <c r="D41" s="113" t="s">
        <v>256</v>
      </c>
      <c r="E41" s="114">
        <v>0</v>
      </c>
      <c r="F41" s="115">
        <f t="shared" si="27"/>
        <v>0</v>
      </c>
      <c r="G41" s="116">
        <f t="shared" si="27"/>
        <v>0</v>
      </c>
      <c r="H41" s="117">
        <f t="shared" si="27"/>
        <v>0</v>
      </c>
      <c r="I41" s="118">
        <f t="shared" si="27"/>
        <v>0</v>
      </c>
      <c r="J41" s="118">
        <f t="shared" si="27"/>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58" t="s">
        <v>257</v>
      </c>
      <c r="B42" s="739"/>
      <c r="C42" s="741"/>
      <c r="D42" s="98" t="s">
        <v>258</v>
      </c>
      <c r="E42" s="99">
        <v>113200</v>
      </c>
      <c r="F42" s="100">
        <f t="shared" ref="F42:J42" si="28">SUM(F43,F67,F69,F72)</f>
        <v>10939</v>
      </c>
      <c r="G42" s="101">
        <f t="shared" si="28"/>
        <v>124139</v>
      </c>
      <c r="H42" s="107">
        <f t="shared" si="28"/>
        <v>45978</v>
      </c>
      <c r="I42" s="108">
        <f t="shared" si="28"/>
        <v>46471</v>
      </c>
      <c r="J42" s="108">
        <f t="shared" si="28"/>
        <v>46918</v>
      </c>
      <c r="K42" s="104">
        <f t="shared" si="2"/>
        <v>248278</v>
      </c>
      <c r="L42" s="104">
        <f t="shared" si="3"/>
        <v>124139</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58" t="s">
        <v>45</v>
      </c>
      <c r="B43" s="739"/>
      <c r="C43" s="741"/>
      <c r="D43" s="98" t="s">
        <v>259</v>
      </c>
      <c r="E43" s="99">
        <v>111713</v>
      </c>
      <c r="F43" s="100">
        <f t="shared" ref="F43:J43" si="29">SUM(F44,F63,F64,F65,F66)</f>
        <v>10939</v>
      </c>
      <c r="G43" s="101">
        <f t="shared" si="29"/>
        <v>122652</v>
      </c>
      <c r="H43" s="107">
        <f t="shared" si="29"/>
        <v>45978</v>
      </c>
      <c r="I43" s="108">
        <f t="shared" si="29"/>
        <v>46471</v>
      </c>
      <c r="J43" s="108">
        <f t="shared" si="29"/>
        <v>46918</v>
      </c>
      <c r="K43" s="104">
        <f t="shared" si="2"/>
        <v>245304</v>
      </c>
      <c r="L43" s="104">
        <f t="shared" si="3"/>
        <v>122652</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66" t="s">
        <v>260</v>
      </c>
      <c r="C44" s="741"/>
      <c r="D44" s="121" t="s">
        <v>261</v>
      </c>
      <c r="E44" s="114">
        <v>54185</v>
      </c>
      <c r="F44" s="115">
        <f t="shared" ref="F44:G44" si="30">SUM(F45,F46,F48,F56,F57,F60:F61,F62,F47,F58:F59)</f>
        <v>0</v>
      </c>
      <c r="G44" s="116">
        <f t="shared" si="30"/>
        <v>54185</v>
      </c>
      <c r="H44" s="117">
        <f t="shared" ref="H44:J44" si="31">SUM(H45,H46,H48,H56,H57,H60,H62)</f>
        <v>28553</v>
      </c>
      <c r="I44" s="118">
        <f t="shared" si="31"/>
        <v>28553</v>
      </c>
      <c r="J44" s="118">
        <f t="shared" si="31"/>
        <v>28553</v>
      </c>
      <c r="K44" s="104">
        <f t="shared" si="2"/>
        <v>108370</v>
      </c>
      <c r="L44" s="104">
        <f t="shared" si="3"/>
        <v>54185</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60" si="32">SUM(F322)</f>
        <v>0</v>
      </c>
      <c r="G45" s="116">
        <f t="shared" si="32"/>
        <v>18678</v>
      </c>
      <c r="H45" s="117">
        <f t="shared" si="32"/>
        <v>10543</v>
      </c>
      <c r="I45" s="118">
        <f t="shared" si="32"/>
        <v>10543</v>
      </c>
      <c r="J45" s="118">
        <f t="shared" si="32"/>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si="32"/>
        <v>0</v>
      </c>
      <c r="G46" s="116">
        <f t="shared" si="32"/>
        <v>17709</v>
      </c>
      <c r="H46" s="117">
        <f t="shared" si="32"/>
        <v>9993</v>
      </c>
      <c r="I46" s="118">
        <f t="shared" si="32"/>
        <v>9993</v>
      </c>
      <c r="J46" s="118">
        <f t="shared" si="32"/>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si="32"/>
        <v>0</v>
      </c>
      <c r="G47" s="116">
        <f t="shared" si="32"/>
        <v>0</v>
      </c>
      <c r="H47" s="117">
        <f t="shared" si="32"/>
        <v>9993</v>
      </c>
      <c r="I47" s="118">
        <f t="shared" si="32"/>
        <v>9993</v>
      </c>
      <c r="J47" s="118">
        <f t="shared" si="32"/>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si="32"/>
        <v>0</v>
      </c>
      <c r="G48" s="116">
        <f t="shared" si="32"/>
        <v>1007</v>
      </c>
      <c r="H48" s="117">
        <f t="shared" si="32"/>
        <v>0</v>
      </c>
      <c r="I48" s="118">
        <f t="shared" si="32"/>
        <v>0</v>
      </c>
      <c r="J48" s="118">
        <f t="shared" si="32"/>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si="32"/>
        <v>0</v>
      </c>
      <c r="G49" s="116">
        <f t="shared" si="3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si="32"/>
        <v>0</v>
      </c>
      <c r="G50" s="116">
        <f t="shared" si="32"/>
        <v>0</v>
      </c>
      <c r="H50" s="117">
        <f t="shared" si="32"/>
        <v>286</v>
      </c>
      <c r="I50" s="118">
        <f t="shared" si="32"/>
        <v>294</v>
      </c>
      <c r="J50" s="118">
        <f t="shared" si="32"/>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si="32"/>
        <v>0</v>
      </c>
      <c r="G51" s="116">
        <f t="shared" si="32"/>
        <v>0</v>
      </c>
      <c r="H51" s="117">
        <f t="shared" si="32"/>
        <v>0</v>
      </c>
      <c r="I51" s="118">
        <f t="shared" si="32"/>
        <v>0</v>
      </c>
      <c r="J51" s="118">
        <f t="shared" si="32"/>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si="32"/>
        <v>0</v>
      </c>
      <c r="G52" s="116">
        <f t="shared" si="32"/>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si="32"/>
        <v>0</v>
      </c>
      <c r="G53" s="141">
        <f t="shared" si="32"/>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si="32"/>
        <v>0</v>
      </c>
      <c r="G54" s="141">
        <f t="shared" si="32"/>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si="32"/>
        <v>0</v>
      </c>
      <c r="G55" s="116">
        <f t="shared" si="32"/>
        <v>0</v>
      </c>
      <c r="H55" s="117">
        <f t="shared" si="32"/>
        <v>0</v>
      </c>
      <c r="I55" s="118">
        <f t="shared" si="32"/>
        <v>0</v>
      </c>
      <c r="J55" s="118">
        <f t="shared" si="32"/>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si="32"/>
        <v>0</v>
      </c>
      <c r="G56" s="116">
        <f t="shared" si="32"/>
        <v>0</v>
      </c>
      <c r="H56" s="117">
        <f t="shared" si="32"/>
        <v>8017</v>
      </c>
      <c r="I56" s="118">
        <f t="shared" si="32"/>
        <v>8017</v>
      </c>
      <c r="J56" s="118">
        <f t="shared" si="32"/>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122</v>
      </c>
      <c r="F57" s="115">
        <f t="shared" si="32"/>
        <v>0</v>
      </c>
      <c r="G57" s="116">
        <f t="shared" si="32"/>
        <v>122</v>
      </c>
      <c r="H57" s="117">
        <f t="shared" si="32"/>
        <v>0</v>
      </c>
      <c r="I57" s="118">
        <f t="shared" si="32"/>
        <v>0</v>
      </c>
      <c r="J57" s="118">
        <f t="shared" si="32"/>
        <v>0</v>
      </c>
      <c r="K57" s="104">
        <f t="shared" si="2"/>
        <v>244</v>
      </c>
      <c r="L57" s="104">
        <f t="shared" si="3"/>
        <v>122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si="32"/>
        <v>0</v>
      </c>
      <c r="G58" s="116">
        <f t="shared" si="32"/>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si="32"/>
        <v>0</v>
      </c>
      <c r="G59" s="116">
        <f t="shared" si="32"/>
        <v>1156</v>
      </c>
      <c r="H59" s="117">
        <f t="shared" si="32"/>
        <v>0</v>
      </c>
      <c r="I59" s="118">
        <f t="shared" si="32"/>
        <v>0</v>
      </c>
      <c r="J59" s="118">
        <f t="shared" si="3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si="32"/>
        <v>0</v>
      </c>
      <c r="G60" s="116">
        <f t="shared" si="32"/>
        <v>11116</v>
      </c>
      <c r="H60" s="117">
        <f t="shared" si="32"/>
        <v>0</v>
      </c>
      <c r="I60" s="118">
        <f t="shared" si="32"/>
        <v>0</v>
      </c>
      <c r="J60" s="118">
        <f t="shared" si="32"/>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J65" si="33">SUM(F338)</f>
        <v>0</v>
      </c>
      <c r="G61" s="116">
        <f t="shared" si="33"/>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si="33"/>
        <v>0</v>
      </c>
      <c r="G62" s="116">
        <f t="shared" si="33"/>
        <v>0</v>
      </c>
      <c r="H62" s="117">
        <f t="shared" si="33"/>
        <v>0</v>
      </c>
      <c r="I62" s="118">
        <f t="shared" si="33"/>
        <v>0</v>
      </c>
      <c r="J62" s="118">
        <f t="shared" si="33"/>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66" t="s">
        <v>280</v>
      </c>
      <c r="C63" s="741"/>
      <c r="D63" s="113" t="s">
        <v>281</v>
      </c>
      <c r="E63" s="114">
        <v>0</v>
      </c>
      <c r="F63" s="115">
        <f t="shared" si="33"/>
        <v>0</v>
      </c>
      <c r="G63" s="116">
        <f t="shared" si="33"/>
        <v>0</v>
      </c>
      <c r="H63" s="117">
        <f t="shared" si="33"/>
        <v>0</v>
      </c>
      <c r="I63" s="118">
        <f t="shared" si="33"/>
        <v>0</v>
      </c>
      <c r="J63" s="118">
        <f t="shared" si="33"/>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66" t="s">
        <v>282</v>
      </c>
      <c r="C64" s="741"/>
      <c r="D64" s="121" t="s">
        <v>283</v>
      </c>
      <c r="E64" s="114">
        <v>14221</v>
      </c>
      <c r="F64" s="115">
        <f t="shared" si="33"/>
        <v>0</v>
      </c>
      <c r="G64" s="116">
        <f t="shared" si="33"/>
        <v>14221</v>
      </c>
      <c r="H64" s="145">
        <f t="shared" si="33"/>
        <v>7835</v>
      </c>
      <c r="I64" s="146">
        <f t="shared" si="33"/>
        <v>8054</v>
      </c>
      <c r="J64" s="146">
        <f t="shared" si="33"/>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66" t="s">
        <v>284</v>
      </c>
      <c r="C65" s="741"/>
      <c r="D65" s="121" t="s">
        <v>285</v>
      </c>
      <c r="E65" s="114">
        <v>43307</v>
      </c>
      <c r="F65" s="115">
        <f t="shared" si="33"/>
        <v>10939</v>
      </c>
      <c r="G65" s="116">
        <f t="shared" si="33"/>
        <v>54246</v>
      </c>
      <c r="H65" s="117">
        <f t="shared" si="33"/>
        <v>9590</v>
      </c>
      <c r="I65" s="118">
        <f t="shared" si="33"/>
        <v>9864</v>
      </c>
      <c r="J65" s="118">
        <f t="shared" si="33"/>
        <v>10110</v>
      </c>
      <c r="K65" s="104">
        <f t="shared" si="2"/>
        <v>108492</v>
      </c>
      <c r="L65" s="104">
        <f t="shared" si="3"/>
        <v>54246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66" t="s">
        <v>286</v>
      </c>
      <c r="C66" s="741"/>
      <c r="D66" s="113" t="s">
        <v>287</v>
      </c>
      <c r="E66" s="114">
        <v>0</v>
      </c>
      <c r="F66" s="115">
        <f t="shared" ref="F66:J66" si="34">SUM(F435)</f>
        <v>0</v>
      </c>
      <c r="G66" s="116">
        <f t="shared" si="34"/>
        <v>0</v>
      </c>
      <c r="H66" s="117">
        <f t="shared" si="34"/>
        <v>0</v>
      </c>
      <c r="I66" s="118">
        <f t="shared" si="34"/>
        <v>0</v>
      </c>
      <c r="J66" s="118">
        <f t="shared" si="34"/>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58" t="s">
        <v>288</v>
      </c>
      <c r="B67" s="739"/>
      <c r="C67" s="741"/>
      <c r="D67" s="111" t="s">
        <v>289</v>
      </c>
      <c r="E67" s="99">
        <v>0</v>
      </c>
      <c r="F67" s="100">
        <f t="shared" ref="F67:J67" si="35">SUM(F68)</f>
        <v>0</v>
      </c>
      <c r="G67" s="101">
        <f t="shared" si="35"/>
        <v>0</v>
      </c>
      <c r="H67" s="107">
        <f t="shared" si="35"/>
        <v>0</v>
      </c>
      <c r="I67" s="108">
        <f t="shared" si="35"/>
        <v>0</v>
      </c>
      <c r="J67" s="108">
        <f t="shared" si="35"/>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66" t="s">
        <v>290</v>
      </c>
      <c r="C68" s="741"/>
      <c r="D68" s="113" t="s">
        <v>291</v>
      </c>
      <c r="E68" s="114">
        <v>0</v>
      </c>
      <c r="F68" s="115">
        <f t="shared" ref="F68:J68" si="36">SUM(F344)</f>
        <v>0</v>
      </c>
      <c r="G68" s="116">
        <f t="shared" si="36"/>
        <v>0</v>
      </c>
      <c r="H68" s="117">
        <f t="shared" si="36"/>
        <v>0</v>
      </c>
      <c r="I68" s="118">
        <f t="shared" si="36"/>
        <v>0</v>
      </c>
      <c r="J68" s="118">
        <f t="shared" si="36"/>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58" t="s">
        <v>49</v>
      </c>
      <c r="B69" s="739"/>
      <c r="C69" s="741"/>
      <c r="D69" s="111" t="s">
        <v>292</v>
      </c>
      <c r="E69" s="99">
        <v>0</v>
      </c>
      <c r="F69" s="100">
        <f t="shared" ref="F69:J69" si="37">SUM(F70:F71)</f>
        <v>0</v>
      </c>
      <c r="G69" s="101">
        <f t="shared" si="37"/>
        <v>0</v>
      </c>
      <c r="H69" s="107">
        <f t="shared" si="37"/>
        <v>0</v>
      </c>
      <c r="I69" s="108">
        <f t="shared" si="37"/>
        <v>0</v>
      </c>
      <c r="J69" s="108">
        <f t="shared" si="37"/>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66" t="s">
        <v>293</v>
      </c>
      <c r="C70" s="741"/>
      <c r="D70" s="113" t="s">
        <v>294</v>
      </c>
      <c r="E70" s="114">
        <v>0</v>
      </c>
      <c r="F70" s="115">
        <f t="shared" ref="F70:J70" si="38">SUM(F346)</f>
        <v>0</v>
      </c>
      <c r="G70" s="116">
        <f t="shared" si="38"/>
        <v>0</v>
      </c>
      <c r="H70" s="117">
        <f t="shared" si="38"/>
        <v>0</v>
      </c>
      <c r="I70" s="118">
        <f t="shared" si="38"/>
        <v>0</v>
      </c>
      <c r="J70" s="118">
        <f t="shared" si="38"/>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66" t="s">
        <v>295</v>
      </c>
      <c r="C71" s="741"/>
      <c r="D71" s="113" t="s">
        <v>296</v>
      </c>
      <c r="E71" s="114">
        <v>0</v>
      </c>
      <c r="F71" s="115">
        <f t="shared" ref="F71:J71" si="39">SUM(F347)</f>
        <v>0</v>
      </c>
      <c r="G71" s="116">
        <f t="shared" si="39"/>
        <v>0</v>
      </c>
      <c r="H71" s="117">
        <f t="shared" si="39"/>
        <v>0</v>
      </c>
      <c r="I71" s="118">
        <f t="shared" si="39"/>
        <v>0</v>
      </c>
      <c r="J71" s="118">
        <f t="shared" si="39"/>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58" t="s">
        <v>51</v>
      </c>
      <c r="B72" s="739"/>
      <c r="C72" s="741"/>
      <c r="D72" s="98" t="s">
        <v>297</v>
      </c>
      <c r="E72" s="99">
        <v>1487</v>
      </c>
      <c r="F72" s="100">
        <f t="shared" ref="F72:J72" si="40">SUM(F73,F76,F77)</f>
        <v>0</v>
      </c>
      <c r="G72" s="101">
        <f t="shared" si="40"/>
        <v>1487</v>
      </c>
      <c r="H72" s="107">
        <f t="shared" si="40"/>
        <v>0</v>
      </c>
      <c r="I72" s="108">
        <f t="shared" si="40"/>
        <v>0</v>
      </c>
      <c r="J72" s="108">
        <f t="shared" si="40"/>
        <v>0</v>
      </c>
      <c r="K72" s="104">
        <f t="shared" si="2"/>
        <v>2974</v>
      </c>
      <c r="L72" s="104">
        <f t="shared" si="3"/>
        <v>1487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66" t="s">
        <v>298</v>
      </c>
      <c r="C73" s="741"/>
      <c r="D73" s="121" t="s">
        <v>299</v>
      </c>
      <c r="E73" s="114">
        <v>1354</v>
      </c>
      <c r="F73" s="115">
        <f t="shared" ref="F73:J73" si="41">SUM(F74:F75)</f>
        <v>0</v>
      </c>
      <c r="G73" s="116">
        <f t="shared" si="41"/>
        <v>1354</v>
      </c>
      <c r="H73" s="117">
        <f t="shared" si="41"/>
        <v>0</v>
      </c>
      <c r="I73" s="118">
        <f t="shared" si="41"/>
        <v>0</v>
      </c>
      <c r="J73" s="118">
        <f t="shared" si="41"/>
        <v>0</v>
      </c>
      <c r="K73" s="104">
        <f t="shared" si="2"/>
        <v>2708</v>
      </c>
      <c r="L73" s="104">
        <f t="shared" si="3"/>
        <v>1354</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88</v>
      </c>
      <c r="F74" s="115">
        <f t="shared" ref="F74:J74" si="42">SUM(F350)</f>
        <v>0</v>
      </c>
      <c r="G74" s="116">
        <f t="shared" si="42"/>
        <v>88</v>
      </c>
      <c r="H74" s="117">
        <f t="shared" si="42"/>
        <v>0</v>
      </c>
      <c r="I74" s="118">
        <f t="shared" si="42"/>
        <v>0</v>
      </c>
      <c r="J74" s="118">
        <f t="shared" si="42"/>
        <v>0</v>
      </c>
      <c r="K74" s="104">
        <f t="shared" si="2"/>
        <v>176</v>
      </c>
      <c r="L74" s="104">
        <f t="shared" si="3"/>
        <v>88</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1266</v>
      </c>
      <c r="F75" s="115">
        <f t="shared" ref="F75:J77" si="43">SUM(F351)</f>
        <v>0</v>
      </c>
      <c r="G75" s="116">
        <f t="shared" si="43"/>
        <v>1266</v>
      </c>
      <c r="H75" s="117">
        <f t="shared" si="43"/>
        <v>0</v>
      </c>
      <c r="I75" s="118">
        <f t="shared" si="43"/>
        <v>0</v>
      </c>
      <c r="J75" s="118">
        <f t="shared" si="43"/>
        <v>0</v>
      </c>
      <c r="K75" s="104">
        <f t="shared" si="2"/>
        <v>2532</v>
      </c>
      <c r="L75" s="104">
        <f t="shared" si="3"/>
        <v>1266</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66" t="s">
        <v>304</v>
      </c>
      <c r="C76" s="741"/>
      <c r="D76" s="121" t="s">
        <v>305</v>
      </c>
      <c r="E76" s="114">
        <v>133</v>
      </c>
      <c r="F76" s="115">
        <f t="shared" si="43"/>
        <v>0</v>
      </c>
      <c r="G76" s="116">
        <f t="shared" si="43"/>
        <v>133</v>
      </c>
      <c r="H76" s="117">
        <f t="shared" si="43"/>
        <v>0</v>
      </c>
      <c r="I76" s="118">
        <f t="shared" si="43"/>
        <v>0</v>
      </c>
      <c r="J76" s="118">
        <f t="shared" si="43"/>
        <v>0</v>
      </c>
      <c r="K76" s="104">
        <f t="shared" si="2"/>
        <v>266</v>
      </c>
      <c r="L76" s="104">
        <f t="shared" si="3"/>
        <v>133</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66" t="s">
        <v>306</v>
      </c>
      <c r="C77" s="741"/>
      <c r="D77" s="113" t="s">
        <v>307</v>
      </c>
      <c r="E77" s="114">
        <v>0</v>
      </c>
      <c r="F77" s="115">
        <f t="shared" si="43"/>
        <v>0</v>
      </c>
      <c r="G77" s="116">
        <f t="shared" si="43"/>
        <v>0</v>
      </c>
      <c r="H77" s="117">
        <f t="shared" si="43"/>
        <v>0</v>
      </c>
      <c r="I77" s="118">
        <f t="shared" si="43"/>
        <v>0</v>
      </c>
      <c r="J77" s="118">
        <f t="shared" si="43"/>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58" t="s">
        <v>308</v>
      </c>
      <c r="B78" s="739"/>
      <c r="C78" s="741"/>
      <c r="D78" s="111" t="s">
        <v>309</v>
      </c>
      <c r="E78" s="99">
        <v>0</v>
      </c>
      <c r="F78" s="100">
        <f t="shared" ref="F78:J79" si="44">SUM(F79)</f>
        <v>0</v>
      </c>
      <c r="G78" s="101">
        <f t="shared" si="44"/>
        <v>0</v>
      </c>
      <c r="H78" s="107">
        <f t="shared" si="44"/>
        <v>0</v>
      </c>
      <c r="I78" s="108">
        <f t="shared" si="44"/>
        <v>0</v>
      </c>
      <c r="J78" s="108">
        <f t="shared" si="44"/>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58" t="s">
        <v>53</v>
      </c>
      <c r="B79" s="739"/>
      <c r="C79" s="741"/>
      <c r="D79" s="111" t="s">
        <v>310</v>
      </c>
      <c r="E79" s="99">
        <v>0</v>
      </c>
      <c r="F79" s="100">
        <f t="shared" si="44"/>
        <v>0</v>
      </c>
      <c r="G79" s="101">
        <f t="shared" si="44"/>
        <v>0</v>
      </c>
      <c r="H79" s="107">
        <f t="shared" si="44"/>
        <v>0</v>
      </c>
      <c r="I79" s="108">
        <f t="shared" si="44"/>
        <v>0</v>
      </c>
      <c r="J79" s="108">
        <f t="shared" si="44"/>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66" t="s">
        <v>311</v>
      </c>
      <c r="C80" s="741"/>
      <c r="D80" s="113" t="s">
        <v>312</v>
      </c>
      <c r="E80" s="114">
        <v>0</v>
      </c>
      <c r="F80" s="115">
        <f t="shared" ref="F80:J80" si="45">SUM(F356)</f>
        <v>0</v>
      </c>
      <c r="G80" s="116">
        <f t="shared" si="45"/>
        <v>0</v>
      </c>
      <c r="H80" s="117">
        <f t="shared" si="45"/>
        <v>0</v>
      </c>
      <c r="I80" s="118">
        <f t="shared" si="45"/>
        <v>0</v>
      </c>
      <c r="J80" s="118">
        <f t="shared" si="45"/>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58" t="s">
        <v>313</v>
      </c>
      <c r="B81" s="739"/>
      <c r="C81" s="741"/>
      <c r="D81" s="98" t="s">
        <v>314</v>
      </c>
      <c r="E81" s="99">
        <v>2789.7</v>
      </c>
      <c r="F81" s="100">
        <f t="shared" ref="F81:J81" si="46">SUM(F82,F91)</f>
        <v>234</v>
      </c>
      <c r="G81" s="101">
        <f t="shared" si="46"/>
        <v>3023.7</v>
      </c>
      <c r="H81" s="107">
        <f t="shared" si="46"/>
        <v>237</v>
      </c>
      <c r="I81" s="108">
        <f t="shared" si="46"/>
        <v>240</v>
      </c>
      <c r="J81" s="108">
        <f t="shared" si="46"/>
        <v>243</v>
      </c>
      <c r="K81" s="104">
        <f t="shared" si="2"/>
        <v>6047.4</v>
      </c>
      <c r="L81" s="104">
        <f t="shared" si="3"/>
        <v>3023.7</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58" t="s">
        <v>315</v>
      </c>
      <c r="B82" s="739"/>
      <c r="C82" s="741"/>
      <c r="D82" s="98" t="s">
        <v>316</v>
      </c>
      <c r="E82" s="99">
        <v>516</v>
      </c>
      <c r="F82" s="100">
        <f t="shared" ref="F82:J82" si="47">SUM(F83,F89)</f>
        <v>0</v>
      </c>
      <c r="G82" s="101">
        <f t="shared" si="47"/>
        <v>516</v>
      </c>
      <c r="H82" s="107">
        <f t="shared" si="47"/>
        <v>0</v>
      </c>
      <c r="I82" s="108">
        <f t="shared" si="47"/>
        <v>0</v>
      </c>
      <c r="J82" s="108">
        <f t="shared" si="47"/>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58" t="s">
        <v>317</v>
      </c>
      <c r="B83" s="739"/>
      <c r="C83" s="741"/>
      <c r="D83" s="98" t="s">
        <v>318</v>
      </c>
      <c r="E83" s="99">
        <v>516</v>
      </c>
      <c r="F83" s="100">
        <f t="shared" ref="F83:J83" si="48">SUM(F84:F86,F88)</f>
        <v>0</v>
      </c>
      <c r="G83" s="101">
        <f t="shared" si="48"/>
        <v>516</v>
      </c>
      <c r="H83" s="107">
        <f t="shared" si="48"/>
        <v>0</v>
      </c>
      <c r="I83" s="108">
        <f t="shared" si="48"/>
        <v>0</v>
      </c>
      <c r="J83" s="108">
        <f t="shared" si="48"/>
        <v>0</v>
      </c>
      <c r="K83" s="104">
        <f t="shared" si="2"/>
        <v>1032</v>
      </c>
      <c r="L83" s="104">
        <f t="shared" si="3"/>
        <v>516</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66" t="s">
        <v>319</v>
      </c>
      <c r="C84" s="741"/>
      <c r="D84" s="113" t="s">
        <v>320</v>
      </c>
      <c r="E84" s="114">
        <v>0</v>
      </c>
      <c r="F84" s="115">
        <f t="shared" ref="F84:J84" si="49">SUM(F360)</f>
        <v>0</v>
      </c>
      <c r="G84" s="116">
        <f t="shared" si="49"/>
        <v>0</v>
      </c>
      <c r="H84" s="117">
        <f t="shared" si="49"/>
        <v>0</v>
      </c>
      <c r="I84" s="118">
        <f t="shared" si="49"/>
        <v>0</v>
      </c>
      <c r="J84" s="118">
        <f t="shared" si="49"/>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66" t="s">
        <v>321</v>
      </c>
      <c r="C85" s="741"/>
      <c r="D85" s="121" t="s">
        <v>322</v>
      </c>
      <c r="E85" s="114">
        <v>516</v>
      </c>
      <c r="F85" s="115">
        <f t="shared" ref="F85:J85" si="50">SUM(F361)</f>
        <v>0</v>
      </c>
      <c r="G85" s="116">
        <f t="shared" si="50"/>
        <v>516</v>
      </c>
      <c r="H85" s="117">
        <f t="shared" si="50"/>
        <v>0</v>
      </c>
      <c r="I85" s="118">
        <f t="shared" si="50"/>
        <v>0</v>
      </c>
      <c r="J85" s="118">
        <f t="shared" si="50"/>
        <v>0</v>
      </c>
      <c r="K85" s="104">
        <f t="shared" si="2"/>
        <v>1032</v>
      </c>
      <c r="L85" s="104">
        <f t="shared" si="3"/>
        <v>516</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66" t="s">
        <v>323</v>
      </c>
      <c r="C86" s="741"/>
      <c r="D86" s="113" t="s">
        <v>324</v>
      </c>
      <c r="E86" s="114">
        <v>0</v>
      </c>
      <c r="F86" s="115">
        <f t="shared" ref="F86:J86" si="51">SUM(F87)</f>
        <v>0</v>
      </c>
      <c r="G86" s="116">
        <f t="shared" si="51"/>
        <v>0</v>
      </c>
      <c r="H86" s="117">
        <f t="shared" si="51"/>
        <v>0</v>
      </c>
      <c r="I86" s="118">
        <f t="shared" si="51"/>
        <v>0</v>
      </c>
      <c r="J86" s="118">
        <f t="shared" si="51"/>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8" si="52">SUM(F363)</f>
        <v>0</v>
      </c>
      <c r="G87" s="116">
        <f t="shared" si="52"/>
        <v>0</v>
      </c>
      <c r="H87" s="117">
        <f t="shared" si="52"/>
        <v>0</v>
      </c>
      <c r="I87" s="118">
        <f t="shared" si="52"/>
        <v>0</v>
      </c>
      <c r="J87" s="118">
        <f t="shared" si="52"/>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66" t="s">
        <v>327</v>
      </c>
      <c r="C88" s="741"/>
      <c r="D88" s="113" t="s">
        <v>328</v>
      </c>
      <c r="E88" s="114">
        <v>0</v>
      </c>
      <c r="F88" s="115">
        <f t="shared" si="52"/>
        <v>0</v>
      </c>
      <c r="G88" s="116">
        <f t="shared" si="52"/>
        <v>0</v>
      </c>
      <c r="H88" s="117">
        <f t="shared" si="52"/>
        <v>0</v>
      </c>
      <c r="I88" s="118">
        <f t="shared" si="52"/>
        <v>0</v>
      </c>
      <c r="J88" s="118">
        <f t="shared" si="52"/>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58" t="s">
        <v>329</v>
      </c>
      <c r="B89" s="739"/>
      <c r="C89" s="741"/>
      <c r="D89" s="111" t="s">
        <v>330</v>
      </c>
      <c r="E89" s="99">
        <v>0</v>
      </c>
      <c r="F89" s="100">
        <f t="shared" ref="F89:J89" si="53">SUM(F90)</f>
        <v>0</v>
      </c>
      <c r="G89" s="101">
        <f t="shared" si="53"/>
        <v>0</v>
      </c>
      <c r="H89" s="107">
        <f t="shared" si="53"/>
        <v>0</v>
      </c>
      <c r="I89" s="108">
        <f t="shared" si="53"/>
        <v>0</v>
      </c>
      <c r="J89" s="108">
        <f t="shared" si="53"/>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66" t="s">
        <v>331</v>
      </c>
      <c r="C90" s="741"/>
      <c r="D90" s="113" t="s">
        <v>332</v>
      </c>
      <c r="E90" s="114">
        <v>0</v>
      </c>
      <c r="F90" s="115">
        <f t="shared" ref="F90:J90" si="54">SUM(F366)</f>
        <v>0</v>
      </c>
      <c r="G90" s="116">
        <f t="shared" si="54"/>
        <v>0</v>
      </c>
      <c r="H90" s="117">
        <f t="shared" si="54"/>
        <v>0</v>
      </c>
      <c r="I90" s="118">
        <f t="shared" si="54"/>
        <v>0</v>
      </c>
      <c r="J90" s="118">
        <f t="shared" si="54"/>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58" t="s">
        <v>333</v>
      </c>
      <c r="B91" s="739"/>
      <c r="C91" s="741"/>
      <c r="D91" s="98" t="s">
        <v>334</v>
      </c>
      <c r="E91" s="99">
        <v>2273.6999999999998</v>
      </c>
      <c r="F91" s="100">
        <f t="shared" ref="F91:J91" si="55">SUM(F92,F100,F103,F108,F116)</f>
        <v>234</v>
      </c>
      <c r="G91" s="101">
        <f t="shared" si="55"/>
        <v>2507.6999999999998</v>
      </c>
      <c r="H91" s="107">
        <f t="shared" si="55"/>
        <v>237</v>
      </c>
      <c r="I91" s="108">
        <f t="shared" si="55"/>
        <v>240</v>
      </c>
      <c r="J91" s="108">
        <f t="shared" si="55"/>
        <v>243</v>
      </c>
      <c r="K91" s="104">
        <f t="shared" si="2"/>
        <v>5015.3999999999996</v>
      </c>
      <c r="L91" s="104">
        <f t="shared" si="3"/>
        <v>2507.6999999999998</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58" t="s">
        <v>335</v>
      </c>
      <c r="B92" s="739"/>
      <c r="C92" s="741"/>
      <c r="D92" s="98" t="s">
        <v>336</v>
      </c>
      <c r="E92" s="99">
        <v>1244</v>
      </c>
      <c r="F92" s="100">
        <f t="shared" ref="F92:J92" si="56">SUM(F93:F99)</f>
        <v>0</v>
      </c>
      <c r="G92" s="101">
        <f t="shared" si="56"/>
        <v>1244</v>
      </c>
      <c r="H92" s="107">
        <f t="shared" si="56"/>
        <v>0</v>
      </c>
      <c r="I92" s="108">
        <f t="shared" si="56"/>
        <v>0</v>
      </c>
      <c r="J92" s="108">
        <f t="shared" si="56"/>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66" t="s">
        <v>337</v>
      </c>
      <c r="C93" s="741"/>
      <c r="D93" s="121" t="s">
        <v>338</v>
      </c>
      <c r="E93" s="114">
        <v>1244</v>
      </c>
      <c r="F93" s="115">
        <f t="shared" ref="F93:J93" si="57">SUM(F369)</f>
        <v>0</v>
      </c>
      <c r="G93" s="116">
        <f t="shared" si="57"/>
        <v>1244</v>
      </c>
      <c r="H93" s="117">
        <f t="shared" si="57"/>
        <v>0</v>
      </c>
      <c r="I93" s="118">
        <f t="shared" si="57"/>
        <v>0</v>
      </c>
      <c r="J93" s="118">
        <f t="shared" si="57"/>
        <v>0</v>
      </c>
      <c r="K93" s="104">
        <f t="shared" si="2"/>
        <v>2488</v>
      </c>
      <c r="L93" s="104">
        <f t="shared" si="3"/>
        <v>1244</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66" t="s">
        <v>339</v>
      </c>
      <c r="C94" s="741"/>
      <c r="D94" s="113" t="s">
        <v>340</v>
      </c>
      <c r="E94" s="114">
        <v>0</v>
      </c>
      <c r="F94" s="115">
        <f t="shared" ref="F94:J99" si="58">SUM(F370)</f>
        <v>0</v>
      </c>
      <c r="G94" s="116">
        <f t="shared" si="58"/>
        <v>0</v>
      </c>
      <c r="H94" s="117">
        <f t="shared" si="58"/>
        <v>0</v>
      </c>
      <c r="I94" s="118">
        <f t="shared" si="58"/>
        <v>0</v>
      </c>
      <c r="J94" s="118">
        <f t="shared" si="58"/>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66" t="s">
        <v>341</v>
      </c>
      <c r="C95" s="741"/>
      <c r="D95" s="113" t="s">
        <v>342</v>
      </c>
      <c r="E95" s="114">
        <v>0</v>
      </c>
      <c r="F95" s="115">
        <f t="shared" si="58"/>
        <v>0</v>
      </c>
      <c r="G95" s="116">
        <f t="shared" si="58"/>
        <v>0</v>
      </c>
      <c r="H95" s="117">
        <f t="shared" si="58"/>
        <v>0</v>
      </c>
      <c r="I95" s="118">
        <f t="shared" si="58"/>
        <v>0</v>
      </c>
      <c r="J95" s="118">
        <f t="shared" si="5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66" t="s">
        <v>343</v>
      </c>
      <c r="C96" s="741"/>
      <c r="D96" s="113" t="s">
        <v>344</v>
      </c>
      <c r="E96" s="114">
        <v>0</v>
      </c>
      <c r="F96" s="115">
        <f t="shared" si="58"/>
        <v>0</v>
      </c>
      <c r="G96" s="116">
        <f t="shared" si="58"/>
        <v>0</v>
      </c>
      <c r="H96" s="117">
        <f t="shared" si="58"/>
        <v>0</v>
      </c>
      <c r="I96" s="118">
        <f t="shared" si="58"/>
        <v>0</v>
      </c>
      <c r="J96" s="118">
        <f t="shared" si="58"/>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66" t="s">
        <v>345</v>
      </c>
      <c r="C97" s="741"/>
      <c r="D97" s="113" t="s">
        <v>346</v>
      </c>
      <c r="E97" s="114">
        <v>0</v>
      </c>
      <c r="F97" s="115">
        <f t="shared" si="58"/>
        <v>0</v>
      </c>
      <c r="G97" s="116">
        <f t="shared" si="58"/>
        <v>0</v>
      </c>
      <c r="H97" s="117">
        <f t="shared" si="58"/>
        <v>0</v>
      </c>
      <c r="I97" s="118">
        <f t="shared" si="58"/>
        <v>0</v>
      </c>
      <c r="J97" s="118">
        <f t="shared" si="58"/>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66" t="s">
        <v>347</v>
      </c>
      <c r="C98" s="741"/>
      <c r="D98" s="113" t="s">
        <v>348</v>
      </c>
      <c r="E98" s="114">
        <v>0</v>
      </c>
      <c r="F98" s="115">
        <f t="shared" si="58"/>
        <v>0</v>
      </c>
      <c r="G98" s="116">
        <f t="shared" si="58"/>
        <v>0</v>
      </c>
      <c r="H98" s="117">
        <f t="shared" si="58"/>
        <v>0</v>
      </c>
      <c r="I98" s="118">
        <f t="shared" si="58"/>
        <v>0</v>
      </c>
      <c r="J98" s="118">
        <f t="shared" si="58"/>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66" t="s">
        <v>349</v>
      </c>
      <c r="C99" s="741"/>
      <c r="D99" s="113" t="s">
        <v>350</v>
      </c>
      <c r="E99" s="114">
        <v>0</v>
      </c>
      <c r="F99" s="115">
        <f t="shared" si="58"/>
        <v>0</v>
      </c>
      <c r="G99" s="116">
        <f t="shared" si="58"/>
        <v>0</v>
      </c>
      <c r="H99" s="117">
        <f t="shared" si="58"/>
        <v>0</v>
      </c>
      <c r="I99" s="118">
        <f t="shared" si="58"/>
        <v>0</v>
      </c>
      <c r="J99" s="118">
        <f t="shared" si="58"/>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58" t="s">
        <v>351</v>
      </c>
      <c r="B100" s="739"/>
      <c r="C100" s="741"/>
      <c r="D100" s="111" t="s">
        <v>352</v>
      </c>
      <c r="E100" s="99">
        <v>0</v>
      </c>
      <c r="F100" s="100">
        <f t="shared" ref="F100:J100" si="59">SUM(F101:F102)</f>
        <v>0</v>
      </c>
      <c r="G100" s="101">
        <f t="shared" si="59"/>
        <v>0</v>
      </c>
      <c r="H100" s="107">
        <f t="shared" si="59"/>
        <v>0</v>
      </c>
      <c r="I100" s="108">
        <f t="shared" si="59"/>
        <v>0</v>
      </c>
      <c r="J100" s="108">
        <f t="shared" si="59"/>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66" t="s">
        <v>353</v>
      </c>
      <c r="C101" s="741"/>
      <c r="D101" s="113" t="s">
        <v>354</v>
      </c>
      <c r="E101" s="114">
        <v>0</v>
      </c>
      <c r="F101" s="115">
        <f t="shared" ref="F101:J101" si="60">SUM(F377)</f>
        <v>0</v>
      </c>
      <c r="G101" s="116">
        <f t="shared" si="60"/>
        <v>0</v>
      </c>
      <c r="H101" s="117">
        <f t="shared" si="60"/>
        <v>0</v>
      </c>
      <c r="I101" s="118">
        <f t="shared" si="60"/>
        <v>0</v>
      </c>
      <c r="J101" s="118">
        <f t="shared" si="60"/>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66" t="s">
        <v>355</v>
      </c>
      <c r="C102" s="741"/>
      <c r="D102" s="113" t="s">
        <v>356</v>
      </c>
      <c r="E102" s="114">
        <v>0</v>
      </c>
      <c r="F102" s="115">
        <f t="shared" ref="F102:J102" si="61">SUM(F378)</f>
        <v>0</v>
      </c>
      <c r="G102" s="116">
        <f t="shared" si="61"/>
        <v>0</v>
      </c>
      <c r="H102" s="117">
        <f t="shared" si="61"/>
        <v>0</v>
      </c>
      <c r="I102" s="118">
        <f t="shared" si="61"/>
        <v>0</v>
      </c>
      <c r="J102" s="118">
        <f t="shared" si="61"/>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58" t="s">
        <v>357</v>
      </c>
      <c r="B103" s="739"/>
      <c r="C103" s="741"/>
      <c r="D103" s="98" t="s">
        <v>358</v>
      </c>
      <c r="E103" s="99">
        <v>42</v>
      </c>
      <c r="F103" s="100">
        <f t="shared" ref="F103:J103" si="62">SUM(F104:F107)</f>
        <v>0</v>
      </c>
      <c r="G103" s="101">
        <f t="shared" si="62"/>
        <v>42</v>
      </c>
      <c r="H103" s="107">
        <f t="shared" si="62"/>
        <v>0</v>
      </c>
      <c r="I103" s="108">
        <f t="shared" si="62"/>
        <v>0</v>
      </c>
      <c r="J103" s="108">
        <f t="shared" si="62"/>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66" t="s">
        <v>359</v>
      </c>
      <c r="C104" s="741"/>
      <c r="D104" s="121" t="s">
        <v>360</v>
      </c>
      <c r="E104" s="114">
        <v>0</v>
      </c>
      <c r="F104" s="115">
        <f t="shared" ref="F104:J104" si="63">SUM(F380)</f>
        <v>0</v>
      </c>
      <c r="G104" s="116">
        <f t="shared" si="63"/>
        <v>0</v>
      </c>
      <c r="H104" s="117">
        <f t="shared" si="63"/>
        <v>0</v>
      </c>
      <c r="I104" s="118">
        <f t="shared" si="63"/>
        <v>0</v>
      </c>
      <c r="J104" s="118">
        <f t="shared" si="63"/>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66" t="s">
        <v>361</v>
      </c>
      <c r="C105" s="741"/>
      <c r="D105" s="113" t="s">
        <v>362</v>
      </c>
      <c r="E105" s="114">
        <v>0</v>
      </c>
      <c r="F105" s="115">
        <f t="shared" ref="F105:J107" si="64">SUM(F381)</f>
        <v>0</v>
      </c>
      <c r="G105" s="116">
        <f t="shared" si="64"/>
        <v>0</v>
      </c>
      <c r="H105" s="117">
        <f t="shared" si="64"/>
        <v>0</v>
      </c>
      <c r="I105" s="118">
        <f t="shared" si="64"/>
        <v>0</v>
      </c>
      <c r="J105" s="118">
        <f t="shared" si="64"/>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66" t="s">
        <v>363</v>
      </c>
      <c r="C106" s="741"/>
      <c r="D106" s="113" t="s">
        <v>364</v>
      </c>
      <c r="E106" s="114">
        <v>0</v>
      </c>
      <c r="F106" s="115">
        <f t="shared" si="64"/>
        <v>0</v>
      </c>
      <c r="G106" s="116">
        <f t="shared" si="64"/>
        <v>0</v>
      </c>
      <c r="H106" s="117">
        <f t="shared" si="64"/>
        <v>0</v>
      </c>
      <c r="I106" s="118">
        <f t="shared" si="64"/>
        <v>0</v>
      </c>
      <c r="J106" s="118">
        <f t="shared" si="64"/>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66" t="s">
        <v>365</v>
      </c>
      <c r="C107" s="741"/>
      <c r="D107" s="113" t="s">
        <v>366</v>
      </c>
      <c r="E107" s="114">
        <v>42</v>
      </c>
      <c r="F107" s="115">
        <f t="shared" si="64"/>
        <v>0</v>
      </c>
      <c r="G107" s="116">
        <f t="shared" si="64"/>
        <v>42</v>
      </c>
      <c r="H107" s="117">
        <f t="shared" si="64"/>
        <v>0</v>
      </c>
      <c r="I107" s="118">
        <f t="shared" si="64"/>
        <v>0</v>
      </c>
      <c r="J107" s="118">
        <f t="shared" si="64"/>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58" t="s">
        <v>367</v>
      </c>
      <c r="B108" s="739"/>
      <c r="C108" s="741"/>
      <c r="D108" s="98" t="s">
        <v>368</v>
      </c>
      <c r="E108" s="99">
        <v>101</v>
      </c>
      <c r="F108" s="100">
        <f t="shared" ref="F108:J108" si="65">SUM(F109:F115)</f>
        <v>0</v>
      </c>
      <c r="G108" s="101">
        <f t="shared" si="65"/>
        <v>101</v>
      </c>
      <c r="H108" s="107">
        <f t="shared" si="65"/>
        <v>0</v>
      </c>
      <c r="I108" s="108">
        <f t="shared" si="65"/>
        <v>0</v>
      </c>
      <c r="J108" s="108">
        <f t="shared" si="65"/>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66" t="s">
        <v>369</v>
      </c>
      <c r="C109" s="741"/>
      <c r="D109" s="113" t="s">
        <v>370</v>
      </c>
      <c r="E109" s="114">
        <v>0</v>
      </c>
      <c r="F109" s="115">
        <f t="shared" ref="F109:J109" si="66">SUM(F385)</f>
        <v>0</v>
      </c>
      <c r="G109" s="116">
        <f t="shared" si="66"/>
        <v>0</v>
      </c>
      <c r="H109" s="117">
        <f t="shared" si="66"/>
        <v>0</v>
      </c>
      <c r="I109" s="118">
        <f t="shared" si="66"/>
        <v>0</v>
      </c>
      <c r="J109" s="118">
        <f t="shared" si="66"/>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66" t="s">
        <v>371</v>
      </c>
      <c r="C110" s="741"/>
      <c r="D110" s="113" t="s">
        <v>372</v>
      </c>
      <c r="E110" s="114">
        <v>0</v>
      </c>
      <c r="F110" s="115">
        <f t="shared" ref="F110:J111" si="67">SUM(F386)</f>
        <v>0</v>
      </c>
      <c r="G110" s="116">
        <f t="shared" si="67"/>
        <v>0</v>
      </c>
      <c r="H110" s="117">
        <f t="shared" si="67"/>
        <v>0</v>
      </c>
      <c r="I110" s="118">
        <f t="shared" si="67"/>
        <v>0</v>
      </c>
      <c r="J110" s="118">
        <f t="shared" si="67"/>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66" t="s">
        <v>373</v>
      </c>
      <c r="C111" s="741"/>
      <c r="D111" s="113" t="s">
        <v>374</v>
      </c>
      <c r="E111" s="114">
        <v>0</v>
      </c>
      <c r="F111" s="115">
        <f t="shared" si="67"/>
        <v>0</v>
      </c>
      <c r="G111" s="116">
        <f t="shared" si="67"/>
        <v>0</v>
      </c>
      <c r="H111" s="117">
        <f t="shared" si="67"/>
        <v>0</v>
      </c>
      <c r="I111" s="118">
        <f t="shared" si="67"/>
        <v>0</v>
      </c>
      <c r="J111" s="118">
        <f t="shared" si="67"/>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66" t="s">
        <v>375</v>
      </c>
      <c r="C112" s="741"/>
      <c r="D112" s="113" t="s">
        <v>376</v>
      </c>
      <c r="E112" s="114">
        <v>0</v>
      </c>
      <c r="F112" s="115">
        <f t="shared" ref="F112:J112" si="68">SUM(F439)</f>
        <v>0</v>
      </c>
      <c r="G112" s="116">
        <f t="shared" si="68"/>
        <v>0</v>
      </c>
      <c r="H112" s="117">
        <f t="shared" si="68"/>
        <v>0</v>
      </c>
      <c r="I112" s="118">
        <f t="shared" si="68"/>
        <v>0</v>
      </c>
      <c r="J112" s="118">
        <f t="shared" si="68"/>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66" t="s">
        <v>377</v>
      </c>
      <c r="C113" s="741"/>
      <c r="D113" s="121" t="s">
        <v>378</v>
      </c>
      <c r="E113" s="114">
        <v>0</v>
      </c>
      <c r="F113" s="115">
        <f t="shared" ref="F113:J113" si="69">SUM(F388)</f>
        <v>0</v>
      </c>
      <c r="G113" s="116">
        <f t="shared" si="69"/>
        <v>0</v>
      </c>
      <c r="H113" s="117">
        <f t="shared" si="69"/>
        <v>0</v>
      </c>
      <c r="I113" s="118">
        <f t="shared" si="69"/>
        <v>0</v>
      </c>
      <c r="J113" s="118">
        <f t="shared" si="69"/>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66" t="s">
        <v>379</v>
      </c>
      <c r="C114" s="741"/>
      <c r="D114" s="121" t="s">
        <v>380</v>
      </c>
      <c r="E114" s="114">
        <v>0</v>
      </c>
      <c r="F114" s="115">
        <f t="shared" ref="F114:G114" si="70">F440</f>
        <v>0</v>
      </c>
      <c r="G114" s="116">
        <f t="shared" si="70"/>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66" t="s">
        <v>381</v>
      </c>
      <c r="C115" s="741"/>
      <c r="D115" s="121" t="s">
        <v>382</v>
      </c>
      <c r="E115" s="114">
        <v>101</v>
      </c>
      <c r="F115" s="115">
        <f t="shared" ref="F115:J115" si="71">SUM(F389)</f>
        <v>0</v>
      </c>
      <c r="G115" s="116">
        <f t="shared" si="71"/>
        <v>101</v>
      </c>
      <c r="H115" s="117">
        <f t="shared" si="71"/>
        <v>0</v>
      </c>
      <c r="I115" s="118">
        <f t="shared" si="71"/>
        <v>0</v>
      </c>
      <c r="J115" s="118">
        <f t="shared" si="71"/>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58" t="s">
        <v>383</v>
      </c>
      <c r="B116" s="739"/>
      <c r="C116" s="741"/>
      <c r="D116" s="98" t="s">
        <v>384</v>
      </c>
      <c r="E116" s="99">
        <v>886.7</v>
      </c>
      <c r="F116" s="100">
        <f t="shared" ref="F116:J116" si="72">SUM(F117:F120)</f>
        <v>234</v>
      </c>
      <c r="G116" s="101">
        <f t="shared" si="72"/>
        <v>1120.7</v>
      </c>
      <c r="H116" s="107">
        <f t="shared" si="72"/>
        <v>237</v>
      </c>
      <c r="I116" s="108">
        <f t="shared" si="72"/>
        <v>240</v>
      </c>
      <c r="J116" s="108">
        <f t="shared" si="72"/>
        <v>243</v>
      </c>
      <c r="K116" s="104">
        <f t="shared" si="2"/>
        <v>2241.4</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hidden="1" customHeight="1" x14ac:dyDescent="0.2">
      <c r="A117" s="127"/>
      <c r="B117" s="766" t="s">
        <v>385</v>
      </c>
      <c r="C117" s="741"/>
      <c r="D117" s="121" t="s">
        <v>386</v>
      </c>
      <c r="E117" s="114">
        <v>0</v>
      </c>
      <c r="F117" s="115">
        <f t="shared" ref="F117:J117" si="73">SUM(F391)</f>
        <v>0</v>
      </c>
      <c r="G117" s="116">
        <f t="shared" si="73"/>
        <v>0</v>
      </c>
      <c r="H117" s="117">
        <f t="shared" si="73"/>
        <v>0</v>
      </c>
      <c r="I117" s="118">
        <f t="shared" si="73"/>
        <v>0</v>
      </c>
      <c r="J117" s="118">
        <f t="shared" si="73"/>
        <v>0</v>
      </c>
      <c r="K117" s="104">
        <f t="shared" si="2"/>
        <v>0</v>
      </c>
      <c r="L117" s="104">
        <f t="shared" ref="L117:L140" si="74">IF(G117&lt;&gt;0,G117,0)</f>
        <v>0</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66" t="s">
        <v>387</v>
      </c>
      <c r="C118" s="741"/>
      <c r="D118" s="121" t="s">
        <v>388</v>
      </c>
      <c r="E118" s="114">
        <v>-4860.1000000000004</v>
      </c>
      <c r="F118" s="115">
        <f t="shared" ref="F118:J118" si="75">SUM(F392)</f>
        <v>-234</v>
      </c>
      <c r="G118" s="116">
        <f t="shared" si="75"/>
        <v>-5094.1000000000004</v>
      </c>
      <c r="H118" s="117">
        <f t="shared" si="75"/>
        <v>0</v>
      </c>
      <c r="I118" s="118">
        <f t="shared" si="75"/>
        <v>0</v>
      </c>
      <c r="J118" s="118">
        <f t="shared" si="75"/>
        <v>0</v>
      </c>
      <c r="K118" s="104">
        <f t="shared" si="2"/>
        <v>-10188.200000000001</v>
      </c>
      <c r="L118" s="104">
        <f t="shared" si="74"/>
        <v>-5094.1000000000004</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66" t="s">
        <v>389</v>
      </c>
      <c r="C119" s="741"/>
      <c r="D119" s="121" t="s">
        <v>390</v>
      </c>
      <c r="E119" s="114">
        <v>4860.1000000000004</v>
      </c>
      <c r="F119" s="115">
        <f t="shared" ref="F119:J119" si="76">SUM(F442)</f>
        <v>234</v>
      </c>
      <c r="G119" s="116">
        <f t="shared" si="76"/>
        <v>5094.1000000000004</v>
      </c>
      <c r="H119" s="117">
        <f t="shared" si="76"/>
        <v>0</v>
      </c>
      <c r="I119" s="118">
        <f t="shared" si="76"/>
        <v>0</v>
      </c>
      <c r="J119" s="118">
        <f t="shared" si="76"/>
        <v>0</v>
      </c>
      <c r="K119" s="104">
        <f t="shared" si="2"/>
        <v>10188.200000000001</v>
      </c>
      <c r="L119" s="104">
        <f t="shared" si="74"/>
        <v>5094.1000000000004</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66" t="s">
        <v>391</v>
      </c>
      <c r="C120" s="741"/>
      <c r="D120" s="121" t="s">
        <v>392</v>
      </c>
      <c r="E120" s="114">
        <v>886.7</v>
      </c>
      <c r="F120" s="115">
        <f t="shared" ref="F120:J120" si="77">SUM(F393)</f>
        <v>234</v>
      </c>
      <c r="G120" s="116">
        <f t="shared" si="77"/>
        <v>1120.7</v>
      </c>
      <c r="H120" s="117">
        <f t="shared" si="77"/>
        <v>237</v>
      </c>
      <c r="I120" s="118">
        <f t="shared" si="77"/>
        <v>240</v>
      </c>
      <c r="J120" s="118">
        <f t="shared" si="77"/>
        <v>243</v>
      </c>
      <c r="K120" s="104">
        <f t="shared" si="2"/>
        <v>2241.4</v>
      </c>
      <c r="L120" s="104">
        <f t="shared" si="74"/>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58" t="s">
        <v>393</v>
      </c>
      <c r="B121" s="739"/>
      <c r="C121" s="741"/>
      <c r="D121" s="111" t="s">
        <v>394</v>
      </c>
      <c r="E121" s="99">
        <v>0</v>
      </c>
      <c r="F121" s="100">
        <f t="shared" ref="F121:J121" si="78">SUM(F123:F127)</f>
        <v>0</v>
      </c>
      <c r="G121" s="101">
        <f t="shared" si="78"/>
        <v>0</v>
      </c>
      <c r="H121" s="107">
        <f t="shared" si="78"/>
        <v>0</v>
      </c>
      <c r="I121" s="108">
        <f t="shared" si="78"/>
        <v>0</v>
      </c>
      <c r="J121" s="108">
        <f t="shared" si="78"/>
        <v>0</v>
      </c>
      <c r="K121" s="104">
        <f t="shared" si="2"/>
        <v>0</v>
      </c>
      <c r="L121" s="104">
        <f t="shared" si="74"/>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71" t="s">
        <v>395</v>
      </c>
      <c r="C122" s="741"/>
      <c r="D122" s="111" t="s">
        <v>396</v>
      </c>
      <c r="E122" s="99">
        <v>0</v>
      </c>
      <c r="F122" s="100">
        <f t="shared" ref="F122:J122" si="79">SUM(F123:F126)</f>
        <v>0</v>
      </c>
      <c r="G122" s="101">
        <f t="shared" si="79"/>
        <v>0</v>
      </c>
      <c r="H122" s="107">
        <f t="shared" si="79"/>
        <v>0</v>
      </c>
      <c r="I122" s="108">
        <f t="shared" si="79"/>
        <v>0</v>
      </c>
      <c r="J122" s="108">
        <f t="shared" si="79"/>
        <v>0</v>
      </c>
      <c r="K122" s="104">
        <f t="shared" si="2"/>
        <v>0</v>
      </c>
      <c r="L122" s="104">
        <f t="shared" si="74"/>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66" t="s">
        <v>397</v>
      </c>
      <c r="C123" s="741"/>
      <c r="D123" s="113" t="s">
        <v>398</v>
      </c>
      <c r="E123" s="114">
        <v>0</v>
      </c>
      <c r="F123" s="115">
        <f t="shared" ref="F123:J123" si="80">SUM(F445)</f>
        <v>0</v>
      </c>
      <c r="G123" s="116">
        <f t="shared" si="80"/>
        <v>0</v>
      </c>
      <c r="H123" s="117">
        <f t="shared" si="80"/>
        <v>0</v>
      </c>
      <c r="I123" s="118">
        <f t="shared" si="80"/>
        <v>0</v>
      </c>
      <c r="J123" s="118">
        <f t="shared" si="80"/>
        <v>0</v>
      </c>
      <c r="K123" s="104">
        <f t="shared" si="2"/>
        <v>0</v>
      </c>
      <c r="L123" s="104">
        <f t="shared" si="74"/>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66" t="s">
        <v>399</v>
      </c>
      <c r="C124" s="741"/>
      <c r="D124" s="113" t="s">
        <v>400</v>
      </c>
      <c r="E124" s="114">
        <v>0</v>
      </c>
      <c r="F124" s="115">
        <f t="shared" ref="F124:J127" si="81">SUM(F446)</f>
        <v>0</v>
      </c>
      <c r="G124" s="116">
        <f t="shared" si="81"/>
        <v>0</v>
      </c>
      <c r="H124" s="117">
        <f t="shared" si="81"/>
        <v>0</v>
      </c>
      <c r="I124" s="118">
        <f t="shared" si="81"/>
        <v>0</v>
      </c>
      <c r="J124" s="118">
        <f t="shared" si="81"/>
        <v>0</v>
      </c>
      <c r="K124" s="104">
        <f t="shared" si="2"/>
        <v>0</v>
      </c>
      <c r="L124" s="104">
        <f t="shared" si="74"/>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66" t="s">
        <v>401</v>
      </c>
      <c r="C125" s="741"/>
      <c r="D125" s="113" t="s">
        <v>402</v>
      </c>
      <c r="E125" s="114">
        <v>0</v>
      </c>
      <c r="F125" s="115">
        <f t="shared" si="81"/>
        <v>0</v>
      </c>
      <c r="G125" s="116">
        <f t="shared" si="81"/>
        <v>0</v>
      </c>
      <c r="H125" s="117">
        <f t="shared" si="81"/>
        <v>0</v>
      </c>
      <c r="I125" s="118">
        <f t="shared" si="81"/>
        <v>0</v>
      </c>
      <c r="J125" s="118">
        <f t="shared" si="81"/>
        <v>0</v>
      </c>
      <c r="K125" s="104">
        <f t="shared" si="2"/>
        <v>0</v>
      </c>
      <c r="L125" s="104">
        <f t="shared" si="74"/>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66" t="s">
        <v>403</v>
      </c>
      <c r="C126" s="741"/>
      <c r="D126" s="113" t="s">
        <v>404</v>
      </c>
      <c r="E126" s="114">
        <v>0</v>
      </c>
      <c r="F126" s="115">
        <f t="shared" si="81"/>
        <v>0</v>
      </c>
      <c r="G126" s="116">
        <f t="shared" si="81"/>
        <v>0</v>
      </c>
      <c r="H126" s="117">
        <f t="shared" si="81"/>
        <v>0</v>
      </c>
      <c r="I126" s="118">
        <f t="shared" si="81"/>
        <v>0</v>
      </c>
      <c r="J126" s="118">
        <f t="shared" si="81"/>
        <v>0</v>
      </c>
      <c r="K126" s="104">
        <f t="shared" si="2"/>
        <v>0</v>
      </c>
      <c r="L126" s="104">
        <f t="shared" si="74"/>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66" t="s">
        <v>405</v>
      </c>
      <c r="C127" s="741"/>
      <c r="D127" s="113" t="s">
        <v>406</v>
      </c>
      <c r="E127" s="114">
        <v>0</v>
      </c>
      <c r="F127" s="115">
        <f t="shared" si="81"/>
        <v>0</v>
      </c>
      <c r="G127" s="116">
        <f t="shared" si="81"/>
        <v>0</v>
      </c>
      <c r="H127" s="117">
        <f t="shared" si="81"/>
        <v>0</v>
      </c>
      <c r="I127" s="118">
        <f t="shared" si="81"/>
        <v>0</v>
      </c>
      <c r="J127" s="118">
        <f t="shared" si="81"/>
        <v>0</v>
      </c>
      <c r="K127" s="104">
        <f t="shared" si="2"/>
        <v>0</v>
      </c>
      <c r="L127" s="104">
        <f t="shared" si="74"/>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58" t="s">
        <v>407</v>
      </c>
      <c r="B128" s="739"/>
      <c r="C128" s="741"/>
      <c r="D128" s="98" t="s">
        <v>408</v>
      </c>
      <c r="E128" s="99">
        <v>0</v>
      </c>
      <c r="F128" s="100">
        <f t="shared" ref="F128:J128" si="82">SUM(F129)</f>
        <v>0</v>
      </c>
      <c r="G128" s="101">
        <f t="shared" si="82"/>
        <v>0</v>
      </c>
      <c r="H128" s="107">
        <f t="shared" si="82"/>
        <v>0</v>
      </c>
      <c r="I128" s="108">
        <f t="shared" si="82"/>
        <v>0</v>
      </c>
      <c r="J128" s="108">
        <f t="shared" si="82"/>
        <v>0</v>
      </c>
      <c r="K128" s="104">
        <f t="shared" si="2"/>
        <v>0</v>
      </c>
      <c r="L128" s="104">
        <f t="shared" si="74"/>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58" t="s">
        <v>409</v>
      </c>
      <c r="B129" s="739"/>
      <c r="C129" s="741"/>
      <c r="D129" s="98" t="s">
        <v>410</v>
      </c>
      <c r="E129" s="99">
        <v>0</v>
      </c>
      <c r="F129" s="100">
        <f t="shared" ref="F129:J129" si="83">SUM(F130:F137)</f>
        <v>0</v>
      </c>
      <c r="G129" s="101">
        <f t="shared" si="83"/>
        <v>0</v>
      </c>
      <c r="H129" s="107">
        <f t="shared" si="83"/>
        <v>0</v>
      </c>
      <c r="I129" s="108">
        <f t="shared" si="83"/>
        <v>0</v>
      </c>
      <c r="J129" s="108">
        <f t="shared" si="83"/>
        <v>0</v>
      </c>
      <c r="K129" s="104">
        <f t="shared" si="2"/>
        <v>0</v>
      </c>
      <c r="L129" s="104">
        <f t="shared" si="7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66" t="s">
        <v>411</v>
      </c>
      <c r="C130" s="741"/>
      <c r="D130" s="113" t="s">
        <v>412</v>
      </c>
      <c r="E130" s="114">
        <v>0</v>
      </c>
      <c r="F130" s="115">
        <f t="shared" ref="F130:J130" si="84">SUM(F396)</f>
        <v>0</v>
      </c>
      <c r="G130" s="116">
        <f t="shared" si="84"/>
        <v>0</v>
      </c>
      <c r="H130" s="117">
        <f t="shared" si="84"/>
        <v>0</v>
      </c>
      <c r="I130" s="118">
        <f t="shared" si="84"/>
        <v>0</v>
      </c>
      <c r="J130" s="118">
        <f t="shared" si="84"/>
        <v>0</v>
      </c>
      <c r="K130" s="104">
        <f t="shared" si="2"/>
        <v>0</v>
      </c>
      <c r="L130" s="104">
        <f t="shared" si="7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66" t="s">
        <v>413</v>
      </c>
      <c r="C131" s="741"/>
      <c r="D131" s="113" t="s">
        <v>414</v>
      </c>
      <c r="E131" s="114">
        <v>0</v>
      </c>
      <c r="F131" s="115">
        <f t="shared" ref="F131:J133" si="85">SUM(F397)</f>
        <v>0</v>
      </c>
      <c r="G131" s="116">
        <f t="shared" si="85"/>
        <v>0</v>
      </c>
      <c r="H131" s="117">
        <f t="shared" si="85"/>
        <v>0</v>
      </c>
      <c r="I131" s="118">
        <f t="shared" si="85"/>
        <v>0</v>
      </c>
      <c r="J131" s="118">
        <f t="shared" si="85"/>
        <v>0</v>
      </c>
      <c r="K131" s="104">
        <f t="shared" si="2"/>
        <v>0</v>
      </c>
      <c r="L131" s="104">
        <f t="shared" si="74"/>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66" t="s">
        <v>415</v>
      </c>
      <c r="C132" s="741"/>
      <c r="D132" s="113" t="s">
        <v>416</v>
      </c>
      <c r="E132" s="114">
        <v>0</v>
      </c>
      <c r="F132" s="115">
        <f t="shared" si="85"/>
        <v>0</v>
      </c>
      <c r="G132" s="116">
        <f t="shared" si="85"/>
        <v>0</v>
      </c>
      <c r="H132" s="117">
        <f t="shared" si="85"/>
        <v>0</v>
      </c>
      <c r="I132" s="118">
        <f t="shared" si="85"/>
        <v>0</v>
      </c>
      <c r="J132" s="118">
        <f t="shared" si="85"/>
        <v>0</v>
      </c>
      <c r="K132" s="104">
        <f t="shared" si="2"/>
        <v>0</v>
      </c>
      <c r="L132" s="104">
        <f t="shared" si="7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66" t="s">
        <v>417</v>
      </c>
      <c r="C133" s="741"/>
      <c r="D133" s="113" t="s">
        <v>418</v>
      </c>
      <c r="E133" s="114">
        <v>0</v>
      </c>
      <c r="F133" s="115">
        <f t="shared" si="85"/>
        <v>0</v>
      </c>
      <c r="G133" s="116">
        <f t="shared" si="85"/>
        <v>0</v>
      </c>
      <c r="H133" s="117">
        <f t="shared" si="85"/>
        <v>0</v>
      </c>
      <c r="I133" s="118">
        <f t="shared" si="85"/>
        <v>0</v>
      </c>
      <c r="J133" s="118">
        <f t="shared" si="85"/>
        <v>0</v>
      </c>
      <c r="K133" s="104">
        <f t="shared" si="2"/>
        <v>0</v>
      </c>
      <c r="L133" s="104">
        <f t="shared" si="7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66" t="s">
        <v>419</v>
      </c>
      <c r="C134" s="741"/>
      <c r="D134" s="113" t="s">
        <v>420</v>
      </c>
      <c r="E134" s="114">
        <v>0</v>
      </c>
      <c r="F134" s="115">
        <f t="shared" ref="F134:J136" si="86">SUM(F452)</f>
        <v>0</v>
      </c>
      <c r="G134" s="116">
        <f t="shared" si="86"/>
        <v>0</v>
      </c>
      <c r="H134" s="117">
        <f t="shared" si="86"/>
        <v>0</v>
      </c>
      <c r="I134" s="118">
        <f t="shared" si="86"/>
        <v>0</v>
      </c>
      <c r="J134" s="118">
        <f t="shared" si="86"/>
        <v>0</v>
      </c>
      <c r="K134" s="104">
        <f t="shared" si="2"/>
        <v>0</v>
      </c>
      <c r="L134" s="104">
        <f t="shared" si="7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66" t="s">
        <v>421</v>
      </c>
      <c r="C135" s="741"/>
      <c r="D135" s="121" t="s">
        <v>422</v>
      </c>
      <c r="E135" s="114">
        <v>0</v>
      </c>
      <c r="F135" s="115">
        <f t="shared" si="86"/>
        <v>0</v>
      </c>
      <c r="G135" s="116">
        <f t="shared" si="86"/>
        <v>0</v>
      </c>
      <c r="H135" s="117">
        <f t="shared" si="86"/>
        <v>0</v>
      </c>
      <c r="I135" s="118">
        <f t="shared" si="86"/>
        <v>0</v>
      </c>
      <c r="J135" s="118">
        <f t="shared" si="86"/>
        <v>0</v>
      </c>
      <c r="K135" s="104">
        <f t="shared" si="2"/>
        <v>0</v>
      </c>
      <c r="L135" s="104">
        <f t="shared" si="7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66" t="s">
        <v>423</v>
      </c>
      <c r="C136" s="741"/>
      <c r="D136" s="113" t="s">
        <v>424</v>
      </c>
      <c r="E136" s="114">
        <v>0</v>
      </c>
      <c r="F136" s="115">
        <f t="shared" si="86"/>
        <v>0</v>
      </c>
      <c r="G136" s="116">
        <f t="shared" si="86"/>
        <v>0</v>
      </c>
      <c r="H136" s="117">
        <f t="shared" si="86"/>
        <v>0</v>
      </c>
      <c r="I136" s="118">
        <f t="shared" si="86"/>
        <v>0</v>
      </c>
      <c r="J136" s="118">
        <f t="shared" si="86"/>
        <v>0</v>
      </c>
      <c r="K136" s="104">
        <f t="shared" si="2"/>
        <v>0</v>
      </c>
      <c r="L136" s="104">
        <f t="shared" si="7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66" t="s">
        <v>425</v>
      </c>
      <c r="C137" s="741"/>
      <c r="D137" s="113" t="s">
        <v>426</v>
      </c>
      <c r="E137" s="114">
        <v>0</v>
      </c>
      <c r="F137" s="115">
        <f t="shared" ref="F137:J137" si="87">SUM(F400)</f>
        <v>0</v>
      </c>
      <c r="G137" s="116">
        <f t="shared" si="87"/>
        <v>0</v>
      </c>
      <c r="H137" s="117">
        <f t="shared" si="87"/>
        <v>0</v>
      </c>
      <c r="I137" s="118">
        <f t="shared" si="87"/>
        <v>0</v>
      </c>
      <c r="J137" s="118">
        <f t="shared" si="87"/>
        <v>0</v>
      </c>
      <c r="K137" s="104">
        <f t="shared" si="2"/>
        <v>0</v>
      </c>
      <c r="L137" s="104">
        <f t="shared" si="74"/>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58" t="s">
        <v>427</v>
      </c>
      <c r="B138" s="739"/>
      <c r="C138" s="741"/>
      <c r="D138" s="98" t="s">
        <v>428</v>
      </c>
      <c r="E138" s="99">
        <v>193559.3</v>
      </c>
      <c r="F138" s="100">
        <f t="shared" ref="F138:J138" si="88">SUM(F139)</f>
        <v>0</v>
      </c>
      <c r="G138" s="101">
        <f t="shared" si="88"/>
        <v>193559.3</v>
      </c>
      <c r="H138" s="107" t="e">
        <f t="shared" si="88"/>
        <v>#REF!</v>
      </c>
      <c r="I138" s="108" t="e">
        <f t="shared" si="88"/>
        <v>#REF!</v>
      </c>
      <c r="J138" s="108" t="e">
        <f t="shared" si="88"/>
        <v>#REF!</v>
      </c>
      <c r="K138" s="104">
        <f t="shared" si="2"/>
        <v>387118.6</v>
      </c>
      <c r="L138" s="104">
        <f t="shared" si="74"/>
        <v>193559.3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58" t="s">
        <v>429</v>
      </c>
      <c r="B139" s="739"/>
      <c r="C139" s="741"/>
      <c r="D139" s="98" t="s">
        <v>430</v>
      </c>
      <c r="E139" s="99">
        <v>193559.3</v>
      </c>
      <c r="F139" s="100">
        <f t="shared" ref="F139:J139" si="89">SUM(F140,F196)</f>
        <v>0</v>
      </c>
      <c r="G139" s="101">
        <f t="shared" si="89"/>
        <v>193559.3</v>
      </c>
      <c r="H139" s="107" t="e">
        <f t="shared" si="89"/>
        <v>#REF!</v>
      </c>
      <c r="I139" s="108" t="e">
        <f t="shared" si="89"/>
        <v>#REF!</v>
      </c>
      <c r="J139" s="108" t="e">
        <f t="shared" si="89"/>
        <v>#REF!</v>
      </c>
      <c r="K139" s="104">
        <f t="shared" si="2"/>
        <v>387118.6</v>
      </c>
      <c r="L139" s="104">
        <f t="shared" si="74"/>
        <v>193559.3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58" t="s">
        <v>431</v>
      </c>
      <c r="B140" s="739"/>
      <c r="C140" s="741"/>
      <c r="D140" s="98" t="s">
        <v>432</v>
      </c>
      <c r="E140" s="99">
        <v>193559.3</v>
      </c>
      <c r="F140" s="100">
        <f t="shared" ref="F140:J140" si="90">SUM(F141,F168)</f>
        <v>0</v>
      </c>
      <c r="G140" s="101">
        <f t="shared" si="90"/>
        <v>193559.3</v>
      </c>
      <c r="H140" s="107" t="e">
        <f t="shared" si="90"/>
        <v>#REF!</v>
      </c>
      <c r="I140" s="108" t="e">
        <f t="shared" si="90"/>
        <v>#REF!</v>
      </c>
      <c r="J140" s="108" t="e">
        <f t="shared" si="90"/>
        <v>#REF!</v>
      </c>
      <c r="K140" s="104">
        <f t="shared" si="2"/>
        <v>387118.6</v>
      </c>
      <c r="L140" s="104">
        <f t="shared" si="74"/>
        <v>193559.3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58" t="s">
        <v>433</v>
      </c>
      <c r="B141" s="739"/>
      <c r="C141" s="741"/>
      <c r="D141" s="111" t="s">
        <v>434</v>
      </c>
      <c r="E141" s="99">
        <v>52892.4</v>
      </c>
      <c r="F141" s="100">
        <f t="shared" ref="F141:J141" si="91">SUM(F142:F148,F152:F157,F161,F166:F167,F162)</f>
        <v>0</v>
      </c>
      <c r="G141" s="101">
        <f t="shared" si="91"/>
        <v>52892.4</v>
      </c>
      <c r="H141" s="107">
        <f t="shared" si="91"/>
        <v>0</v>
      </c>
      <c r="I141" s="108">
        <f t="shared" si="91"/>
        <v>0</v>
      </c>
      <c r="J141" s="108">
        <f t="shared" si="91"/>
        <v>0</v>
      </c>
      <c r="K141" s="104">
        <f t="shared" si="2"/>
        <v>105784.8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66" t="s">
        <v>435</v>
      </c>
      <c r="C142" s="741"/>
      <c r="D142" s="113" t="s">
        <v>436</v>
      </c>
      <c r="E142" s="114">
        <v>0</v>
      </c>
      <c r="F142" s="115">
        <f t="shared" ref="F142:J142" si="92">SUM(F459)</f>
        <v>0</v>
      </c>
      <c r="G142" s="116">
        <f t="shared" si="92"/>
        <v>0</v>
      </c>
      <c r="H142" s="117">
        <f t="shared" si="92"/>
        <v>0</v>
      </c>
      <c r="I142" s="118">
        <f t="shared" si="92"/>
        <v>0</v>
      </c>
      <c r="J142" s="118">
        <f t="shared" si="92"/>
        <v>0</v>
      </c>
      <c r="K142" s="104">
        <f t="shared" si="2"/>
        <v>0</v>
      </c>
      <c r="L142" s="104">
        <f t="shared" ref="L142:L167" si="93">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66" t="s">
        <v>437</v>
      </c>
      <c r="C143" s="741"/>
      <c r="D143" s="113" t="s">
        <v>438</v>
      </c>
      <c r="E143" s="114">
        <v>0</v>
      </c>
      <c r="F143" s="115">
        <f t="shared" ref="F143:J143" si="94">SUM(F460)</f>
        <v>0</v>
      </c>
      <c r="G143" s="116">
        <f t="shared" si="94"/>
        <v>0</v>
      </c>
      <c r="H143" s="117">
        <f t="shared" si="94"/>
        <v>0</v>
      </c>
      <c r="I143" s="118">
        <f t="shared" si="94"/>
        <v>0</v>
      </c>
      <c r="J143" s="118">
        <f t="shared" si="94"/>
        <v>0</v>
      </c>
      <c r="K143" s="104">
        <f t="shared" si="2"/>
        <v>0</v>
      </c>
      <c r="L143" s="104">
        <f t="shared" si="9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66" t="s">
        <v>439</v>
      </c>
      <c r="C144" s="741"/>
      <c r="D144" s="113" t="s">
        <v>440</v>
      </c>
      <c r="E144" s="114">
        <v>0</v>
      </c>
      <c r="F144" s="115">
        <f t="shared" ref="F144:J147" si="95">SUM(F461)</f>
        <v>0</v>
      </c>
      <c r="G144" s="116">
        <f t="shared" si="95"/>
        <v>0</v>
      </c>
      <c r="H144" s="117">
        <f t="shared" si="95"/>
        <v>0</v>
      </c>
      <c r="I144" s="118">
        <f t="shared" si="95"/>
        <v>0</v>
      </c>
      <c r="J144" s="118">
        <f t="shared" si="95"/>
        <v>0</v>
      </c>
      <c r="K144" s="104">
        <f t="shared" si="2"/>
        <v>0</v>
      </c>
      <c r="L144" s="104">
        <f t="shared" si="9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66" t="s">
        <v>441</v>
      </c>
      <c r="C145" s="741"/>
      <c r="D145" s="113" t="s">
        <v>442</v>
      </c>
      <c r="E145" s="114">
        <v>0</v>
      </c>
      <c r="F145" s="115">
        <f t="shared" si="95"/>
        <v>0</v>
      </c>
      <c r="G145" s="116">
        <f t="shared" si="95"/>
        <v>0</v>
      </c>
      <c r="H145" s="117">
        <f t="shared" si="95"/>
        <v>0</v>
      </c>
      <c r="I145" s="118">
        <f t="shared" si="95"/>
        <v>0</v>
      </c>
      <c r="J145" s="118">
        <f t="shared" si="95"/>
        <v>0</v>
      </c>
      <c r="K145" s="104">
        <f t="shared" si="2"/>
        <v>0</v>
      </c>
      <c r="L145" s="104">
        <f t="shared" si="9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66" t="s">
        <v>443</v>
      </c>
      <c r="C146" s="741"/>
      <c r="D146" s="113" t="s">
        <v>444</v>
      </c>
      <c r="E146" s="114">
        <v>0</v>
      </c>
      <c r="F146" s="115">
        <f t="shared" si="95"/>
        <v>0</v>
      </c>
      <c r="G146" s="116">
        <f t="shared" si="95"/>
        <v>0</v>
      </c>
      <c r="H146" s="117">
        <f t="shared" si="95"/>
        <v>0</v>
      </c>
      <c r="I146" s="118">
        <f t="shared" si="95"/>
        <v>0</v>
      </c>
      <c r="J146" s="118">
        <f t="shared" si="95"/>
        <v>0</v>
      </c>
      <c r="K146" s="104">
        <f t="shared" si="2"/>
        <v>0</v>
      </c>
      <c r="L146" s="104">
        <f t="shared" si="9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66" t="s">
        <v>445</v>
      </c>
      <c r="C147" s="741"/>
      <c r="D147" s="113" t="s">
        <v>446</v>
      </c>
      <c r="E147" s="114">
        <v>0</v>
      </c>
      <c r="F147" s="115">
        <f t="shared" si="95"/>
        <v>0</v>
      </c>
      <c r="G147" s="116">
        <f t="shared" si="95"/>
        <v>0</v>
      </c>
      <c r="H147" s="117">
        <f t="shared" si="95"/>
        <v>0</v>
      </c>
      <c r="I147" s="118">
        <f t="shared" si="95"/>
        <v>0</v>
      </c>
      <c r="J147" s="118">
        <f t="shared" si="95"/>
        <v>0</v>
      </c>
      <c r="K147" s="104">
        <f t="shared" si="2"/>
        <v>0</v>
      </c>
      <c r="L147" s="104">
        <f t="shared" si="9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66" t="s">
        <v>447</v>
      </c>
      <c r="C148" s="741"/>
      <c r="D148" s="113" t="s">
        <v>448</v>
      </c>
      <c r="E148" s="114">
        <v>0</v>
      </c>
      <c r="F148" s="115">
        <f t="shared" ref="F148:J148" si="96">SUM(F149:F151)</f>
        <v>0</v>
      </c>
      <c r="G148" s="116">
        <f t="shared" si="96"/>
        <v>0</v>
      </c>
      <c r="H148" s="117">
        <f t="shared" si="96"/>
        <v>0</v>
      </c>
      <c r="I148" s="118">
        <f t="shared" si="96"/>
        <v>0</v>
      </c>
      <c r="J148" s="118">
        <f t="shared" si="96"/>
        <v>0</v>
      </c>
      <c r="K148" s="104">
        <f t="shared" si="2"/>
        <v>0</v>
      </c>
      <c r="L148" s="104">
        <f t="shared" si="9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97">SUM(F466)</f>
        <v>0</v>
      </c>
      <c r="G149" s="116">
        <f t="shared" si="97"/>
        <v>0</v>
      </c>
      <c r="H149" s="117">
        <f t="shared" si="97"/>
        <v>0</v>
      </c>
      <c r="I149" s="118">
        <f t="shared" si="97"/>
        <v>0</v>
      </c>
      <c r="J149" s="118">
        <f t="shared" si="97"/>
        <v>0</v>
      </c>
      <c r="K149" s="104">
        <f t="shared" si="2"/>
        <v>0</v>
      </c>
      <c r="L149" s="104">
        <f t="shared" si="93"/>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5" si="98">SUM(F467)</f>
        <v>0</v>
      </c>
      <c r="G150" s="116">
        <f t="shared" si="98"/>
        <v>0</v>
      </c>
      <c r="H150" s="117">
        <f t="shared" si="98"/>
        <v>0</v>
      </c>
      <c r="I150" s="118">
        <f t="shared" si="98"/>
        <v>0</v>
      </c>
      <c r="J150" s="118">
        <f t="shared" si="98"/>
        <v>0</v>
      </c>
      <c r="K150" s="104">
        <f t="shared" si="2"/>
        <v>0</v>
      </c>
      <c r="L150" s="104">
        <f t="shared" si="93"/>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si="98"/>
        <v>0</v>
      </c>
      <c r="G151" s="116">
        <f t="shared" si="98"/>
        <v>0</v>
      </c>
      <c r="H151" s="117">
        <f t="shared" si="98"/>
        <v>0</v>
      </c>
      <c r="I151" s="118">
        <f t="shared" si="98"/>
        <v>0</v>
      </c>
      <c r="J151" s="118">
        <f t="shared" si="98"/>
        <v>0</v>
      </c>
      <c r="K151" s="104">
        <f t="shared" si="2"/>
        <v>0</v>
      </c>
      <c r="L151" s="104">
        <f t="shared" si="93"/>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66" t="s">
        <v>455</v>
      </c>
      <c r="C152" s="741"/>
      <c r="D152" s="113" t="s">
        <v>456</v>
      </c>
      <c r="E152" s="114">
        <v>0</v>
      </c>
      <c r="F152" s="115">
        <f t="shared" si="98"/>
        <v>0</v>
      </c>
      <c r="G152" s="116">
        <f t="shared" si="98"/>
        <v>0</v>
      </c>
      <c r="H152" s="117">
        <f t="shared" si="98"/>
        <v>0</v>
      </c>
      <c r="I152" s="118">
        <f t="shared" si="98"/>
        <v>0</v>
      </c>
      <c r="J152" s="118">
        <f t="shared" si="98"/>
        <v>0</v>
      </c>
      <c r="K152" s="104">
        <f t="shared" si="2"/>
        <v>0</v>
      </c>
      <c r="L152" s="104">
        <f t="shared" si="9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66" t="s">
        <v>457</v>
      </c>
      <c r="C153" s="741"/>
      <c r="D153" s="113" t="s">
        <v>458</v>
      </c>
      <c r="E153" s="114">
        <v>0</v>
      </c>
      <c r="F153" s="115">
        <f t="shared" si="98"/>
        <v>0</v>
      </c>
      <c r="G153" s="116">
        <f t="shared" si="98"/>
        <v>0</v>
      </c>
      <c r="H153" s="117">
        <f t="shared" si="98"/>
        <v>0</v>
      </c>
      <c r="I153" s="118">
        <f t="shared" si="98"/>
        <v>0</v>
      </c>
      <c r="J153" s="118">
        <f t="shared" si="98"/>
        <v>0</v>
      </c>
      <c r="K153" s="104">
        <f t="shared" si="2"/>
        <v>0</v>
      </c>
      <c r="L153" s="104">
        <f t="shared" si="9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66" t="s">
        <v>459</v>
      </c>
      <c r="C154" s="741"/>
      <c r="D154" s="121" t="s">
        <v>460</v>
      </c>
      <c r="E154" s="114">
        <v>33744.400000000001</v>
      </c>
      <c r="F154" s="115">
        <f t="shared" si="98"/>
        <v>0</v>
      </c>
      <c r="G154" s="116">
        <f t="shared" si="98"/>
        <v>33744.400000000001</v>
      </c>
      <c r="H154" s="117">
        <f t="shared" si="98"/>
        <v>0</v>
      </c>
      <c r="I154" s="118">
        <f t="shared" si="98"/>
        <v>0</v>
      </c>
      <c r="J154" s="118">
        <f t="shared" si="98"/>
        <v>0</v>
      </c>
      <c r="K154" s="104">
        <v>0</v>
      </c>
      <c r="L154" s="104">
        <f t="shared" si="93"/>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66" t="s">
        <v>461</v>
      </c>
      <c r="C155" s="741"/>
      <c r="D155" s="113" t="s">
        <v>462</v>
      </c>
      <c r="E155" s="114">
        <v>0</v>
      </c>
      <c r="F155" s="115">
        <f t="shared" si="98"/>
        <v>0</v>
      </c>
      <c r="G155" s="116">
        <f t="shared" si="98"/>
        <v>0</v>
      </c>
      <c r="H155" s="117">
        <f t="shared" si="98"/>
        <v>0</v>
      </c>
      <c r="I155" s="118">
        <f t="shared" si="98"/>
        <v>0</v>
      </c>
      <c r="J155" s="118">
        <f t="shared" si="98"/>
        <v>0</v>
      </c>
      <c r="K155" s="104">
        <f t="shared" ref="K155:K167" si="99">SUM(E155:G155)</f>
        <v>0</v>
      </c>
      <c r="L155" s="104">
        <f t="shared" si="9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66" t="s">
        <v>463</v>
      </c>
      <c r="C156" s="741"/>
      <c r="D156" s="113" t="s">
        <v>464</v>
      </c>
      <c r="E156" s="114">
        <v>0</v>
      </c>
      <c r="F156" s="115">
        <f t="shared" ref="F156:J156" si="100">SUM(F473)</f>
        <v>0</v>
      </c>
      <c r="G156" s="116">
        <f t="shared" si="100"/>
        <v>0</v>
      </c>
      <c r="H156" s="117">
        <f t="shared" si="100"/>
        <v>0</v>
      </c>
      <c r="I156" s="118">
        <f t="shared" si="100"/>
        <v>0</v>
      </c>
      <c r="J156" s="118">
        <f t="shared" si="100"/>
        <v>0</v>
      </c>
      <c r="K156" s="104">
        <f t="shared" si="99"/>
        <v>0</v>
      </c>
      <c r="L156" s="104">
        <f t="shared" si="9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66" t="s">
        <v>465</v>
      </c>
      <c r="C157" s="741"/>
      <c r="D157" s="113" t="s">
        <v>466</v>
      </c>
      <c r="E157" s="114">
        <v>19148</v>
      </c>
      <c r="F157" s="115">
        <f t="shared" ref="F157:J157" si="101">SUM(F158:F160)</f>
        <v>0</v>
      </c>
      <c r="G157" s="116">
        <f t="shared" si="101"/>
        <v>19148</v>
      </c>
      <c r="H157" s="117">
        <f t="shared" si="101"/>
        <v>0</v>
      </c>
      <c r="I157" s="118">
        <f t="shared" si="101"/>
        <v>0</v>
      </c>
      <c r="J157" s="118">
        <f t="shared" si="101"/>
        <v>0</v>
      </c>
      <c r="K157" s="104">
        <f t="shared" si="99"/>
        <v>38296</v>
      </c>
      <c r="L157" s="104">
        <f t="shared" si="93"/>
        <v>19148</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02">SUM(F475)</f>
        <v>0</v>
      </c>
      <c r="G158" s="116">
        <f t="shared" si="102"/>
        <v>1148</v>
      </c>
      <c r="H158" s="117">
        <f t="shared" si="102"/>
        <v>0</v>
      </c>
      <c r="I158" s="118">
        <f t="shared" si="102"/>
        <v>0</v>
      </c>
      <c r="J158" s="118">
        <f t="shared" si="102"/>
        <v>0</v>
      </c>
      <c r="K158" s="104">
        <f t="shared" si="99"/>
        <v>2296</v>
      </c>
      <c r="L158" s="104">
        <f t="shared" si="93"/>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11665</v>
      </c>
      <c r="F159" s="115">
        <f t="shared" ref="F159:J161" si="103">SUM(F476)</f>
        <v>0</v>
      </c>
      <c r="G159" s="116">
        <f t="shared" si="103"/>
        <v>11665</v>
      </c>
      <c r="H159" s="117">
        <f t="shared" si="103"/>
        <v>0</v>
      </c>
      <c r="I159" s="118">
        <f t="shared" si="103"/>
        <v>0</v>
      </c>
      <c r="J159" s="118">
        <f t="shared" si="103"/>
        <v>0</v>
      </c>
      <c r="K159" s="104">
        <f t="shared" si="99"/>
        <v>23330</v>
      </c>
      <c r="L159" s="104">
        <f t="shared" si="93"/>
        <v>11665</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6335</v>
      </c>
      <c r="F160" s="115">
        <f t="shared" si="103"/>
        <v>0</v>
      </c>
      <c r="G160" s="116">
        <f t="shared" si="103"/>
        <v>6335</v>
      </c>
      <c r="H160" s="117">
        <f t="shared" si="103"/>
        <v>0</v>
      </c>
      <c r="I160" s="118">
        <f t="shared" si="103"/>
        <v>0</v>
      </c>
      <c r="J160" s="118">
        <f t="shared" si="103"/>
        <v>0</v>
      </c>
      <c r="K160" s="104">
        <f t="shared" si="99"/>
        <v>12670</v>
      </c>
      <c r="L160" s="104">
        <f t="shared" si="93"/>
        <v>6335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66" t="s">
        <v>473</v>
      </c>
      <c r="C161" s="741"/>
      <c r="D161" s="113" t="s">
        <v>474</v>
      </c>
      <c r="E161" s="114">
        <v>0</v>
      </c>
      <c r="F161" s="115">
        <f t="shared" si="103"/>
        <v>0</v>
      </c>
      <c r="G161" s="116">
        <f t="shared" si="103"/>
        <v>0</v>
      </c>
      <c r="H161" s="117">
        <f t="shared" si="103"/>
        <v>0</v>
      </c>
      <c r="I161" s="118">
        <f t="shared" si="103"/>
        <v>0</v>
      </c>
      <c r="J161" s="118">
        <f t="shared" si="103"/>
        <v>0</v>
      </c>
      <c r="K161" s="104">
        <f t="shared" si="99"/>
        <v>0</v>
      </c>
      <c r="L161" s="104">
        <f t="shared" si="9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66" t="s">
        <v>475</v>
      </c>
      <c r="C162" s="741"/>
      <c r="D162" s="113" t="s">
        <v>476</v>
      </c>
      <c r="E162" s="114">
        <v>0</v>
      </c>
      <c r="F162" s="115">
        <f t="shared" ref="F162:J162" si="104">SUM(F163:F165)</f>
        <v>0</v>
      </c>
      <c r="G162" s="116">
        <f t="shared" si="104"/>
        <v>0</v>
      </c>
      <c r="H162" s="117">
        <f t="shared" si="104"/>
        <v>0</v>
      </c>
      <c r="I162" s="118">
        <f t="shared" si="104"/>
        <v>0</v>
      </c>
      <c r="J162" s="118">
        <f t="shared" si="104"/>
        <v>0</v>
      </c>
      <c r="K162" s="104">
        <f t="shared" si="99"/>
        <v>0</v>
      </c>
      <c r="L162" s="104">
        <f t="shared" si="9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05">SUM(F480)</f>
        <v>0</v>
      </c>
      <c r="G163" s="116">
        <f t="shared" si="105"/>
        <v>0</v>
      </c>
      <c r="H163" s="117">
        <f t="shared" si="105"/>
        <v>0</v>
      </c>
      <c r="I163" s="118">
        <f t="shared" si="105"/>
        <v>0</v>
      </c>
      <c r="J163" s="118">
        <f t="shared" si="105"/>
        <v>0</v>
      </c>
      <c r="K163" s="104">
        <f t="shared" si="99"/>
        <v>0</v>
      </c>
      <c r="L163" s="104">
        <f t="shared" si="9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6" si="106">SUM(F481)</f>
        <v>0</v>
      </c>
      <c r="G164" s="116">
        <f t="shared" si="106"/>
        <v>0</v>
      </c>
      <c r="H164" s="117">
        <f t="shared" si="106"/>
        <v>0</v>
      </c>
      <c r="I164" s="118">
        <f t="shared" si="106"/>
        <v>0</v>
      </c>
      <c r="J164" s="118">
        <f t="shared" si="106"/>
        <v>0</v>
      </c>
      <c r="K164" s="104">
        <f t="shared" si="99"/>
        <v>0</v>
      </c>
      <c r="L164" s="104">
        <f t="shared" si="9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si="106"/>
        <v>0</v>
      </c>
      <c r="G165" s="116">
        <f t="shared" si="106"/>
        <v>0</v>
      </c>
      <c r="H165" s="117">
        <f t="shared" si="106"/>
        <v>0</v>
      </c>
      <c r="I165" s="118">
        <f t="shared" si="106"/>
        <v>0</v>
      </c>
      <c r="J165" s="118">
        <f t="shared" si="106"/>
        <v>0</v>
      </c>
      <c r="K165" s="104">
        <f t="shared" si="99"/>
        <v>0</v>
      </c>
      <c r="L165" s="104">
        <f t="shared" si="9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66" t="s">
        <v>483</v>
      </c>
      <c r="C166" s="741"/>
      <c r="D166" s="113" t="s">
        <v>484</v>
      </c>
      <c r="E166" s="114">
        <v>0</v>
      </c>
      <c r="F166" s="115">
        <f t="shared" si="106"/>
        <v>0</v>
      </c>
      <c r="G166" s="116">
        <f t="shared" si="106"/>
        <v>0</v>
      </c>
      <c r="H166" s="117">
        <f t="shared" si="106"/>
        <v>0</v>
      </c>
      <c r="I166" s="118">
        <f t="shared" si="106"/>
        <v>0</v>
      </c>
      <c r="J166" s="118">
        <f t="shared" si="106"/>
        <v>0</v>
      </c>
      <c r="K166" s="104">
        <f t="shared" si="99"/>
        <v>0</v>
      </c>
      <c r="L166" s="104">
        <f t="shared" si="9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66" t="s">
        <v>485</v>
      </c>
      <c r="C167" s="741"/>
      <c r="D167" s="113" t="s">
        <v>486</v>
      </c>
      <c r="E167" s="114">
        <v>0</v>
      </c>
      <c r="F167" s="115">
        <f t="shared" ref="F167:J167" si="107">SUM(F486)</f>
        <v>0</v>
      </c>
      <c r="G167" s="116">
        <f t="shared" si="107"/>
        <v>0</v>
      </c>
      <c r="H167" s="117">
        <f t="shared" si="107"/>
        <v>0</v>
      </c>
      <c r="I167" s="118">
        <f t="shared" si="107"/>
        <v>0</v>
      </c>
      <c r="J167" s="118">
        <f t="shared" si="107"/>
        <v>0</v>
      </c>
      <c r="K167" s="104">
        <f t="shared" si="99"/>
        <v>0</v>
      </c>
      <c r="L167" s="104">
        <f t="shared" si="9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58" t="s">
        <v>487</v>
      </c>
      <c r="B168" s="739"/>
      <c r="C168" s="741"/>
      <c r="D168" s="111" t="s">
        <v>488</v>
      </c>
      <c r="E168" s="99">
        <v>140666.9</v>
      </c>
      <c r="F168" s="100">
        <f t="shared" ref="F168:G168" si="108">SUM(F169:F184,F193:F195,F187:F190)</f>
        <v>0</v>
      </c>
      <c r="G168" s="101">
        <f t="shared" si="108"/>
        <v>140666.9</v>
      </c>
      <c r="H168" s="107" t="e">
        <f t="shared" ref="H168:J168" si="109">SUM(H169:H190,H193)</f>
        <v>#REF!</v>
      </c>
      <c r="I168" s="108" t="e">
        <f t="shared" si="109"/>
        <v>#REF!</v>
      </c>
      <c r="J168" s="108" t="e">
        <f t="shared" si="109"/>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66" t="s">
        <v>489</v>
      </c>
      <c r="C169" s="741"/>
      <c r="D169" s="121" t="s">
        <v>490</v>
      </c>
      <c r="E169" s="114">
        <v>1108</v>
      </c>
      <c r="F169" s="115">
        <f t="shared" ref="F169:J169" si="110">SUM(F405)</f>
        <v>0</v>
      </c>
      <c r="G169" s="116">
        <f t="shared" si="110"/>
        <v>1108</v>
      </c>
      <c r="H169" s="117">
        <f t="shared" si="110"/>
        <v>0</v>
      </c>
      <c r="I169" s="118">
        <f t="shared" si="110"/>
        <v>0</v>
      </c>
      <c r="J169" s="118">
        <f t="shared" si="110"/>
        <v>0</v>
      </c>
      <c r="K169" s="104">
        <f t="shared" ref="K169:K249" si="111">SUM(E169:G169)</f>
        <v>2216</v>
      </c>
      <c r="L169" s="104">
        <f t="shared" ref="L169:L249" si="112">IF(G169&lt;&gt;0,G169,0)</f>
        <v>1108</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66" t="s">
        <v>491</v>
      </c>
      <c r="C170" s="741"/>
      <c r="D170" s="113" t="s">
        <v>492</v>
      </c>
      <c r="E170" s="114">
        <v>0</v>
      </c>
      <c r="F170" s="115">
        <f t="shared" ref="F170:J170" si="113">SUM(F406)</f>
        <v>0</v>
      </c>
      <c r="G170" s="116">
        <f t="shared" si="113"/>
        <v>0</v>
      </c>
      <c r="H170" s="117">
        <f t="shared" si="113"/>
        <v>0</v>
      </c>
      <c r="I170" s="118">
        <f t="shared" si="113"/>
        <v>0</v>
      </c>
      <c r="J170" s="118">
        <f t="shared" si="113"/>
        <v>0</v>
      </c>
      <c r="K170" s="104">
        <f t="shared" si="111"/>
        <v>0</v>
      </c>
      <c r="L170" s="104">
        <f t="shared" si="11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66" t="s">
        <v>493</v>
      </c>
      <c r="C171" s="741"/>
      <c r="D171" s="113" t="s">
        <v>494</v>
      </c>
      <c r="E171" s="114">
        <v>0</v>
      </c>
      <c r="F171" s="115">
        <f t="shared" ref="F171:J182" si="114">SUM(F407)</f>
        <v>0</v>
      </c>
      <c r="G171" s="116">
        <f t="shared" si="114"/>
        <v>0</v>
      </c>
      <c r="H171" s="117">
        <f t="shared" si="114"/>
        <v>0</v>
      </c>
      <c r="I171" s="118">
        <f t="shared" si="114"/>
        <v>0</v>
      </c>
      <c r="J171" s="118">
        <f t="shared" si="114"/>
        <v>0</v>
      </c>
      <c r="K171" s="104">
        <f t="shared" si="111"/>
        <v>0</v>
      </c>
      <c r="L171" s="104">
        <f t="shared" si="112"/>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66" t="s">
        <v>495</v>
      </c>
      <c r="C172" s="741"/>
      <c r="D172" s="113" t="s">
        <v>496</v>
      </c>
      <c r="E172" s="114">
        <v>0</v>
      </c>
      <c r="F172" s="115">
        <f t="shared" si="114"/>
        <v>0</v>
      </c>
      <c r="G172" s="116">
        <f t="shared" si="114"/>
        <v>0</v>
      </c>
      <c r="H172" s="117">
        <f t="shared" si="114"/>
        <v>0</v>
      </c>
      <c r="I172" s="118">
        <f t="shared" si="114"/>
        <v>0</v>
      </c>
      <c r="J172" s="118">
        <f t="shared" si="114"/>
        <v>0</v>
      </c>
      <c r="K172" s="104">
        <f t="shared" si="111"/>
        <v>0</v>
      </c>
      <c r="L172" s="104">
        <f t="shared" si="112"/>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66" t="s">
        <v>497</v>
      </c>
      <c r="C173" s="741"/>
      <c r="D173" s="113" t="s">
        <v>498</v>
      </c>
      <c r="E173" s="114">
        <v>0</v>
      </c>
      <c r="F173" s="115">
        <f t="shared" si="114"/>
        <v>0</v>
      </c>
      <c r="G173" s="116">
        <f t="shared" si="114"/>
        <v>0</v>
      </c>
      <c r="H173" s="117">
        <f t="shared" si="114"/>
        <v>0</v>
      </c>
      <c r="I173" s="118">
        <f t="shared" si="114"/>
        <v>0</v>
      </c>
      <c r="J173" s="118">
        <f t="shared" si="114"/>
        <v>0</v>
      </c>
      <c r="K173" s="104">
        <f t="shared" si="111"/>
        <v>0</v>
      </c>
      <c r="L173" s="104">
        <f t="shared" si="112"/>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66" t="s">
        <v>499</v>
      </c>
      <c r="C174" s="741"/>
      <c r="D174" s="113" t="s">
        <v>500</v>
      </c>
      <c r="E174" s="114">
        <v>0</v>
      </c>
      <c r="F174" s="115">
        <f t="shared" si="114"/>
        <v>0</v>
      </c>
      <c r="G174" s="116">
        <f t="shared" si="114"/>
        <v>0</v>
      </c>
      <c r="H174" s="117">
        <f t="shared" si="114"/>
        <v>0</v>
      </c>
      <c r="I174" s="118">
        <f t="shared" si="114"/>
        <v>0</v>
      </c>
      <c r="J174" s="118">
        <f t="shared" si="114"/>
        <v>0</v>
      </c>
      <c r="K174" s="104">
        <f t="shared" si="111"/>
        <v>0</v>
      </c>
      <c r="L174" s="104">
        <f t="shared" si="112"/>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66" t="s">
        <v>501</v>
      </c>
      <c r="C175" s="741"/>
      <c r="D175" s="113" t="s">
        <v>502</v>
      </c>
      <c r="E175" s="114">
        <v>0</v>
      </c>
      <c r="F175" s="115">
        <f t="shared" si="114"/>
        <v>0</v>
      </c>
      <c r="G175" s="116">
        <f t="shared" si="114"/>
        <v>0</v>
      </c>
      <c r="H175" s="117">
        <f t="shared" si="114"/>
        <v>0</v>
      </c>
      <c r="I175" s="118">
        <f t="shared" si="114"/>
        <v>0</v>
      </c>
      <c r="J175" s="118">
        <f t="shared" si="114"/>
        <v>0</v>
      </c>
      <c r="K175" s="104">
        <f t="shared" si="111"/>
        <v>0</v>
      </c>
      <c r="L175" s="104">
        <f t="shared" si="11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66" t="s">
        <v>503</v>
      </c>
      <c r="C176" s="741"/>
      <c r="D176" s="113" t="s">
        <v>504</v>
      </c>
      <c r="E176" s="114">
        <v>0</v>
      </c>
      <c r="F176" s="115">
        <f t="shared" si="114"/>
        <v>0</v>
      </c>
      <c r="G176" s="116">
        <f t="shared" si="114"/>
        <v>0</v>
      </c>
      <c r="H176" s="117">
        <f t="shared" si="114"/>
        <v>0</v>
      </c>
      <c r="I176" s="118">
        <f t="shared" si="114"/>
        <v>0</v>
      </c>
      <c r="J176" s="118">
        <f t="shared" si="114"/>
        <v>0</v>
      </c>
      <c r="K176" s="104">
        <f t="shared" si="111"/>
        <v>0</v>
      </c>
      <c r="L176" s="104">
        <f t="shared" si="11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66" t="s">
        <v>505</v>
      </c>
      <c r="C177" s="741"/>
      <c r="D177" s="113" t="s">
        <v>506</v>
      </c>
      <c r="E177" s="114">
        <v>0</v>
      </c>
      <c r="F177" s="115">
        <f t="shared" si="114"/>
        <v>0</v>
      </c>
      <c r="G177" s="116">
        <f t="shared" si="114"/>
        <v>0</v>
      </c>
      <c r="H177" s="117">
        <f t="shared" si="114"/>
        <v>0</v>
      </c>
      <c r="I177" s="118">
        <f t="shared" si="114"/>
        <v>0</v>
      </c>
      <c r="J177" s="118">
        <f t="shared" si="114"/>
        <v>0</v>
      </c>
      <c r="K177" s="104">
        <f t="shared" si="111"/>
        <v>0</v>
      </c>
      <c r="L177" s="104">
        <f t="shared" si="11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66" t="s">
        <v>507</v>
      </c>
      <c r="C178" s="741"/>
      <c r="D178" s="113" t="s">
        <v>508</v>
      </c>
      <c r="E178" s="114">
        <v>0</v>
      </c>
      <c r="F178" s="115">
        <f t="shared" si="114"/>
        <v>0</v>
      </c>
      <c r="G178" s="116">
        <f t="shared" si="114"/>
        <v>0</v>
      </c>
      <c r="H178" s="117">
        <f t="shared" si="114"/>
        <v>0</v>
      </c>
      <c r="I178" s="118">
        <f t="shared" si="114"/>
        <v>0</v>
      </c>
      <c r="J178" s="118">
        <f t="shared" si="114"/>
        <v>0</v>
      </c>
      <c r="K178" s="104">
        <f t="shared" si="111"/>
        <v>0</v>
      </c>
      <c r="L178" s="104">
        <f t="shared" si="11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66" t="s">
        <v>509</v>
      </c>
      <c r="C179" s="741"/>
      <c r="D179" s="113" t="s">
        <v>510</v>
      </c>
      <c r="E179" s="114">
        <v>778</v>
      </c>
      <c r="F179" s="115">
        <f t="shared" si="114"/>
        <v>0</v>
      </c>
      <c r="G179" s="116">
        <f t="shared" si="114"/>
        <v>778</v>
      </c>
      <c r="H179" s="117">
        <f t="shared" si="114"/>
        <v>0</v>
      </c>
      <c r="I179" s="118">
        <f t="shared" si="114"/>
        <v>0</v>
      </c>
      <c r="J179" s="118">
        <f t="shared" si="114"/>
        <v>0</v>
      </c>
      <c r="K179" s="104">
        <f t="shared" si="111"/>
        <v>1556</v>
      </c>
      <c r="L179" s="104">
        <f t="shared" si="112"/>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66" t="s">
        <v>511</v>
      </c>
      <c r="C180" s="741"/>
      <c r="D180" s="113" t="s">
        <v>512</v>
      </c>
      <c r="E180" s="114">
        <v>0</v>
      </c>
      <c r="F180" s="115">
        <f t="shared" si="114"/>
        <v>0</v>
      </c>
      <c r="G180" s="116">
        <f t="shared" si="114"/>
        <v>0</v>
      </c>
      <c r="H180" s="117">
        <f t="shared" si="114"/>
        <v>0</v>
      </c>
      <c r="I180" s="118">
        <f t="shared" si="114"/>
        <v>0</v>
      </c>
      <c r="J180" s="118">
        <f t="shared" si="114"/>
        <v>0</v>
      </c>
      <c r="K180" s="104">
        <f t="shared" si="111"/>
        <v>0</v>
      </c>
      <c r="L180" s="104">
        <f t="shared" si="11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66" t="s">
        <v>513</v>
      </c>
      <c r="C181" s="741"/>
      <c r="D181" s="113" t="s">
        <v>514</v>
      </c>
      <c r="E181" s="114">
        <v>0</v>
      </c>
      <c r="F181" s="115">
        <f t="shared" si="114"/>
        <v>0</v>
      </c>
      <c r="G181" s="116">
        <f t="shared" si="114"/>
        <v>0</v>
      </c>
      <c r="H181" s="117">
        <f t="shared" si="114"/>
        <v>0</v>
      </c>
      <c r="I181" s="118">
        <f t="shared" si="114"/>
        <v>0</v>
      </c>
      <c r="J181" s="118">
        <f t="shared" si="114"/>
        <v>0</v>
      </c>
      <c r="K181" s="104">
        <f t="shared" si="111"/>
        <v>0</v>
      </c>
      <c r="L181" s="104">
        <f t="shared" si="112"/>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66" t="s">
        <v>515</v>
      </c>
      <c r="C182" s="741"/>
      <c r="D182" s="113" t="s">
        <v>516</v>
      </c>
      <c r="E182" s="114">
        <v>0</v>
      </c>
      <c r="F182" s="115">
        <f t="shared" si="114"/>
        <v>0</v>
      </c>
      <c r="G182" s="116">
        <f t="shared" si="114"/>
        <v>0</v>
      </c>
      <c r="H182" s="117">
        <f t="shared" si="114"/>
        <v>0</v>
      </c>
      <c r="I182" s="118">
        <f t="shared" si="114"/>
        <v>0</v>
      </c>
      <c r="J182" s="118">
        <f t="shared" si="114"/>
        <v>0</v>
      </c>
      <c r="K182" s="104">
        <f t="shared" si="111"/>
        <v>0</v>
      </c>
      <c r="L182" s="104">
        <f t="shared" si="11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66" t="s">
        <v>517</v>
      </c>
      <c r="C183" s="741"/>
      <c r="D183" s="113" t="s">
        <v>518</v>
      </c>
      <c r="E183" s="114"/>
      <c r="F183" s="115"/>
      <c r="G183" s="116"/>
      <c r="H183" s="117" t="e">
        <f t="shared" ref="H183:J183" si="115">SUM(#REF!)</f>
        <v>#REF!</v>
      </c>
      <c r="I183" s="118" t="e">
        <f t="shared" si="115"/>
        <v>#REF!</v>
      </c>
      <c r="J183" s="118" t="e">
        <f t="shared" si="115"/>
        <v>#REF!</v>
      </c>
      <c r="K183" s="104">
        <f t="shared" si="111"/>
        <v>0</v>
      </c>
      <c r="L183" s="104">
        <f t="shared" si="11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66" t="s">
        <v>519</v>
      </c>
      <c r="C184" s="747"/>
      <c r="D184" s="113" t="s">
        <v>520</v>
      </c>
      <c r="E184" s="114">
        <v>0</v>
      </c>
      <c r="F184" s="115">
        <f t="shared" ref="F184:G184" si="116">F185+F186</f>
        <v>0</v>
      </c>
      <c r="G184" s="116">
        <f t="shared" si="116"/>
        <v>0</v>
      </c>
      <c r="H184" s="117"/>
      <c r="I184" s="118"/>
      <c r="J184" s="118"/>
      <c r="K184" s="104">
        <f t="shared" si="111"/>
        <v>0</v>
      </c>
      <c r="L184" s="104">
        <f t="shared" si="11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17">F420</f>
        <v>0</v>
      </c>
      <c r="G185" s="116">
        <f t="shared" si="117"/>
        <v>0</v>
      </c>
      <c r="H185" s="117"/>
      <c r="I185" s="118"/>
      <c r="J185" s="118"/>
      <c r="K185" s="104">
        <f t="shared" si="111"/>
        <v>0</v>
      </c>
      <c r="L185" s="104">
        <f t="shared" si="11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18">F485</f>
        <v>0</v>
      </c>
      <c r="G186" s="116">
        <f t="shared" si="118"/>
        <v>0</v>
      </c>
      <c r="H186" s="117"/>
      <c r="I186" s="118"/>
      <c r="J186" s="118"/>
      <c r="K186" s="104">
        <f t="shared" si="111"/>
        <v>0</v>
      </c>
      <c r="L186" s="104">
        <f t="shared" si="11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66" t="s">
        <v>525</v>
      </c>
      <c r="C187" s="741"/>
      <c r="D187" s="113" t="s">
        <v>526</v>
      </c>
      <c r="E187" s="114">
        <v>0</v>
      </c>
      <c r="F187" s="115">
        <f t="shared" ref="F187:J189" si="119">F487</f>
        <v>0</v>
      </c>
      <c r="G187" s="116">
        <f t="shared" si="119"/>
        <v>0</v>
      </c>
      <c r="H187" s="117">
        <f t="shared" si="119"/>
        <v>0</v>
      </c>
      <c r="I187" s="118">
        <f t="shared" si="119"/>
        <v>0</v>
      </c>
      <c r="J187" s="118">
        <f t="shared" si="119"/>
        <v>0</v>
      </c>
      <c r="K187" s="104">
        <f t="shared" si="111"/>
        <v>0</v>
      </c>
      <c r="L187" s="104">
        <f t="shared" si="11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66" t="s">
        <v>527</v>
      </c>
      <c r="C188" s="741"/>
      <c r="D188" s="113" t="s">
        <v>528</v>
      </c>
      <c r="E188" s="114">
        <v>0</v>
      </c>
      <c r="F188" s="115">
        <f t="shared" si="119"/>
        <v>0</v>
      </c>
      <c r="G188" s="116">
        <f t="shared" si="119"/>
        <v>0</v>
      </c>
      <c r="H188" s="117">
        <f t="shared" si="119"/>
        <v>0</v>
      </c>
      <c r="I188" s="118">
        <f t="shared" si="119"/>
        <v>0</v>
      </c>
      <c r="J188" s="118">
        <f t="shared" si="119"/>
        <v>0</v>
      </c>
      <c r="K188" s="104">
        <f t="shared" si="111"/>
        <v>0</v>
      </c>
      <c r="L188" s="104">
        <f t="shared" si="11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70" t="s">
        <v>517</v>
      </c>
      <c r="C189" s="741"/>
      <c r="D189" s="113" t="s">
        <v>529</v>
      </c>
      <c r="E189" s="114">
        <v>0</v>
      </c>
      <c r="F189" s="115">
        <f t="shared" si="119"/>
        <v>0</v>
      </c>
      <c r="G189" s="116">
        <f t="shared" si="119"/>
        <v>0</v>
      </c>
      <c r="H189" s="117">
        <f t="shared" si="119"/>
        <v>0</v>
      </c>
      <c r="I189" s="118">
        <f t="shared" si="119"/>
        <v>0</v>
      </c>
      <c r="J189" s="118">
        <f t="shared" si="119"/>
        <v>0</v>
      </c>
      <c r="K189" s="104">
        <f t="shared" si="111"/>
        <v>0</v>
      </c>
      <c r="L189" s="104">
        <f t="shared" si="112"/>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66" t="s">
        <v>530</v>
      </c>
      <c r="C190" s="741"/>
      <c r="D190" s="113" t="s">
        <v>531</v>
      </c>
      <c r="E190" s="114">
        <v>0</v>
      </c>
      <c r="F190" s="115">
        <f t="shared" ref="F190:J190" si="120">SUM(F191:F192)</f>
        <v>0</v>
      </c>
      <c r="G190" s="116">
        <f t="shared" si="120"/>
        <v>0</v>
      </c>
      <c r="H190" s="117">
        <f t="shared" si="120"/>
        <v>0</v>
      </c>
      <c r="I190" s="118">
        <f t="shared" si="120"/>
        <v>0</v>
      </c>
      <c r="J190" s="118">
        <f t="shared" si="120"/>
        <v>0</v>
      </c>
      <c r="K190" s="104">
        <f t="shared" si="111"/>
        <v>0</v>
      </c>
      <c r="L190" s="104">
        <f t="shared" si="11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21">F422</f>
        <v>0</v>
      </c>
      <c r="G191" s="116">
        <f t="shared" si="121"/>
        <v>0</v>
      </c>
      <c r="H191" s="117">
        <f t="shared" si="121"/>
        <v>0</v>
      </c>
      <c r="I191" s="118">
        <f t="shared" si="121"/>
        <v>0</v>
      </c>
      <c r="J191" s="118">
        <f t="shared" si="121"/>
        <v>0</v>
      </c>
      <c r="K191" s="104">
        <f t="shared" si="111"/>
        <v>0</v>
      </c>
      <c r="L191" s="104">
        <f t="shared" si="112"/>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4" si="122">F491</f>
        <v>0</v>
      </c>
      <c r="G192" s="116">
        <f t="shared" si="122"/>
        <v>0</v>
      </c>
      <c r="H192" s="117">
        <f t="shared" si="122"/>
        <v>0</v>
      </c>
      <c r="I192" s="118">
        <f t="shared" si="122"/>
        <v>0</v>
      </c>
      <c r="J192" s="118">
        <f t="shared" si="122"/>
        <v>0</v>
      </c>
      <c r="K192" s="104">
        <f t="shared" si="111"/>
        <v>0</v>
      </c>
      <c r="L192" s="104">
        <f t="shared" si="112"/>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66" t="s">
        <v>536</v>
      </c>
      <c r="C193" s="741"/>
      <c r="D193" s="121" t="s">
        <v>537</v>
      </c>
      <c r="E193" s="114">
        <v>133042.79999999999</v>
      </c>
      <c r="F193" s="115">
        <f t="shared" si="122"/>
        <v>0</v>
      </c>
      <c r="G193" s="116">
        <f t="shared" si="122"/>
        <v>133042.79999999999</v>
      </c>
      <c r="H193" s="117">
        <f t="shared" si="122"/>
        <v>0</v>
      </c>
      <c r="I193" s="118">
        <f t="shared" si="122"/>
        <v>0</v>
      </c>
      <c r="J193" s="118">
        <f t="shared" si="122"/>
        <v>0</v>
      </c>
      <c r="K193" s="104">
        <f t="shared" si="111"/>
        <v>266085.59999999998</v>
      </c>
      <c r="L193" s="104">
        <f t="shared" si="112"/>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66" t="s">
        <v>538</v>
      </c>
      <c r="C194" s="741"/>
      <c r="D194" s="121" t="s">
        <v>539</v>
      </c>
      <c r="E194" s="114">
        <v>5738.1</v>
      </c>
      <c r="F194" s="115">
        <f t="shared" si="122"/>
        <v>0</v>
      </c>
      <c r="G194" s="116">
        <f t="shared" si="122"/>
        <v>5738.1</v>
      </c>
      <c r="H194" s="117"/>
      <c r="I194" s="118"/>
      <c r="J194" s="118"/>
      <c r="K194" s="104">
        <f t="shared" si="111"/>
        <v>11476.2</v>
      </c>
      <c r="L194" s="104">
        <f t="shared" si="112"/>
        <v>5738.1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66" t="s">
        <v>540</v>
      </c>
      <c r="C195" s="741"/>
      <c r="D195" s="121" t="s">
        <v>541</v>
      </c>
      <c r="E195" s="114">
        <v>0</v>
      </c>
      <c r="F195" s="115">
        <f t="shared" ref="F195:G195" si="123">F423</f>
        <v>0</v>
      </c>
      <c r="G195" s="116">
        <f t="shared" si="123"/>
        <v>0</v>
      </c>
      <c r="H195" s="117"/>
      <c r="I195" s="118"/>
      <c r="J195" s="118"/>
      <c r="K195" s="104">
        <f t="shared" si="111"/>
        <v>0</v>
      </c>
      <c r="L195" s="104">
        <f t="shared" si="11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58" t="s">
        <v>542</v>
      </c>
      <c r="B196" s="739"/>
      <c r="C196" s="741"/>
      <c r="D196" s="111" t="s">
        <v>543</v>
      </c>
      <c r="E196" s="99">
        <v>0</v>
      </c>
      <c r="F196" s="100">
        <f t="shared" ref="F196:J196" si="124">SUM(F197:F200)</f>
        <v>0</v>
      </c>
      <c r="G196" s="101">
        <f t="shared" si="124"/>
        <v>0</v>
      </c>
      <c r="H196" s="107">
        <f t="shared" si="124"/>
        <v>0</v>
      </c>
      <c r="I196" s="108">
        <f t="shared" si="124"/>
        <v>0</v>
      </c>
      <c r="J196" s="108">
        <f t="shared" si="124"/>
        <v>0</v>
      </c>
      <c r="K196" s="104">
        <f t="shared" si="111"/>
        <v>0</v>
      </c>
      <c r="L196" s="104">
        <f t="shared" si="11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66" t="s">
        <v>544</v>
      </c>
      <c r="C197" s="741"/>
      <c r="D197" s="113" t="s">
        <v>545</v>
      </c>
      <c r="E197" s="114">
        <v>0</v>
      </c>
      <c r="F197" s="115">
        <f t="shared" ref="F197:J197" si="125">SUM(F425)</f>
        <v>0</v>
      </c>
      <c r="G197" s="116">
        <f t="shared" si="125"/>
        <v>0</v>
      </c>
      <c r="H197" s="117">
        <f t="shared" si="125"/>
        <v>0</v>
      </c>
      <c r="I197" s="118">
        <f t="shared" si="125"/>
        <v>0</v>
      </c>
      <c r="J197" s="118">
        <f t="shared" si="125"/>
        <v>0</v>
      </c>
      <c r="K197" s="104">
        <f t="shared" si="111"/>
        <v>0</v>
      </c>
      <c r="L197" s="104">
        <f t="shared" si="112"/>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66" t="s">
        <v>546</v>
      </c>
      <c r="C198" s="741"/>
      <c r="D198" s="113" t="s">
        <v>547</v>
      </c>
      <c r="E198" s="114">
        <v>0</v>
      </c>
      <c r="F198" s="115">
        <f t="shared" ref="F198:J200" si="126">SUM(F426)</f>
        <v>0</v>
      </c>
      <c r="G198" s="116">
        <f t="shared" si="126"/>
        <v>0</v>
      </c>
      <c r="H198" s="117">
        <f t="shared" si="126"/>
        <v>0</v>
      </c>
      <c r="I198" s="118">
        <f t="shared" si="126"/>
        <v>0</v>
      </c>
      <c r="J198" s="118">
        <f t="shared" si="126"/>
        <v>0</v>
      </c>
      <c r="K198" s="104">
        <f t="shared" si="111"/>
        <v>0</v>
      </c>
      <c r="L198" s="104">
        <f t="shared" si="11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66" t="s">
        <v>548</v>
      </c>
      <c r="C199" s="741"/>
      <c r="D199" s="113" t="s">
        <v>549</v>
      </c>
      <c r="E199" s="114">
        <v>0</v>
      </c>
      <c r="F199" s="115">
        <f t="shared" si="126"/>
        <v>0</v>
      </c>
      <c r="G199" s="116">
        <f t="shared" si="126"/>
        <v>0</v>
      </c>
      <c r="H199" s="117">
        <f t="shared" si="126"/>
        <v>0</v>
      </c>
      <c r="I199" s="118">
        <f t="shared" si="126"/>
        <v>0</v>
      </c>
      <c r="J199" s="118">
        <f t="shared" si="126"/>
        <v>0</v>
      </c>
      <c r="K199" s="104">
        <f t="shared" si="111"/>
        <v>0</v>
      </c>
      <c r="L199" s="104">
        <f t="shared" si="11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66" t="s">
        <v>550</v>
      </c>
      <c r="C200" s="741"/>
      <c r="D200" s="113" t="s">
        <v>551</v>
      </c>
      <c r="E200" s="114">
        <v>0</v>
      </c>
      <c r="F200" s="115">
        <f t="shared" si="126"/>
        <v>0</v>
      </c>
      <c r="G200" s="116">
        <f t="shared" si="126"/>
        <v>0</v>
      </c>
      <c r="H200" s="117">
        <f t="shared" si="126"/>
        <v>0</v>
      </c>
      <c r="I200" s="118">
        <f t="shared" si="126"/>
        <v>0</v>
      </c>
      <c r="J200" s="118">
        <f t="shared" si="126"/>
        <v>0</v>
      </c>
      <c r="K200" s="104">
        <f t="shared" si="111"/>
        <v>0</v>
      </c>
      <c r="L200" s="104">
        <f t="shared" si="11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58" t="s">
        <v>552</v>
      </c>
      <c r="B201" s="739"/>
      <c r="C201" s="741"/>
      <c r="D201" s="111" t="s">
        <v>553</v>
      </c>
      <c r="E201" s="99">
        <v>0</v>
      </c>
      <c r="F201" s="100">
        <f t="shared" ref="F201:J201" si="127">SUM(F202,F207,F212,F216,F220,F224,F228,F233,F237,F241,F245)</f>
        <v>0</v>
      </c>
      <c r="G201" s="101">
        <f t="shared" si="127"/>
        <v>0</v>
      </c>
      <c r="H201" s="107">
        <f t="shared" si="127"/>
        <v>0</v>
      </c>
      <c r="I201" s="108">
        <f t="shared" si="127"/>
        <v>0</v>
      </c>
      <c r="J201" s="108">
        <f t="shared" si="127"/>
        <v>0</v>
      </c>
      <c r="K201" s="104">
        <f t="shared" si="111"/>
        <v>0</v>
      </c>
      <c r="L201" s="104">
        <f t="shared" si="112"/>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66" t="s">
        <v>554</v>
      </c>
      <c r="C202" s="741"/>
      <c r="D202" s="113" t="s">
        <v>555</v>
      </c>
      <c r="E202" s="114">
        <v>0</v>
      </c>
      <c r="F202" s="115">
        <f t="shared" ref="F202:J202" si="128">SUM(F203:F206)</f>
        <v>0</v>
      </c>
      <c r="G202" s="116">
        <f t="shared" si="128"/>
        <v>0</v>
      </c>
      <c r="H202" s="117">
        <f t="shared" si="128"/>
        <v>0</v>
      </c>
      <c r="I202" s="118">
        <f t="shared" si="128"/>
        <v>0</v>
      </c>
      <c r="J202" s="118">
        <f t="shared" si="128"/>
        <v>0</v>
      </c>
      <c r="K202" s="104">
        <f t="shared" si="111"/>
        <v>0</v>
      </c>
      <c r="L202" s="104">
        <f t="shared" si="11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129">SUM(F496)</f>
        <v>0</v>
      </c>
      <c r="G203" s="159">
        <f t="shared" si="129"/>
        <v>0</v>
      </c>
      <c r="H203" s="160">
        <f t="shared" si="129"/>
        <v>0</v>
      </c>
      <c r="I203" s="161">
        <f t="shared" si="129"/>
        <v>0</v>
      </c>
      <c r="J203" s="161">
        <f t="shared" si="129"/>
        <v>0</v>
      </c>
      <c r="K203" s="104">
        <f t="shared" si="111"/>
        <v>0</v>
      </c>
      <c r="L203" s="104">
        <f t="shared" si="11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6" si="130">SUM(F497)</f>
        <v>0</v>
      </c>
      <c r="G204" s="159">
        <f t="shared" si="130"/>
        <v>0</v>
      </c>
      <c r="H204" s="160">
        <f t="shared" si="130"/>
        <v>0</v>
      </c>
      <c r="I204" s="161">
        <f t="shared" si="130"/>
        <v>0</v>
      </c>
      <c r="J204" s="161">
        <f t="shared" si="130"/>
        <v>0</v>
      </c>
      <c r="K204" s="104">
        <f t="shared" si="111"/>
        <v>0</v>
      </c>
      <c r="L204" s="104">
        <f t="shared" si="112"/>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si="130"/>
        <v>0</v>
      </c>
      <c r="G205" s="159">
        <f t="shared" si="130"/>
        <v>0</v>
      </c>
      <c r="H205" s="160">
        <f t="shared" si="130"/>
        <v>0</v>
      </c>
      <c r="I205" s="161">
        <f t="shared" si="130"/>
        <v>0</v>
      </c>
      <c r="J205" s="161">
        <f t="shared" si="130"/>
        <v>0</v>
      </c>
      <c r="K205" s="104">
        <f t="shared" si="111"/>
        <v>0</v>
      </c>
      <c r="L205" s="104">
        <f t="shared" si="112"/>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si="130"/>
        <v>0</v>
      </c>
      <c r="G206" s="159">
        <f t="shared" si="130"/>
        <v>0</v>
      </c>
      <c r="H206" s="160">
        <f t="shared" si="130"/>
        <v>0</v>
      </c>
      <c r="I206" s="161">
        <f t="shared" si="130"/>
        <v>0</v>
      </c>
      <c r="J206" s="161">
        <f t="shared" si="130"/>
        <v>0</v>
      </c>
      <c r="K206" s="104">
        <f t="shared" si="111"/>
        <v>0</v>
      </c>
      <c r="L206" s="104">
        <f t="shared" si="112"/>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66" t="s">
        <v>564</v>
      </c>
      <c r="C207" s="741"/>
      <c r="D207" s="113" t="s">
        <v>565</v>
      </c>
      <c r="E207" s="114">
        <v>0</v>
      </c>
      <c r="F207" s="115">
        <f t="shared" ref="F207:J207" si="131">SUM(F208:F211)</f>
        <v>0</v>
      </c>
      <c r="G207" s="116">
        <f t="shared" si="131"/>
        <v>0</v>
      </c>
      <c r="H207" s="117">
        <f t="shared" si="131"/>
        <v>0</v>
      </c>
      <c r="I207" s="118">
        <f t="shared" si="131"/>
        <v>0</v>
      </c>
      <c r="J207" s="118">
        <f t="shared" si="131"/>
        <v>0</v>
      </c>
      <c r="K207" s="104">
        <f t="shared" si="111"/>
        <v>0</v>
      </c>
      <c r="L207" s="104">
        <f t="shared" si="11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132">SUM(F501)</f>
        <v>0</v>
      </c>
      <c r="G208" s="159">
        <f t="shared" si="132"/>
        <v>0</v>
      </c>
      <c r="H208" s="160">
        <f t="shared" si="132"/>
        <v>0</v>
      </c>
      <c r="I208" s="161">
        <f t="shared" si="132"/>
        <v>0</v>
      </c>
      <c r="J208" s="161">
        <f t="shared" si="132"/>
        <v>0</v>
      </c>
      <c r="K208" s="104">
        <f t="shared" si="111"/>
        <v>0</v>
      </c>
      <c r="L208" s="104">
        <f t="shared" si="11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11" si="133">SUM(F502)</f>
        <v>0</v>
      </c>
      <c r="G209" s="159">
        <f t="shared" si="133"/>
        <v>0</v>
      </c>
      <c r="H209" s="160">
        <f t="shared" si="133"/>
        <v>0</v>
      </c>
      <c r="I209" s="161">
        <f t="shared" si="133"/>
        <v>0</v>
      </c>
      <c r="J209" s="161">
        <f t="shared" si="133"/>
        <v>0</v>
      </c>
      <c r="K209" s="104">
        <f t="shared" si="111"/>
        <v>0</v>
      </c>
      <c r="L209" s="104">
        <f t="shared" si="11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si="133"/>
        <v>0</v>
      </c>
      <c r="G210" s="159">
        <f t="shared" si="133"/>
        <v>0</v>
      </c>
      <c r="H210" s="160">
        <f t="shared" si="133"/>
        <v>0</v>
      </c>
      <c r="I210" s="161">
        <f t="shared" si="133"/>
        <v>0</v>
      </c>
      <c r="J210" s="161">
        <f t="shared" si="133"/>
        <v>0</v>
      </c>
      <c r="K210" s="104">
        <f t="shared" si="111"/>
        <v>0</v>
      </c>
      <c r="L210" s="104">
        <f t="shared" si="112"/>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si="133"/>
        <v>0</v>
      </c>
      <c r="G211" s="159">
        <f t="shared" si="133"/>
        <v>0</v>
      </c>
      <c r="H211" s="160">
        <f t="shared" si="133"/>
        <v>0</v>
      </c>
      <c r="I211" s="161">
        <f t="shared" si="133"/>
        <v>0</v>
      </c>
      <c r="J211" s="161">
        <f t="shared" si="133"/>
        <v>0</v>
      </c>
      <c r="K211" s="104">
        <f t="shared" si="111"/>
        <v>0</v>
      </c>
      <c r="L211" s="104">
        <f t="shared" si="112"/>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66" t="s">
        <v>570</v>
      </c>
      <c r="C212" s="741"/>
      <c r="D212" s="113" t="s">
        <v>571</v>
      </c>
      <c r="E212" s="114">
        <v>0</v>
      </c>
      <c r="F212" s="115">
        <f t="shared" ref="F212:J212" si="134">SUM(F213:F215)</f>
        <v>0</v>
      </c>
      <c r="G212" s="116">
        <f t="shared" si="134"/>
        <v>0</v>
      </c>
      <c r="H212" s="117">
        <f t="shared" si="134"/>
        <v>0</v>
      </c>
      <c r="I212" s="118">
        <f t="shared" si="134"/>
        <v>0</v>
      </c>
      <c r="J212" s="118">
        <f t="shared" si="134"/>
        <v>0</v>
      </c>
      <c r="K212" s="104">
        <f t="shared" si="111"/>
        <v>0</v>
      </c>
      <c r="L212" s="104">
        <f t="shared" si="11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135">SUM(F506)</f>
        <v>0</v>
      </c>
      <c r="G213" s="159">
        <f t="shared" si="135"/>
        <v>0</v>
      </c>
      <c r="H213" s="160">
        <f t="shared" si="135"/>
        <v>0</v>
      </c>
      <c r="I213" s="161">
        <f t="shared" si="135"/>
        <v>0</v>
      </c>
      <c r="J213" s="161">
        <f t="shared" si="135"/>
        <v>0</v>
      </c>
      <c r="K213" s="104">
        <f t="shared" si="111"/>
        <v>0</v>
      </c>
      <c r="L213" s="104">
        <f t="shared" si="11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5" si="136">SUM(F507)</f>
        <v>0</v>
      </c>
      <c r="G214" s="159">
        <f t="shared" si="136"/>
        <v>0</v>
      </c>
      <c r="H214" s="160">
        <f t="shared" si="136"/>
        <v>0</v>
      </c>
      <c r="I214" s="161">
        <f t="shared" si="136"/>
        <v>0</v>
      </c>
      <c r="J214" s="161">
        <f t="shared" si="136"/>
        <v>0</v>
      </c>
      <c r="K214" s="104">
        <f t="shared" si="111"/>
        <v>0</v>
      </c>
      <c r="L214" s="104">
        <f t="shared" si="11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si="136"/>
        <v>0</v>
      </c>
      <c r="G215" s="159">
        <f t="shared" si="136"/>
        <v>0</v>
      </c>
      <c r="H215" s="160">
        <f t="shared" si="136"/>
        <v>0</v>
      </c>
      <c r="I215" s="161">
        <f t="shared" si="136"/>
        <v>0</v>
      </c>
      <c r="J215" s="161">
        <f t="shared" si="136"/>
        <v>0</v>
      </c>
      <c r="K215" s="104">
        <f t="shared" si="111"/>
        <v>0</v>
      </c>
      <c r="L215" s="104">
        <f t="shared" si="11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66" t="s">
        <v>575</v>
      </c>
      <c r="C216" s="741"/>
      <c r="D216" s="113" t="s">
        <v>576</v>
      </c>
      <c r="E216" s="114">
        <v>0</v>
      </c>
      <c r="F216" s="115">
        <f t="shared" ref="F216:J216" si="137">SUM(F217:F219)</f>
        <v>0</v>
      </c>
      <c r="G216" s="116">
        <f t="shared" si="137"/>
        <v>0</v>
      </c>
      <c r="H216" s="117">
        <f t="shared" si="137"/>
        <v>0</v>
      </c>
      <c r="I216" s="118">
        <f t="shared" si="137"/>
        <v>0</v>
      </c>
      <c r="J216" s="118">
        <f t="shared" si="137"/>
        <v>0</v>
      </c>
      <c r="K216" s="104">
        <f t="shared" si="111"/>
        <v>0</v>
      </c>
      <c r="L216" s="104">
        <f t="shared" si="112"/>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138">SUM(F510)</f>
        <v>0</v>
      </c>
      <c r="G217" s="159">
        <f t="shared" si="138"/>
        <v>0</v>
      </c>
      <c r="H217" s="160">
        <f t="shared" si="138"/>
        <v>0</v>
      </c>
      <c r="I217" s="161">
        <f t="shared" si="138"/>
        <v>0</v>
      </c>
      <c r="J217" s="161">
        <f t="shared" si="138"/>
        <v>0</v>
      </c>
      <c r="K217" s="104">
        <f t="shared" si="111"/>
        <v>0</v>
      </c>
      <c r="L217" s="104">
        <f t="shared" si="112"/>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9" si="139">SUM(F511)</f>
        <v>0</v>
      </c>
      <c r="G218" s="159">
        <f t="shared" si="139"/>
        <v>0</v>
      </c>
      <c r="H218" s="160">
        <f t="shared" si="139"/>
        <v>0</v>
      </c>
      <c r="I218" s="161">
        <f t="shared" si="139"/>
        <v>0</v>
      </c>
      <c r="J218" s="161">
        <f t="shared" si="139"/>
        <v>0</v>
      </c>
      <c r="K218" s="104">
        <f t="shared" si="111"/>
        <v>0</v>
      </c>
      <c r="L218" s="104">
        <f t="shared" si="112"/>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si="139"/>
        <v>0</v>
      </c>
      <c r="G219" s="159">
        <f t="shared" si="139"/>
        <v>0</v>
      </c>
      <c r="H219" s="160">
        <f t="shared" si="139"/>
        <v>0</v>
      </c>
      <c r="I219" s="161">
        <f t="shared" si="139"/>
        <v>0</v>
      </c>
      <c r="J219" s="161">
        <f t="shared" si="139"/>
        <v>0</v>
      </c>
      <c r="K219" s="104">
        <f t="shared" si="111"/>
        <v>0</v>
      </c>
      <c r="L219" s="104">
        <f t="shared" si="11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66" t="s">
        <v>580</v>
      </c>
      <c r="C220" s="741"/>
      <c r="D220" s="113" t="s">
        <v>581</v>
      </c>
      <c r="E220" s="114">
        <v>0</v>
      </c>
      <c r="F220" s="115">
        <f t="shared" ref="F220:J220" si="140">SUM(F221:F223)</f>
        <v>0</v>
      </c>
      <c r="G220" s="116">
        <f t="shared" si="140"/>
        <v>0</v>
      </c>
      <c r="H220" s="117">
        <f t="shared" si="140"/>
        <v>0</v>
      </c>
      <c r="I220" s="118">
        <f t="shared" si="140"/>
        <v>0</v>
      </c>
      <c r="J220" s="118">
        <f t="shared" si="140"/>
        <v>0</v>
      </c>
      <c r="K220" s="104">
        <f t="shared" si="111"/>
        <v>0</v>
      </c>
      <c r="L220" s="104">
        <f t="shared" si="11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141">SUM(F514)</f>
        <v>0</v>
      </c>
      <c r="G221" s="159">
        <f t="shared" si="141"/>
        <v>0</v>
      </c>
      <c r="H221" s="160">
        <f t="shared" si="141"/>
        <v>0</v>
      </c>
      <c r="I221" s="161">
        <f t="shared" si="141"/>
        <v>0</v>
      </c>
      <c r="J221" s="161">
        <f t="shared" si="141"/>
        <v>0</v>
      </c>
      <c r="K221" s="104">
        <f t="shared" si="111"/>
        <v>0</v>
      </c>
      <c r="L221" s="104">
        <f t="shared" si="11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3" si="142">SUM(F515)</f>
        <v>0</v>
      </c>
      <c r="G222" s="159">
        <f t="shared" si="142"/>
        <v>0</v>
      </c>
      <c r="H222" s="160">
        <f t="shared" si="142"/>
        <v>0</v>
      </c>
      <c r="I222" s="161">
        <f t="shared" si="142"/>
        <v>0</v>
      </c>
      <c r="J222" s="161">
        <f t="shared" si="142"/>
        <v>0</v>
      </c>
      <c r="K222" s="104">
        <f t="shared" si="111"/>
        <v>0</v>
      </c>
      <c r="L222" s="104">
        <f t="shared" si="11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si="142"/>
        <v>0</v>
      </c>
      <c r="G223" s="159">
        <f t="shared" si="142"/>
        <v>0</v>
      </c>
      <c r="H223" s="160">
        <f t="shared" si="142"/>
        <v>0</v>
      </c>
      <c r="I223" s="161">
        <f t="shared" si="142"/>
        <v>0</v>
      </c>
      <c r="J223" s="161">
        <f t="shared" si="142"/>
        <v>0</v>
      </c>
      <c r="K223" s="104">
        <f t="shared" si="111"/>
        <v>0</v>
      </c>
      <c r="L223" s="104">
        <f t="shared" si="11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66" t="s">
        <v>585</v>
      </c>
      <c r="C224" s="741"/>
      <c r="D224" s="113" t="s">
        <v>586</v>
      </c>
      <c r="E224" s="114">
        <v>0</v>
      </c>
      <c r="F224" s="115">
        <f t="shared" ref="F224:J224" si="143">SUM(F225:F227)</f>
        <v>0</v>
      </c>
      <c r="G224" s="116">
        <f t="shared" si="143"/>
        <v>0</v>
      </c>
      <c r="H224" s="117">
        <f t="shared" si="143"/>
        <v>0</v>
      </c>
      <c r="I224" s="118">
        <f t="shared" si="143"/>
        <v>0</v>
      </c>
      <c r="J224" s="118">
        <f t="shared" si="143"/>
        <v>0</v>
      </c>
      <c r="K224" s="104">
        <f t="shared" si="111"/>
        <v>0</v>
      </c>
      <c r="L224" s="104">
        <f t="shared" si="11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144">SUM(F518)</f>
        <v>0</v>
      </c>
      <c r="G225" s="159">
        <f t="shared" si="144"/>
        <v>0</v>
      </c>
      <c r="H225" s="160">
        <f t="shared" si="144"/>
        <v>0</v>
      </c>
      <c r="I225" s="161">
        <f t="shared" si="144"/>
        <v>0</v>
      </c>
      <c r="J225" s="161">
        <f t="shared" si="144"/>
        <v>0</v>
      </c>
      <c r="K225" s="104">
        <f t="shared" si="111"/>
        <v>0</v>
      </c>
      <c r="L225" s="104">
        <f t="shared" si="11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7" si="145">SUM(F519)</f>
        <v>0</v>
      </c>
      <c r="G226" s="159">
        <f t="shared" si="145"/>
        <v>0</v>
      </c>
      <c r="H226" s="160">
        <f t="shared" si="145"/>
        <v>0</v>
      </c>
      <c r="I226" s="161">
        <f t="shared" si="145"/>
        <v>0</v>
      </c>
      <c r="J226" s="161">
        <f t="shared" si="145"/>
        <v>0</v>
      </c>
      <c r="K226" s="104">
        <f t="shared" si="111"/>
        <v>0</v>
      </c>
      <c r="L226" s="104">
        <f t="shared" si="11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si="145"/>
        <v>0</v>
      </c>
      <c r="G227" s="159">
        <f t="shared" si="145"/>
        <v>0</v>
      </c>
      <c r="H227" s="160">
        <f t="shared" si="145"/>
        <v>0</v>
      </c>
      <c r="I227" s="161">
        <f t="shared" si="145"/>
        <v>0</v>
      </c>
      <c r="J227" s="161">
        <f t="shared" si="145"/>
        <v>0</v>
      </c>
      <c r="K227" s="104">
        <f t="shared" si="111"/>
        <v>0</v>
      </c>
      <c r="L227" s="104">
        <f t="shared" si="11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66" t="s">
        <v>590</v>
      </c>
      <c r="C228" s="741"/>
      <c r="D228" s="113" t="s">
        <v>591</v>
      </c>
      <c r="E228" s="114">
        <v>0</v>
      </c>
      <c r="F228" s="115">
        <f t="shared" ref="F228:J228" si="146">SUM(F229:F232)</f>
        <v>0</v>
      </c>
      <c r="G228" s="116">
        <f t="shared" si="146"/>
        <v>0</v>
      </c>
      <c r="H228" s="117">
        <f t="shared" si="146"/>
        <v>0</v>
      </c>
      <c r="I228" s="118">
        <f t="shared" si="146"/>
        <v>0</v>
      </c>
      <c r="J228" s="118">
        <f t="shared" si="146"/>
        <v>0</v>
      </c>
      <c r="K228" s="104">
        <f t="shared" si="111"/>
        <v>0</v>
      </c>
      <c r="L228" s="104">
        <f t="shared" si="11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147">SUM(F522)</f>
        <v>0</v>
      </c>
      <c r="G229" s="159">
        <f t="shared" si="147"/>
        <v>0</v>
      </c>
      <c r="H229" s="160">
        <f t="shared" si="147"/>
        <v>0</v>
      </c>
      <c r="I229" s="161">
        <f t="shared" si="147"/>
        <v>0</v>
      </c>
      <c r="J229" s="161">
        <f t="shared" si="147"/>
        <v>0</v>
      </c>
      <c r="K229" s="104">
        <f t="shared" si="111"/>
        <v>0</v>
      </c>
      <c r="L229" s="104">
        <f t="shared" si="11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2" si="148">SUM(F523)</f>
        <v>0</v>
      </c>
      <c r="G230" s="159">
        <f t="shared" si="148"/>
        <v>0</v>
      </c>
      <c r="H230" s="160">
        <f t="shared" si="148"/>
        <v>0</v>
      </c>
      <c r="I230" s="161">
        <f t="shared" si="148"/>
        <v>0</v>
      </c>
      <c r="J230" s="161">
        <f t="shared" si="148"/>
        <v>0</v>
      </c>
      <c r="K230" s="104">
        <f t="shared" si="111"/>
        <v>0</v>
      </c>
      <c r="L230" s="104">
        <f t="shared" si="11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si="148"/>
        <v>0</v>
      </c>
      <c r="G231" s="159">
        <f t="shared" si="148"/>
        <v>0</v>
      </c>
      <c r="H231" s="160">
        <f t="shared" si="148"/>
        <v>0</v>
      </c>
      <c r="I231" s="161">
        <f t="shared" si="148"/>
        <v>0</v>
      </c>
      <c r="J231" s="161">
        <f t="shared" si="148"/>
        <v>0</v>
      </c>
      <c r="K231" s="104">
        <f t="shared" si="111"/>
        <v>0</v>
      </c>
      <c r="L231" s="104">
        <f t="shared" si="11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si="148"/>
        <v>0</v>
      </c>
      <c r="G232" s="159">
        <f t="shared" si="148"/>
        <v>0</v>
      </c>
      <c r="H232" s="160">
        <f t="shared" si="148"/>
        <v>0</v>
      </c>
      <c r="I232" s="161">
        <f t="shared" si="148"/>
        <v>0</v>
      </c>
      <c r="J232" s="161">
        <f t="shared" si="148"/>
        <v>0</v>
      </c>
      <c r="K232" s="104">
        <f t="shared" si="111"/>
        <v>0</v>
      </c>
      <c r="L232" s="104">
        <f t="shared" si="11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66" t="s">
        <v>596</v>
      </c>
      <c r="C233" s="741"/>
      <c r="D233" s="113" t="s">
        <v>597</v>
      </c>
      <c r="E233" s="114">
        <v>0</v>
      </c>
      <c r="F233" s="115">
        <f t="shared" ref="F233:J233" si="149">SUM(F234:F236)</f>
        <v>0</v>
      </c>
      <c r="G233" s="116">
        <f t="shared" si="149"/>
        <v>0</v>
      </c>
      <c r="H233" s="117">
        <f t="shared" si="149"/>
        <v>0</v>
      </c>
      <c r="I233" s="118">
        <f t="shared" si="149"/>
        <v>0</v>
      </c>
      <c r="J233" s="118">
        <f t="shared" si="149"/>
        <v>0</v>
      </c>
      <c r="K233" s="104">
        <f t="shared" si="111"/>
        <v>0</v>
      </c>
      <c r="L233" s="104">
        <f t="shared" si="11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150">SUM(F527)</f>
        <v>0</v>
      </c>
      <c r="G234" s="159">
        <f t="shared" si="150"/>
        <v>0</v>
      </c>
      <c r="H234" s="160">
        <f t="shared" si="150"/>
        <v>0</v>
      </c>
      <c r="I234" s="161">
        <f t="shared" si="150"/>
        <v>0</v>
      </c>
      <c r="J234" s="161">
        <f t="shared" si="150"/>
        <v>0</v>
      </c>
      <c r="K234" s="104">
        <f t="shared" si="111"/>
        <v>0</v>
      </c>
      <c r="L234" s="104">
        <f t="shared" si="11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6" si="151">SUM(F528)</f>
        <v>0</v>
      </c>
      <c r="G235" s="159">
        <f t="shared" si="151"/>
        <v>0</v>
      </c>
      <c r="H235" s="160">
        <f t="shared" si="151"/>
        <v>0</v>
      </c>
      <c r="I235" s="161">
        <f t="shared" si="151"/>
        <v>0</v>
      </c>
      <c r="J235" s="161">
        <f t="shared" si="151"/>
        <v>0</v>
      </c>
      <c r="K235" s="104">
        <f t="shared" si="111"/>
        <v>0</v>
      </c>
      <c r="L235" s="104">
        <f t="shared" si="11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si="151"/>
        <v>0</v>
      </c>
      <c r="G236" s="159">
        <f t="shared" si="151"/>
        <v>0</v>
      </c>
      <c r="H236" s="160">
        <f t="shared" si="151"/>
        <v>0</v>
      </c>
      <c r="I236" s="161">
        <f t="shared" si="151"/>
        <v>0</v>
      </c>
      <c r="J236" s="161">
        <f t="shared" si="151"/>
        <v>0</v>
      </c>
      <c r="K236" s="104">
        <f t="shared" si="111"/>
        <v>0</v>
      </c>
      <c r="L236" s="104">
        <f t="shared" si="11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66" t="s">
        <v>601</v>
      </c>
      <c r="C237" s="741"/>
      <c r="D237" s="113" t="s">
        <v>602</v>
      </c>
      <c r="E237" s="114">
        <v>0</v>
      </c>
      <c r="F237" s="115">
        <f t="shared" ref="F237:J237" si="152">SUM(F238:F240)</f>
        <v>0</v>
      </c>
      <c r="G237" s="116">
        <f t="shared" si="152"/>
        <v>0</v>
      </c>
      <c r="H237" s="117">
        <f t="shared" si="152"/>
        <v>0</v>
      </c>
      <c r="I237" s="118">
        <f t="shared" si="152"/>
        <v>0</v>
      </c>
      <c r="J237" s="118">
        <f t="shared" si="152"/>
        <v>0</v>
      </c>
      <c r="K237" s="104">
        <f t="shared" si="111"/>
        <v>0</v>
      </c>
      <c r="L237" s="104">
        <f t="shared" si="11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153">SUM(F531)</f>
        <v>0</v>
      </c>
      <c r="G238" s="159">
        <f t="shared" si="153"/>
        <v>0</v>
      </c>
      <c r="H238" s="160">
        <f t="shared" si="153"/>
        <v>0</v>
      </c>
      <c r="I238" s="161">
        <f t="shared" si="153"/>
        <v>0</v>
      </c>
      <c r="J238" s="161">
        <f t="shared" si="153"/>
        <v>0</v>
      </c>
      <c r="K238" s="104">
        <f t="shared" si="111"/>
        <v>0</v>
      </c>
      <c r="L238" s="104">
        <f t="shared" si="11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40" si="154">SUM(F532)</f>
        <v>0</v>
      </c>
      <c r="G239" s="159">
        <f t="shared" si="154"/>
        <v>0</v>
      </c>
      <c r="H239" s="160">
        <f t="shared" si="154"/>
        <v>0</v>
      </c>
      <c r="I239" s="161">
        <f t="shared" si="154"/>
        <v>0</v>
      </c>
      <c r="J239" s="161">
        <f t="shared" si="154"/>
        <v>0</v>
      </c>
      <c r="K239" s="104">
        <f t="shared" si="111"/>
        <v>0</v>
      </c>
      <c r="L239" s="104">
        <f t="shared" si="11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si="154"/>
        <v>0</v>
      </c>
      <c r="G240" s="159">
        <f t="shared" si="154"/>
        <v>0</v>
      </c>
      <c r="H240" s="160">
        <f t="shared" si="154"/>
        <v>0</v>
      </c>
      <c r="I240" s="161">
        <f t="shared" si="154"/>
        <v>0</v>
      </c>
      <c r="J240" s="161">
        <f t="shared" si="154"/>
        <v>0</v>
      </c>
      <c r="K240" s="104">
        <f t="shared" si="111"/>
        <v>0</v>
      </c>
      <c r="L240" s="104">
        <f t="shared" si="11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66" t="s">
        <v>606</v>
      </c>
      <c r="C241" s="741"/>
      <c r="D241" s="113" t="s">
        <v>607</v>
      </c>
      <c r="E241" s="114">
        <v>0</v>
      </c>
      <c r="F241" s="115">
        <f t="shared" ref="F241:J241" si="155">SUM(F242:F244)</f>
        <v>0</v>
      </c>
      <c r="G241" s="116">
        <f t="shared" si="155"/>
        <v>0</v>
      </c>
      <c r="H241" s="117">
        <f t="shared" si="155"/>
        <v>0</v>
      </c>
      <c r="I241" s="118">
        <f t="shared" si="155"/>
        <v>0</v>
      </c>
      <c r="J241" s="118">
        <f t="shared" si="155"/>
        <v>0</v>
      </c>
      <c r="K241" s="104">
        <f t="shared" si="111"/>
        <v>0</v>
      </c>
      <c r="L241" s="104">
        <f t="shared" si="11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156">SUM(F535)</f>
        <v>0</v>
      </c>
      <c r="G242" s="159">
        <f t="shared" si="156"/>
        <v>0</v>
      </c>
      <c r="H242" s="160">
        <f t="shared" si="156"/>
        <v>0</v>
      </c>
      <c r="I242" s="161">
        <f t="shared" si="156"/>
        <v>0</v>
      </c>
      <c r="J242" s="161">
        <f t="shared" si="156"/>
        <v>0</v>
      </c>
      <c r="K242" s="104">
        <f t="shared" si="111"/>
        <v>0</v>
      </c>
      <c r="L242" s="104">
        <f t="shared" si="11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4" si="157">SUM(F536)</f>
        <v>0</v>
      </c>
      <c r="G243" s="159">
        <f t="shared" si="157"/>
        <v>0</v>
      </c>
      <c r="H243" s="160">
        <f t="shared" si="157"/>
        <v>0</v>
      </c>
      <c r="I243" s="161">
        <f t="shared" si="157"/>
        <v>0</v>
      </c>
      <c r="J243" s="161">
        <f t="shared" si="157"/>
        <v>0</v>
      </c>
      <c r="K243" s="104">
        <f t="shared" si="111"/>
        <v>0</v>
      </c>
      <c r="L243" s="104">
        <f t="shared" si="11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si="157"/>
        <v>0</v>
      </c>
      <c r="G244" s="159">
        <f t="shared" si="157"/>
        <v>0</v>
      </c>
      <c r="H244" s="160">
        <f t="shared" si="157"/>
        <v>0</v>
      </c>
      <c r="I244" s="161">
        <f t="shared" si="157"/>
        <v>0</v>
      </c>
      <c r="J244" s="161">
        <f t="shared" si="157"/>
        <v>0</v>
      </c>
      <c r="K244" s="104">
        <f t="shared" si="111"/>
        <v>0</v>
      </c>
      <c r="L244" s="104">
        <f t="shared" si="11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66" t="s">
        <v>612</v>
      </c>
      <c r="C245" s="741"/>
      <c r="D245" s="113" t="s">
        <v>613</v>
      </c>
      <c r="E245" s="114">
        <v>0</v>
      </c>
      <c r="F245" s="115">
        <f t="shared" ref="F245:J245" si="158">SUM(F246:F248)</f>
        <v>0</v>
      </c>
      <c r="G245" s="116">
        <f t="shared" si="158"/>
        <v>0</v>
      </c>
      <c r="H245" s="117">
        <f t="shared" si="158"/>
        <v>0</v>
      </c>
      <c r="I245" s="118">
        <f t="shared" si="158"/>
        <v>0</v>
      </c>
      <c r="J245" s="118">
        <f t="shared" si="158"/>
        <v>0</v>
      </c>
      <c r="K245" s="104">
        <f t="shared" si="111"/>
        <v>0</v>
      </c>
      <c r="L245" s="104">
        <f t="shared" si="11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159">SUM(F539)</f>
        <v>0</v>
      </c>
      <c r="G246" s="159">
        <f t="shared" si="159"/>
        <v>0</v>
      </c>
      <c r="H246" s="160">
        <f t="shared" si="159"/>
        <v>0</v>
      </c>
      <c r="I246" s="161">
        <f t="shared" si="159"/>
        <v>0</v>
      </c>
      <c r="J246" s="161">
        <f t="shared" si="159"/>
        <v>0</v>
      </c>
      <c r="K246" s="104">
        <f t="shared" si="111"/>
        <v>0</v>
      </c>
      <c r="L246" s="104">
        <f t="shared" si="11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8" si="160">SUM(F540)</f>
        <v>0</v>
      </c>
      <c r="G247" s="159">
        <f t="shared" si="160"/>
        <v>0</v>
      </c>
      <c r="H247" s="160">
        <f t="shared" si="160"/>
        <v>0</v>
      </c>
      <c r="I247" s="161">
        <f t="shared" si="160"/>
        <v>0</v>
      </c>
      <c r="J247" s="161">
        <f t="shared" si="160"/>
        <v>0</v>
      </c>
      <c r="K247" s="104">
        <f t="shared" si="111"/>
        <v>0</v>
      </c>
      <c r="L247" s="104">
        <f t="shared" si="11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si="160"/>
        <v>0</v>
      </c>
      <c r="G248" s="159">
        <f t="shared" si="160"/>
        <v>0</v>
      </c>
      <c r="H248" s="160">
        <f t="shared" si="160"/>
        <v>0</v>
      </c>
      <c r="I248" s="161">
        <f t="shared" si="160"/>
        <v>0</v>
      </c>
      <c r="J248" s="161">
        <f t="shared" si="160"/>
        <v>0</v>
      </c>
      <c r="K248" s="104">
        <f t="shared" si="111"/>
        <v>0</v>
      </c>
      <c r="L248" s="104">
        <f t="shared" si="11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69" t="s">
        <v>617</v>
      </c>
      <c r="B249" s="739"/>
      <c r="C249" s="741"/>
      <c r="D249" s="162" t="s">
        <v>618</v>
      </c>
      <c r="E249" s="99">
        <v>0</v>
      </c>
      <c r="F249" s="100">
        <f t="shared" ref="F249:G249" si="161">F250</f>
        <v>0</v>
      </c>
      <c r="G249" s="101">
        <f t="shared" si="161"/>
        <v>0</v>
      </c>
      <c r="H249" s="107">
        <f t="shared" ref="H249:J249" si="162">SUM(H580)</f>
        <v>0</v>
      </c>
      <c r="I249" s="108">
        <f t="shared" si="162"/>
        <v>0</v>
      </c>
      <c r="J249" s="108">
        <f t="shared" si="162"/>
        <v>0</v>
      </c>
      <c r="K249" s="104">
        <f t="shared" si="111"/>
        <v>0</v>
      </c>
      <c r="L249" s="104">
        <f t="shared" si="11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66" t="s">
        <v>619</v>
      </c>
      <c r="C250" s="741"/>
      <c r="D250" s="113"/>
      <c r="E250" s="158">
        <v>0</v>
      </c>
      <c r="F250" s="158">
        <f t="shared" ref="F250:G250" si="163">SUM(F543)</f>
        <v>0</v>
      </c>
      <c r="G250" s="159">
        <f t="shared" si="163"/>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69" t="s">
        <v>620</v>
      </c>
      <c r="B251" s="739"/>
      <c r="C251" s="741"/>
      <c r="D251" s="162" t="s">
        <v>197</v>
      </c>
      <c r="E251" s="99">
        <v>38419.100000000006</v>
      </c>
      <c r="F251" s="100">
        <f t="shared" ref="F251:G251" si="164">SUM(F252,F256,F260,F264,F268,F272,F276,F280,F283)</f>
        <v>0</v>
      </c>
      <c r="G251" s="101">
        <f t="shared" si="164"/>
        <v>38419.100000000006</v>
      </c>
      <c r="H251" s="107" t="s">
        <v>621</v>
      </c>
      <c r="I251" s="108"/>
      <c r="J251" s="108" t="s">
        <v>621</v>
      </c>
      <c r="K251" s="104">
        <f t="shared" ref="K251:K483" si="165">SUM(E251:G251)</f>
        <v>76838.200000000012</v>
      </c>
      <c r="L251" s="104">
        <f t="shared" ref="L251:L253" si="166">IF(G251&lt;&gt;0,G251,0)</f>
        <v>38419.100000000006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66" t="s">
        <v>622</v>
      </c>
      <c r="C252" s="741"/>
      <c r="D252" s="113" t="s">
        <v>623</v>
      </c>
      <c r="E252" s="114">
        <v>37617.100000000006</v>
      </c>
      <c r="F252" s="115">
        <f t="shared" ref="F252:G252" si="167">SUM(F253:F255)</f>
        <v>0</v>
      </c>
      <c r="G252" s="116">
        <f t="shared" si="167"/>
        <v>37617.100000000006</v>
      </c>
      <c r="H252" s="117" t="s">
        <v>621</v>
      </c>
      <c r="I252" s="118"/>
      <c r="J252" s="118" t="s">
        <v>621</v>
      </c>
      <c r="K252" s="104">
        <f t="shared" si="165"/>
        <v>75234.200000000012</v>
      </c>
      <c r="L252" s="104">
        <f t="shared" si="166"/>
        <v>37617.100000000006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30673.100000000002</v>
      </c>
      <c r="F253" s="158">
        <f t="shared" ref="F253:G255" si="168">F546</f>
        <v>0</v>
      </c>
      <c r="G253" s="116">
        <f t="shared" si="168"/>
        <v>30673.100000000002</v>
      </c>
      <c r="H253" s="160" t="s">
        <v>216</v>
      </c>
      <c r="I253" s="161"/>
      <c r="J253" s="161" t="s">
        <v>216</v>
      </c>
      <c r="K253" s="104">
        <f t="shared" si="165"/>
        <v>61346.200000000004</v>
      </c>
      <c r="L253" s="104">
        <f t="shared" si="166"/>
        <v>30673.100000000002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si="168"/>
        <v>0</v>
      </c>
      <c r="G254" s="159">
        <f t="shared" si="168"/>
        <v>757</v>
      </c>
      <c r="H254" s="160" t="s">
        <v>621</v>
      </c>
      <c r="I254" s="161"/>
      <c r="J254" s="161" t="s">
        <v>621</v>
      </c>
      <c r="K254" s="104">
        <f t="shared" si="165"/>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6187</v>
      </c>
      <c r="F255" s="158">
        <f t="shared" si="168"/>
        <v>0</v>
      </c>
      <c r="G255" s="159">
        <f t="shared" si="168"/>
        <v>6187</v>
      </c>
      <c r="H255" s="160" t="s">
        <v>621</v>
      </c>
      <c r="I255" s="161"/>
      <c r="J255" s="161" t="s">
        <v>621</v>
      </c>
      <c r="K255" s="104">
        <f t="shared" si="165"/>
        <v>12374</v>
      </c>
      <c r="L255" s="104">
        <f t="shared" ref="L255:L509" si="169">IF(G255&lt;&gt;0,G255,0)</f>
        <v>6187</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66" t="s">
        <v>627</v>
      </c>
      <c r="C256" s="741"/>
      <c r="D256" s="113" t="s">
        <v>628</v>
      </c>
      <c r="E256" s="114">
        <v>682</v>
      </c>
      <c r="F256" s="115">
        <f t="shared" ref="F256:G256" si="170">SUM(F257:F259)</f>
        <v>0</v>
      </c>
      <c r="G256" s="116">
        <f t="shared" si="170"/>
        <v>682</v>
      </c>
      <c r="H256" s="117" t="s">
        <v>621</v>
      </c>
      <c r="I256" s="118"/>
      <c r="J256" s="118" t="s">
        <v>621</v>
      </c>
      <c r="K256" s="104">
        <f t="shared" si="165"/>
        <v>1364</v>
      </c>
      <c r="L256" s="104">
        <f t="shared" si="169"/>
        <v>682</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55"/>
      <c r="B257" s="133"/>
      <c r="C257" s="156" t="s">
        <v>556</v>
      </c>
      <c r="D257" s="157" t="s">
        <v>629</v>
      </c>
      <c r="E257" s="158">
        <v>0</v>
      </c>
      <c r="F257" s="158">
        <f t="shared" ref="F257:G259" si="171">F550</f>
        <v>0</v>
      </c>
      <c r="G257" s="159">
        <f t="shared" si="171"/>
        <v>0</v>
      </c>
      <c r="H257" s="160" t="s">
        <v>621</v>
      </c>
      <c r="I257" s="161"/>
      <c r="J257" s="161" t="s">
        <v>621</v>
      </c>
      <c r="K257" s="104">
        <f t="shared" si="165"/>
        <v>0</v>
      </c>
      <c r="L257" s="104">
        <f t="shared" si="16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682</v>
      </c>
      <c r="F258" s="158">
        <f t="shared" si="171"/>
        <v>0</v>
      </c>
      <c r="G258" s="159">
        <f t="shared" si="171"/>
        <v>682</v>
      </c>
      <c r="H258" s="160" t="s">
        <v>216</v>
      </c>
      <c r="I258" s="161"/>
      <c r="J258" s="161" t="s">
        <v>216</v>
      </c>
      <c r="K258" s="104">
        <f t="shared" si="165"/>
        <v>1364</v>
      </c>
      <c r="L258" s="104">
        <f t="shared" si="169"/>
        <v>682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si="171"/>
        <v>0</v>
      </c>
      <c r="G259" s="159">
        <f t="shared" si="171"/>
        <v>0</v>
      </c>
      <c r="H259" s="160" t="s">
        <v>621</v>
      </c>
      <c r="I259" s="161"/>
      <c r="J259" s="161" t="s">
        <v>621</v>
      </c>
      <c r="K259" s="104">
        <f t="shared" si="165"/>
        <v>0</v>
      </c>
      <c r="L259" s="104">
        <f t="shared" si="169"/>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66" t="s">
        <v>632</v>
      </c>
      <c r="C260" s="741"/>
      <c r="D260" s="113" t="s">
        <v>633</v>
      </c>
      <c r="E260" s="114">
        <v>0</v>
      </c>
      <c r="F260" s="115">
        <f t="shared" ref="F260:G260" si="172">SUM(F261:F263)</f>
        <v>0</v>
      </c>
      <c r="G260" s="116">
        <f t="shared" si="172"/>
        <v>0</v>
      </c>
      <c r="H260" s="117" t="s">
        <v>621</v>
      </c>
      <c r="I260" s="118"/>
      <c r="J260" s="118" t="s">
        <v>621</v>
      </c>
      <c r="K260" s="104">
        <f t="shared" si="165"/>
        <v>0</v>
      </c>
      <c r="L260" s="104">
        <f t="shared" si="169"/>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3" si="173">F554</f>
        <v>0</v>
      </c>
      <c r="G261" s="159">
        <f t="shared" si="173"/>
        <v>0</v>
      </c>
      <c r="H261" s="160" t="s">
        <v>216</v>
      </c>
      <c r="I261" s="161"/>
      <c r="J261" s="161" t="s">
        <v>216</v>
      </c>
      <c r="K261" s="104">
        <f t="shared" si="165"/>
        <v>0</v>
      </c>
      <c r="L261" s="104">
        <f t="shared" si="169"/>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si="173"/>
        <v>0</v>
      </c>
      <c r="G262" s="159">
        <f t="shared" si="173"/>
        <v>0</v>
      </c>
      <c r="H262" s="160" t="s">
        <v>621</v>
      </c>
      <c r="I262" s="161"/>
      <c r="J262" s="161" t="s">
        <v>621</v>
      </c>
      <c r="K262" s="104">
        <f t="shared" si="165"/>
        <v>0</v>
      </c>
      <c r="L262" s="104">
        <f t="shared" si="169"/>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si="173"/>
        <v>0</v>
      </c>
      <c r="G263" s="159">
        <f t="shared" si="173"/>
        <v>0</v>
      </c>
      <c r="H263" s="160" t="s">
        <v>621</v>
      </c>
      <c r="I263" s="161"/>
      <c r="J263" s="161" t="s">
        <v>621</v>
      </c>
      <c r="K263" s="104">
        <f t="shared" si="165"/>
        <v>0</v>
      </c>
      <c r="L263" s="104">
        <f t="shared" si="169"/>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66" t="s">
        <v>637</v>
      </c>
      <c r="C264" s="741"/>
      <c r="D264" s="113" t="s">
        <v>638</v>
      </c>
      <c r="E264" s="114">
        <v>0</v>
      </c>
      <c r="F264" s="115">
        <f t="shared" ref="F264:G264" si="174">SUM(F265:F267)</f>
        <v>0</v>
      </c>
      <c r="G264" s="116">
        <f t="shared" si="174"/>
        <v>0</v>
      </c>
      <c r="H264" s="117" t="s">
        <v>621</v>
      </c>
      <c r="I264" s="118"/>
      <c r="J264" s="118" t="s">
        <v>621</v>
      </c>
      <c r="K264" s="104">
        <f t="shared" si="165"/>
        <v>0</v>
      </c>
      <c r="L264" s="104">
        <f t="shared" si="16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7" si="175">F558</f>
        <v>0</v>
      </c>
      <c r="G265" s="159">
        <f t="shared" si="175"/>
        <v>0</v>
      </c>
      <c r="H265" s="160" t="s">
        <v>621</v>
      </c>
      <c r="I265" s="161"/>
      <c r="J265" s="161" t="s">
        <v>621</v>
      </c>
      <c r="K265" s="104">
        <f t="shared" si="165"/>
        <v>0</v>
      </c>
      <c r="L265" s="104">
        <f t="shared" si="16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si="175"/>
        <v>0</v>
      </c>
      <c r="G266" s="159">
        <f t="shared" si="175"/>
        <v>0</v>
      </c>
      <c r="H266" s="160" t="s">
        <v>216</v>
      </c>
      <c r="I266" s="161"/>
      <c r="J266" s="161" t="s">
        <v>216</v>
      </c>
      <c r="K266" s="104">
        <f t="shared" si="165"/>
        <v>0</v>
      </c>
      <c r="L266" s="104">
        <f t="shared" si="16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si="175"/>
        <v>0</v>
      </c>
      <c r="G267" s="159">
        <f t="shared" si="175"/>
        <v>0</v>
      </c>
      <c r="H267" s="160" t="s">
        <v>621</v>
      </c>
      <c r="I267" s="161"/>
      <c r="J267" s="161" t="s">
        <v>621</v>
      </c>
      <c r="K267" s="104">
        <f t="shared" si="165"/>
        <v>0</v>
      </c>
      <c r="L267" s="104">
        <f t="shared" si="16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66" t="s">
        <v>642</v>
      </c>
      <c r="C268" s="741"/>
      <c r="D268" s="113" t="s">
        <v>643</v>
      </c>
      <c r="E268" s="114">
        <v>0</v>
      </c>
      <c r="F268" s="115">
        <f t="shared" ref="F268:G268" si="176">SUM(F269:F271)</f>
        <v>0</v>
      </c>
      <c r="G268" s="116">
        <f t="shared" si="176"/>
        <v>0</v>
      </c>
      <c r="H268" s="117" t="s">
        <v>621</v>
      </c>
      <c r="I268" s="118"/>
      <c r="J268" s="118" t="s">
        <v>621</v>
      </c>
      <c r="K268" s="104">
        <f t="shared" si="165"/>
        <v>0</v>
      </c>
      <c r="L268" s="104">
        <f t="shared" si="16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71" si="177">F562</f>
        <v>0</v>
      </c>
      <c r="G269" s="159">
        <f t="shared" si="177"/>
        <v>0</v>
      </c>
      <c r="H269" s="160" t="s">
        <v>216</v>
      </c>
      <c r="I269" s="161"/>
      <c r="J269" s="161" t="s">
        <v>216</v>
      </c>
      <c r="K269" s="104">
        <f t="shared" si="165"/>
        <v>0</v>
      </c>
      <c r="L269" s="104">
        <f t="shared" si="16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si="177"/>
        <v>0</v>
      </c>
      <c r="G270" s="159">
        <f t="shared" si="177"/>
        <v>0</v>
      </c>
      <c r="H270" s="160" t="s">
        <v>621</v>
      </c>
      <c r="I270" s="161"/>
      <c r="J270" s="161" t="s">
        <v>621</v>
      </c>
      <c r="K270" s="104">
        <f t="shared" si="165"/>
        <v>0</v>
      </c>
      <c r="L270" s="104">
        <f t="shared" si="16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si="177"/>
        <v>0</v>
      </c>
      <c r="G271" s="159">
        <f t="shared" si="177"/>
        <v>0</v>
      </c>
      <c r="H271" s="160" t="s">
        <v>621</v>
      </c>
      <c r="I271" s="161"/>
      <c r="J271" s="161" t="s">
        <v>621</v>
      </c>
      <c r="K271" s="104">
        <f t="shared" si="165"/>
        <v>0</v>
      </c>
      <c r="L271" s="104">
        <f t="shared" si="16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66" t="s">
        <v>647</v>
      </c>
      <c r="C272" s="741"/>
      <c r="D272" s="113" t="s">
        <v>648</v>
      </c>
      <c r="E272" s="114">
        <v>0</v>
      </c>
      <c r="F272" s="115">
        <f t="shared" ref="F272:G272" si="178">SUM(F273:F275)</f>
        <v>0</v>
      </c>
      <c r="G272" s="116">
        <f t="shared" si="178"/>
        <v>0</v>
      </c>
      <c r="H272" s="117" t="s">
        <v>621</v>
      </c>
      <c r="I272" s="118"/>
      <c r="J272" s="118" t="s">
        <v>621</v>
      </c>
      <c r="K272" s="104">
        <f t="shared" si="165"/>
        <v>0</v>
      </c>
      <c r="L272" s="104">
        <f t="shared" si="16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5" si="179">F566</f>
        <v>0</v>
      </c>
      <c r="G273" s="159">
        <f t="shared" si="179"/>
        <v>0</v>
      </c>
      <c r="H273" s="160" t="s">
        <v>621</v>
      </c>
      <c r="I273" s="161"/>
      <c r="J273" s="161" t="s">
        <v>621</v>
      </c>
      <c r="K273" s="104">
        <f t="shared" si="165"/>
        <v>0</v>
      </c>
      <c r="L273" s="104">
        <f t="shared" si="16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si="179"/>
        <v>0</v>
      </c>
      <c r="G274" s="159">
        <f t="shared" si="179"/>
        <v>0</v>
      </c>
      <c r="H274" s="160" t="s">
        <v>216</v>
      </c>
      <c r="I274" s="161"/>
      <c r="J274" s="161" t="s">
        <v>216</v>
      </c>
      <c r="K274" s="104">
        <f t="shared" si="165"/>
        <v>0</v>
      </c>
      <c r="L274" s="104">
        <f t="shared" si="16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si="179"/>
        <v>0</v>
      </c>
      <c r="G275" s="159">
        <f t="shared" si="179"/>
        <v>0</v>
      </c>
      <c r="H275" s="160" t="s">
        <v>621</v>
      </c>
      <c r="I275" s="161"/>
      <c r="J275" s="161" t="s">
        <v>621</v>
      </c>
      <c r="K275" s="104">
        <f t="shared" si="165"/>
        <v>0</v>
      </c>
      <c r="L275" s="104">
        <f t="shared" si="16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66" t="s">
        <v>652</v>
      </c>
      <c r="C276" s="741"/>
      <c r="D276" s="113" t="s">
        <v>653</v>
      </c>
      <c r="E276" s="114">
        <v>120</v>
      </c>
      <c r="F276" s="115">
        <f t="shared" ref="F276:G276" si="180">SUM(F277:F279)</f>
        <v>0</v>
      </c>
      <c r="G276" s="116">
        <f t="shared" si="180"/>
        <v>120</v>
      </c>
      <c r="H276" s="117" t="s">
        <v>621</v>
      </c>
      <c r="I276" s="118"/>
      <c r="J276" s="118" t="s">
        <v>621</v>
      </c>
      <c r="K276" s="104">
        <f t="shared" si="165"/>
        <v>240</v>
      </c>
      <c r="L276" s="104">
        <f t="shared" si="169"/>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9" si="181">F570</f>
        <v>0</v>
      </c>
      <c r="G277" s="159">
        <f t="shared" si="181"/>
        <v>0</v>
      </c>
      <c r="H277" s="160" t="s">
        <v>216</v>
      </c>
      <c r="I277" s="161"/>
      <c r="J277" s="161" t="s">
        <v>216</v>
      </c>
      <c r="K277" s="104">
        <f t="shared" si="165"/>
        <v>0</v>
      </c>
      <c r="L277" s="104">
        <f t="shared" si="16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si="181"/>
        <v>0</v>
      </c>
      <c r="G278" s="159">
        <f t="shared" si="181"/>
        <v>0</v>
      </c>
      <c r="H278" s="160" t="s">
        <v>621</v>
      </c>
      <c r="I278" s="161"/>
      <c r="J278" s="161" t="s">
        <v>621</v>
      </c>
      <c r="K278" s="104">
        <f t="shared" si="165"/>
        <v>0</v>
      </c>
      <c r="L278" s="104">
        <f t="shared" si="16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si="181"/>
        <v>0</v>
      </c>
      <c r="G279" s="159">
        <f t="shared" si="181"/>
        <v>120</v>
      </c>
      <c r="H279" s="160" t="s">
        <v>621</v>
      </c>
      <c r="I279" s="161"/>
      <c r="J279" s="161" t="s">
        <v>621</v>
      </c>
      <c r="K279" s="104">
        <f t="shared" si="165"/>
        <v>240</v>
      </c>
      <c r="L279" s="104">
        <f t="shared" si="169"/>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66" t="s">
        <v>657</v>
      </c>
      <c r="C280" s="741"/>
      <c r="D280" s="113" t="s">
        <v>658</v>
      </c>
      <c r="E280" s="114">
        <v>0</v>
      </c>
      <c r="F280" s="115">
        <f t="shared" ref="F280:G280" si="182">SUM(F284:F286)</f>
        <v>0</v>
      </c>
      <c r="G280" s="116">
        <f t="shared" si="182"/>
        <v>0</v>
      </c>
      <c r="H280" s="117" t="s">
        <v>621</v>
      </c>
      <c r="I280" s="118"/>
      <c r="J280" s="118" t="s">
        <v>621</v>
      </c>
      <c r="K280" s="104">
        <f t="shared" si="165"/>
        <v>0</v>
      </c>
      <c r="L280" s="104">
        <f t="shared" si="16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2" si="183">F574</f>
        <v>0</v>
      </c>
      <c r="G281" s="159">
        <f t="shared" si="183"/>
        <v>0</v>
      </c>
      <c r="H281" s="160" t="s">
        <v>621</v>
      </c>
      <c r="I281" s="161"/>
      <c r="J281" s="161" t="s">
        <v>621</v>
      </c>
      <c r="K281" s="104">
        <f t="shared" si="165"/>
        <v>0</v>
      </c>
      <c r="L281" s="104">
        <f t="shared" si="169"/>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si="183"/>
        <v>0</v>
      </c>
      <c r="G282" s="159">
        <f t="shared" si="183"/>
        <v>0</v>
      </c>
      <c r="H282" s="160" t="s">
        <v>216</v>
      </c>
      <c r="I282" s="161"/>
      <c r="J282" s="161" t="s">
        <v>216</v>
      </c>
      <c r="K282" s="104">
        <f t="shared" si="165"/>
        <v>0</v>
      </c>
      <c r="L282" s="104">
        <f t="shared" si="16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66" t="s">
        <v>661</v>
      </c>
      <c r="C283" s="741"/>
      <c r="D283" s="113" t="s">
        <v>662</v>
      </c>
      <c r="E283" s="114">
        <v>0</v>
      </c>
      <c r="F283" s="115">
        <f t="shared" ref="F283:G283" si="184">SUM(F284:F286)</f>
        <v>0</v>
      </c>
      <c r="G283" s="116">
        <f t="shared" si="184"/>
        <v>0</v>
      </c>
      <c r="H283" s="117" t="s">
        <v>621</v>
      </c>
      <c r="I283" s="118"/>
      <c r="J283" s="118" t="s">
        <v>621</v>
      </c>
      <c r="K283" s="104">
        <f t="shared" si="165"/>
        <v>0</v>
      </c>
      <c r="L283" s="104">
        <f t="shared" si="169"/>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6" si="185">F577</f>
        <v>0</v>
      </c>
      <c r="G284" s="159">
        <f t="shared" si="185"/>
        <v>0</v>
      </c>
      <c r="H284" s="160" t="s">
        <v>621</v>
      </c>
      <c r="I284" s="161"/>
      <c r="J284" s="161" t="s">
        <v>621</v>
      </c>
      <c r="K284" s="104">
        <f t="shared" si="165"/>
        <v>0</v>
      </c>
      <c r="L284" s="104">
        <f t="shared" si="16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si="185"/>
        <v>0</v>
      </c>
      <c r="G285" s="159">
        <f t="shared" si="185"/>
        <v>0</v>
      </c>
      <c r="H285" s="160" t="s">
        <v>621</v>
      </c>
      <c r="I285" s="161"/>
      <c r="J285" s="161" t="s">
        <v>621</v>
      </c>
      <c r="K285" s="104">
        <f t="shared" si="165"/>
        <v>0</v>
      </c>
      <c r="L285" s="104">
        <f t="shared" si="16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si="185"/>
        <v>0</v>
      </c>
      <c r="G286" s="159">
        <f t="shared" si="185"/>
        <v>0</v>
      </c>
      <c r="H286" s="160" t="s">
        <v>216</v>
      </c>
      <c r="I286" s="161"/>
      <c r="J286" s="161" t="s">
        <v>216</v>
      </c>
      <c r="K286" s="104">
        <f t="shared" si="165"/>
        <v>0</v>
      </c>
      <c r="L286" s="104">
        <f t="shared" si="16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58" t="s">
        <v>666</v>
      </c>
      <c r="B287" s="739"/>
      <c r="C287" s="741"/>
      <c r="D287" s="98" t="s">
        <v>195</v>
      </c>
      <c r="E287" s="99">
        <v>170227.6</v>
      </c>
      <c r="F287" s="100">
        <f t="shared" ref="F287:J287" si="186">SUM(F289,F394,F401)</f>
        <v>11829</v>
      </c>
      <c r="G287" s="101">
        <f t="shared" si="186"/>
        <v>182056.6</v>
      </c>
      <c r="H287" s="107">
        <f t="shared" si="186"/>
        <v>47118</v>
      </c>
      <c r="I287" s="108">
        <f t="shared" si="186"/>
        <v>47624</v>
      </c>
      <c r="J287" s="108">
        <f t="shared" si="186"/>
        <v>48086</v>
      </c>
      <c r="K287" s="104">
        <f t="shared" si="165"/>
        <v>364113.2</v>
      </c>
      <c r="L287" s="104">
        <f t="shared" si="169"/>
        <v>182056.6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58" t="s">
        <v>196</v>
      </c>
      <c r="B288" s="739"/>
      <c r="C288" s="741"/>
      <c r="D288" s="98" t="s">
        <v>197</v>
      </c>
      <c r="E288" s="99">
        <v>62089.000000000007</v>
      </c>
      <c r="F288" s="100">
        <f t="shared" ref="F288:J288" si="187">F289-F320+F348-F390</f>
        <v>890</v>
      </c>
      <c r="G288" s="101">
        <f t="shared" si="187"/>
        <v>62979.000000000007</v>
      </c>
      <c r="H288" s="107">
        <f t="shared" si="187"/>
        <v>903</v>
      </c>
      <c r="I288" s="108">
        <f t="shared" si="187"/>
        <v>913</v>
      </c>
      <c r="J288" s="108">
        <f t="shared" si="187"/>
        <v>925</v>
      </c>
      <c r="K288" s="104">
        <f t="shared" si="165"/>
        <v>125958.00000000001</v>
      </c>
      <c r="L288" s="104">
        <f t="shared" si="169"/>
        <v>62979.000000000007</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58" t="s">
        <v>198</v>
      </c>
      <c r="B289" s="739"/>
      <c r="C289" s="741"/>
      <c r="D289" s="98" t="s">
        <v>199</v>
      </c>
      <c r="E289" s="99">
        <v>168341.6</v>
      </c>
      <c r="F289" s="100">
        <f t="shared" ref="F289:J289" si="188">SUM(F290,F357)</f>
        <v>11829</v>
      </c>
      <c r="G289" s="101">
        <f t="shared" si="188"/>
        <v>180170.6</v>
      </c>
      <c r="H289" s="107">
        <f t="shared" si="188"/>
        <v>47118</v>
      </c>
      <c r="I289" s="108">
        <f t="shared" si="188"/>
        <v>47624</v>
      </c>
      <c r="J289" s="108">
        <f t="shared" si="188"/>
        <v>48086</v>
      </c>
      <c r="K289" s="104">
        <f t="shared" si="165"/>
        <v>360341.2</v>
      </c>
      <c r="L289" s="104">
        <f t="shared" si="169"/>
        <v>180170.6</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58" t="s">
        <v>200</v>
      </c>
      <c r="B290" s="739"/>
      <c r="C290" s="741"/>
      <c r="D290" s="98" t="s">
        <v>201</v>
      </c>
      <c r="E290" s="99">
        <v>170412</v>
      </c>
      <c r="F290" s="100">
        <f t="shared" ref="F290:J290" si="189">SUM(F291,F308,F319,F354)</f>
        <v>11829</v>
      </c>
      <c r="G290" s="101">
        <f t="shared" si="189"/>
        <v>182241</v>
      </c>
      <c r="H290" s="107">
        <f t="shared" si="189"/>
        <v>46881</v>
      </c>
      <c r="I290" s="108">
        <f t="shared" si="189"/>
        <v>47384</v>
      </c>
      <c r="J290" s="108">
        <f t="shared" si="189"/>
        <v>47843</v>
      </c>
      <c r="K290" s="104">
        <f t="shared" si="165"/>
        <v>364482</v>
      </c>
      <c r="L290" s="104">
        <f t="shared" si="169"/>
        <v>182241</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58" t="s">
        <v>667</v>
      </c>
      <c r="B291" s="739"/>
      <c r="C291" s="741"/>
      <c r="D291" s="98" t="s">
        <v>203</v>
      </c>
      <c r="E291" s="99">
        <v>57212</v>
      </c>
      <c r="F291" s="100">
        <f t="shared" ref="F291:J291" si="190">SUM(F292,F295,F303)</f>
        <v>890</v>
      </c>
      <c r="G291" s="101">
        <f t="shared" si="190"/>
        <v>58102</v>
      </c>
      <c r="H291" s="107">
        <f t="shared" si="190"/>
        <v>903</v>
      </c>
      <c r="I291" s="108">
        <f t="shared" si="190"/>
        <v>913</v>
      </c>
      <c r="J291" s="108">
        <f t="shared" si="190"/>
        <v>925</v>
      </c>
      <c r="K291" s="104">
        <f t="shared" si="165"/>
        <v>116204</v>
      </c>
      <c r="L291" s="104">
        <f t="shared" si="169"/>
        <v>58102</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58" t="s">
        <v>668</v>
      </c>
      <c r="B292" s="739"/>
      <c r="C292" s="741"/>
      <c r="D292" s="111" t="s">
        <v>205</v>
      </c>
      <c r="E292" s="99">
        <v>0</v>
      </c>
      <c r="F292" s="100">
        <f t="shared" ref="F292:J293" si="191">SUM(F293)</f>
        <v>0</v>
      </c>
      <c r="G292" s="101">
        <f t="shared" si="191"/>
        <v>0</v>
      </c>
      <c r="H292" s="107">
        <f t="shared" si="191"/>
        <v>0</v>
      </c>
      <c r="I292" s="108">
        <f t="shared" si="191"/>
        <v>0</v>
      </c>
      <c r="J292" s="108">
        <f t="shared" si="191"/>
        <v>0</v>
      </c>
      <c r="K292" s="104">
        <f t="shared" si="165"/>
        <v>0</v>
      </c>
      <c r="L292" s="104">
        <f t="shared" si="169"/>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58" t="s">
        <v>669</v>
      </c>
      <c r="B293" s="739"/>
      <c r="C293" s="741"/>
      <c r="D293" s="111" t="s">
        <v>207</v>
      </c>
      <c r="E293" s="99">
        <v>0</v>
      </c>
      <c r="F293" s="100">
        <f t="shared" si="191"/>
        <v>0</v>
      </c>
      <c r="G293" s="101">
        <f t="shared" si="191"/>
        <v>0</v>
      </c>
      <c r="H293" s="107">
        <f t="shared" si="191"/>
        <v>0</v>
      </c>
      <c r="I293" s="108">
        <f t="shared" si="191"/>
        <v>0</v>
      </c>
      <c r="J293" s="108">
        <f t="shared" si="191"/>
        <v>0</v>
      </c>
      <c r="K293" s="104">
        <f t="shared" si="165"/>
        <v>0</v>
      </c>
      <c r="L293" s="104">
        <f t="shared" si="169"/>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57" t="s">
        <v>670</v>
      </c>
      <c r="C294" s="747"/>
      <c r="D294" s="165" t="s">
        <v>209</v>
      </c>
      <c r="E294" s="166">
        <v>0</v>
      </c>
      <c r="F294" s="167"/>
      <c r="G294" s="168">
        <f>SUM(F294,E294)</f>
        <v>0</v>
      </c>
      <c r="H294" s="169">
        <f t="shared" ref="H294:J294" si="192">ROUND(F294*H$7, )</f>
        <v>0</v>
      </c>
      <c r="I294" s="170">
        <f t="shared" si="192"/>
        <v>0</v>
      </c>
      <c r="J294" s="170">
        <f t="shared" si="192"/>
        <v>0</v>
      </c>
      <c r="K294" s="104">
        <f t="shared" si="165"/>
        <v>0</v>
      </c>
      <c r="L294" s="104">
        <f t="shared" si="169"/>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58" t="s">
        <v>210</v>
      </c>
      <c r="B295" s="739"/>
      <c r="C295" s="741"/>
      <c r="D295" s="98" t="s">
        <v>211</v>
      </c>
      <c r="E295" s="99">
        <v>57212</v>
      </c>
      <c r="F295" s="100">
        <f t="shared" ref="F295:J295" si="193">SUM(F296,F299)</f>
        <v>890</v>
      </c>
      <c r="G295" s="101">
        <f t="shared" si="193"/>
        <v>58102</v>
      </c>
      <c r="H295" s="107">
        <f t="shared" si="193"/>
        <v>903</v>
      </c>
      <c r="I295" s="108">
        <f t="shared" si="193"/>
        <v>913</v>
      </c>
      <c r="J295" s="108">
        <f t="shared" si="193"/>
        <v>925</v>
      </c>
      <c r="K295" s="104">
        <f t="shared" si="165"/>
        <v>116204</v>
      </c>
      <c r="L295" s="104">
        <f t="shared" si="169"/>
        <v>58102</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58" t="s">
        <v>671</v>
      </c>
      <c r="B296" s="739"/>
      <c r="C296" s="741"/>
      <c r="D296" s="111" t="s">
        <v>213</v>
      </c>
      <c r="E296" s="99"/>
      <c r="F296" s="100"/>
      <c r="G296" s="101"/>
      <c r="H296" s="107"/>
      <c r="I296" s="108"/>
      <c r="J296" s="108"/>
      <c r="K296" s="104">
        <f t="shared" si="165"/>
        <v>0</v>
      </c>
      <c r="L296" s="104">
        <f t="shared" si="169"/>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57" t="s">
        <v>214</v>
      </c>
      <c r="C297" s="747"/>
      <c r="D297" s="165" t="s">
        <v>215</v>
      </c>
      <c r="E297" s="166">
        <v>0</v>
      </c>
      <c r="F297" s="167"/>
      <c r="G297" s="168">
        <f t="shared" ref="G297:G298" si="194">SUM(F297,E297)</f>
        <v>0</v>
      </c>
      <c r="H297" s="171">
        <f t="shared" ref="H297:J298" si="195">ROUND(F297*H$7, )</f>
        <v>0</v>
      </c>
      <c r="I297" s="172">
        <f t="shared" si="195"/>
        <v>0</v>
      </c>
      <c r="J297" s="172">
        <f t="shared" si="195"/>
        <v>0</v>
      </c>
      <c r="K297" s="104">
        <f t="shared" si="165"/>
        <v>0</v>
      </c>
      <c r="L297" s="104">
        <f t="shared" si="16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57" t="s">
        <v>672</v>
      </c>
      <c r="C298" s="747"/>
      <c r="D298" s="165" t="s">
        <v>218</v>
      </c>
      <c r="E298" s="166">
        <v>0</v>
      </c>
      <c r="F298" s="167"/>
      <c r="G298" s="168">
        <f t="shared" si="194"/>
        <v>0</v>
      </c>
      <c r="H298" s="171">
        <f t="shared" si="195"/>
        <v>0</v>
      </c>
      <c r="I298" s="172">
        <f t="shared" si="195"/>
        <v>0</v>
      </c>
      <c r="J298" s="172">
        <f t="shared" si="195"/>
        <v>0</v>
      </c>
      <c r="K298" s="104">
        <f t="shared" si="165"/>
        <v>0</v>
      </c>
      <c r="L298" s="104">
        <f t="shared" si="16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58" t="s">
        <v>219</v>
      </c>
      <c r="B299" s="739"/>
      <c r="C299" s="741"/>
      <c r="D299" s="98" t="s">
        <v>220</v>
      </c>
      <c r="E299" s="99">
        <v>57212</v>
      </c>
      <c r="F299" s="100">
        <f t="shared" ref="F299:J299" si="196">SUM(F300:F302)</f>
        <v>890</v>
      </c>
      <c r="G299" s="101">
        <f t="shared" si="196"/>
        <v>58102</v>
      </c>
      <c r="H299" s="107">
        <f t="shared" si="196"/>
        <v>903</v>
      </c>
      <c r="I299" s="108">
        <f t="shared" si="196"/>
        <v>913</v>
      </c>
      <c r="J299" s="108">
        <f t="shared" si="196"/>
        <v>925</v>
      </c>
      <c r="K299" s="104">
        <f t="shared" si="165"/>
        <v>116204</v>
      </c>
      <c r="L299" s="104">
        <f t="shared" si="169"/>
        <v>58102</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57" t="s">
        <v>221</v>
      </c>
      <c r="C300" s="747"/>
      <c r="D300" s="174" t="s">
        <v>222</v>
      </c>
      <c r="E300" s="166">
        <v>50364</v>
      </c>
      <c r="F300" s="167"/>
      <c r="G300" s="168">
        <f t="shared" ref="G300:G302" si="197">SUM(E300:F300)</f>
        <v>50364</v>
      </c>
      <c r="H300" s="175">
        <f>ROUND(F300*H$7, )</f>
        <v>0</v>
      </c>
      <c r="I300" s="176">
        <f>ROUND(F300*I$7, )</f>
        <v>0</v>
      </c>
      <c r="J300" s="176">
        <f>ROUND(F300*J$7, )</f>
        <v>0</v>
      </c>
      <c r="K300" s="104">
        <f t="shared" si="165"/>
        <v>100728</v>
      </c>
      <c r="L300" s="104">
        <f t="shared" si="169"/>
        <v>50364</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57" t="s">
        <v>223</v>
      </c>
      <c r="C301" s="747"/>
      <c r="D301" s="177" t="s">
        <v>224</v>
      </c>
      <c r="E301" s="178">
        <v>6848</v>
      </c>
      <c r="F301" s="178"/>
      <c r="G301" s="168">
        <f t="shared" si="197"/>
        <v>6848</v>
      </c>
      <c r="H301" s="175"/>
      <c r="I301" s="176"/>
      <c r="J301" s="176"/>
      <c r="K301" s="104">
        <f t="shared" si="165"/>
        <v>13696</v>
      </c>
      <c r="L301" s="104">
        <f t="shared" si="169"/>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57" t="s">
        <v>223</v>
      </c>
      <c r="C302" s="747"/>
      <c r="D302" s="179">
        <v>38023</v>
      </c>
      <c r="E302" s="178">
        <v>0</v>
      </c>
      <c r="F302" s="675">
        <v>890</v>
      </c>
      <c r="G302" s="168">
        <f t="shared" si="197"/>
        <v>890</v>
      </c>
      <c r="H302" s="175">
        <f t="shared" ref="H302:J318" si="198">ROUND(F302*H$7, )</f>
        <v>903</v>
      </c>
      <c r="I302" s="176">
        <f>ROUND(F302*I$7, )</f>
        <v>913</v>
      </c>
      <c r="J302" s="176">
        <f>ROUND(F302*J$7, )</f>
        <v>925</v>
      </c>
      <c r="K302" s="104">
        <f t="shared" si="165"/>
        <v>1780</v>
      </c>
      <c r="L302" s="104">
        <f t="shared" si="169"/>
        <v>890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58" t="s">
        <v>225</v>
      </c>
      <c r="B303" s="739"/>
      <c r="C303" s="741"/>
      <c r="D303" s="111" t="s">
        <v>226</v>
      </c>
      <c r="E303" s="99">
        <v>0</v>
      </c>
      <c r="F303" s="100"/>
      <c r="G303" s="180">
        <f t="shared" ref="G303:G304" si="199">SUM(G304)</f>
        <v>0</v>
      </c>
      <c r="H303" s="181">
        <f t="shared" si="198"/>
        <v>0</v>
      </c>
      <c r="I303" s="182">
        <f t="shared" si="198"/>
        <v>0</v>
      </c>
      <c r="J303" s="182">
        <f t="shared" si="198"/>
        <v>0</v>
      </c>
      <c r="K303" s="104">
        <f t="shared" si="165"/>
        <v>0</v>
      </c>
      <c r="L303" s="104">
        <f t="shared" si="16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58" t="s">
        <v>227</v>
      </c>
      <c r="B304" s="739"/>
      <c r="C304" s="741"/>
      <c r="D304" s="111" t="s">
        <v>228</v>
      </c>
      <c r="E304" s="99">
        <v>0</v>
      </c>
      <c r="F304" s="100"/>
      <c r="G304" s="183">
        <f t="shared" si="199"/>
        <v>0</v>
      </c>
      <c r="H304" s="181">
        <f t="shared" si="198"/>
        <v>0</v>
      </c>
      <c r="I304" s="182">
        <f t="shared" si="198"/>
        <v>0</v>
      </c>
      <c r="J304" s="182">
        <f t="shared" si="198"/>
        <v>0</v>
      </c>
      <c r="K304" s="104">
        <f t="shared" si="165"/>
        <v>0</v>
      </c>
      <c r="L304" s="104">
        <f t="shared" si="169"/>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57" t="s">
        <v>229</v>
      </c>
      <c r="C305" s="747"/>
      <c r="D305" s="165" t="s">
        <v>230</v>
      </c>
      <c r="E305" s="166">
        <v>0</v>
      </c>
      <c r="F305" s="167"/>
      <c r="G305" s="168">
        <f>SUM(F305,E305)</f>
        <v>0</v>
      </c>
      <c r="H305" s="171">
        <f t="shared" si="198"/>
        <v>0</v>
      </c>
      <c r="I305" s="172">
        <f t="shared" ref="I305:J318" si="200">ROUND(H305*I$7, )</f>
        <v>0</v>
      </c>
      <c r="J305" s="172">
        <f t="shared" si="200"/>
        <v>0</v>
      </c>
      <c r="K305" s="104">
        <f t="shared" si="165"/>
        <v>0</v>
      </c>
      <c r="L305" s="104">
        <f t="shared" si="169"/>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58" t="s">
        <v>231</v>
      </c>
      <c r="B306" s="739"/>
      <c r="C306" s="741"/>
      <c r="D306" s="111" t="s">
        <v>232</v>
      </c>
      <c r="E306" s="99">
        <v>0</v>
      </c>
      <c r="F306" s="100"/>
      <c r="G306" s="180">
        <f>SUM(G307)</f>
        <v>0</v>
      </c>
      <c r="H306" s="181">
        <f t="shared" si="198"/>
        <v>0</v>
      </c>
      <c r="I306" s="182">
        <f t="shared" si="200"/>
        <v>0</v>
      </c>
      <c r="J306" s="182">
        <f t="shared" si="200"/>
        <v>0</v>
      </c>
      <c r="K306" s="104">
        <f t="shared" si="165"/>
        <v>0</v>
      </c>
      <c r="L306" s="104">
        <f t="shared" si="169"/>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57" t="s">
        <v>233</v>
      </c>
      <c r="C307" s="747"/>
      <c r="D307" s="165" t="s">
        <v>234</v>
      </c>
      <c r="E307" s="166">
        <v>0</v>
      </c>
      <c r="F307" s="167"/>
      <c r="G307" s="168">
        <f>SUM(F307,E307)</f>
        <v>0</v>
      </c>
      <c r="H307" s="171">
        <f t="shared" si="198"/>
        <v>0</v>
      </c>
      <c r="I307" s="172">
        <f t="shared" si="200"/>
        <v>0</v>
      </c>
      <c r="J307" s="172">
        <f t="shared" si="200"/>
        <v>0</v>
      </c>
      <c r="K307" s="104">
        <f t="shared" si="165"/>
        <v>0</v>
      </c>
      <c r="L307" s="104">
        <f t="shared" si="16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58" t="s">
        <v>673</v>
      </c>
      <c r="B308" s="739"/>
      <c r="C308" s="741"/>
      <c r="D308" s="111" t="s">
        <v>236</v>
      </c>
      <c r="E308" s="99">
        <v>0</v>
      </c>
      <c r="F308" s="100"/>
      <c r="G308" s="180">
        <f>SUM(G309)</f>
        <v>0</v>
      </c>
      <c r="H308" s="181">
        <f t="shared" si="198"/>
        <v>0</v>
      </c>
      <c r="I308" s="182">
        <f t="shared" si="200"/>
        <v>0</v>
      </c>
      <c r="J308" s="182">
        <f t="shared" si="200"/>
        <v>0</v>
      </c>
      <c r="K308" s="104">
        <f t="shared" si="165"/>
        <v>0</v>
      </c>
      <c r="L308" s="104">
        <f t="shared" si="16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58" t="s">
        <v>237</v>
      </c>
      <c r="B309" s="739"/>
      <c r="C309" s="741"/>
      <c r="D309" s="111" t="s">
        <v>238</v>
      </c>
      <c r="E309" s="99">
        <v>0</v>
      </c>
      <c r="F309" s="100"/>
      <c r="G309" s="183">
        <f>SUM(G310,G313,G317:G318)</f>
        <v>0</v>
      </c>
      <c r="H309" s="181">
        <f t="shared" si="198"/>
        <v>0</v>
      </c>
      <c r="I309" s="182">
        <f t="shared" si="200"/>
        <v>0</v>
      </c>
      <c r="J309" s="182">
        <f t="shared" si="200"/>
        <v>0</v>
      </c>
      <c r="K309" s="104">
        <f t="shared" si="165"/>
        <v>0</v>
      </c>
      <c r="L309" s="104">
        <f t="shared" si="16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66" t="s">
        <v>674</v>
      </c>
      <c r="C310" s="741"/>
      <c r="D310" s="113" t="s">
        <v>240</v>
      </c>
      <c r="E310" s="114">
        <v>0</v>
      </c>
      <c r="F310" s="115"/>
      <c r="G310" s="183">
        <f>SUM(G311:G312)</f>
        <v>0</v>
      </c>
      <c r="H310" s="184">
        <f t="shared" si="198"/>
        <v>0</v>
      </c>
      <c r="I310" s="185">
        <f t="shared" si="200"/>
        <v>0</v>
      </c>
      <c r="J310" s="185">
        <f t="shared" si="200"/>
        <v>0</v>
      </c>
      <c r="K310" s="104">
        <f t="shared" si="165"/>
        <v>0</v>
      </c>
      <c r="L310" s="104">
        <f t="shared" si="16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201">SUM(F311,E311)</f>
        <v>0</v>
      </c>
      <c r="H311" s="192">
        <f t="shared" si="198"/>
        <v>0</v>
      </c>
      <c r="I311" s="193">
        <f t="shared" si="200"/>
        <v>0</v>
      </c>
      <c r="J311" s="193">
        <f t="shared" si="200"/>
        <v>0</v>
      </c>
      <c r="K311" s="104">
        <f t="shared" si="165"/>
        <v>0</v>
      </c>
      <c r="L311" s="104">
        <f t="shared" si="16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201"/>
        <v>0</v>
      </c>
      <c r="H312" s="192">
        <f t="shared" si="198"/>
        <v>0</v>
      </c>
      <c r="I312" s="193">
        <f t="shared" si="200"/>
        <v>0</v>
      </c>
      <c r="J312" s="193">
        <f t="shared" si="200"/>
        <v>0</v>
      </c>
      <c r="K312" s="104">
        <f t="shared" si="165"/>
        <v>0</v>
      </c>
      <c r="L312" s="104">
        <f t="shared" si="16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66" t="s">
        <v>245</v>
      </c>
      <c r="C313" s="741"/>
      <c r="D313" s="113" t="s">
        <v>246</v>
      </c>
      <c r="E313" s="114">
        <v>0</v>
      </c>
      <c r="F313" s="115"/>
      <c r="G313" s="183">
        <f>SUM(G314:G316)</f>
        <v>0</v>
      </c>
      <c r="H313" s="184">
        <f t="shared" si="198"/>
        <v>0</v>
      </c>
      <c r="I313" s="185">
        <f t="shared" si="200"/>
        <v>0</v>
      </c>
      <c r="J313" s="185">
        <f t="shared" si="200"/>
        <v>0</v>
      </c>
      <c r="K313" s="104">
        <f t="shared" si="165"/>
        <v>0</v>
      </c>
      <c r="L313" s="104">
        <f t="shared" si="16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202">SUM(F314,E314)</f>
        <v>0</v>
      </c>
      <c r="H314" s="192">
        <f t="shared" si="198"/>
        <v>0</v>
      </c>
      <c r="I314" s="193">
        <f t="shared" si="200"/>
        <v>0</v>
      </c>
      <c r="J314" s="193">
        <f t="shared" si="200"/>
        <v>0</v>
      </c>
      <c r="K314" s="104">
        <f t="shared" si="165"/>
        <v>0</v>
      </c>
      <c r="L314" s="104">
        <f t="shared" si="16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202"/>
        <v>0</v>
      </c>
      <c r="H315" s="192">
        <f t="shared" si="198"/>
        <v>0</v>
      </c>
      <c r="I315" s="193">
        <f t="shared" si="200"/>
        <v>0</v>
      </c>
      <c r="J315" s="193">
        <f t="shared" si="200"/>
        <v>0</v>
      </c>
      <c r="K315" s="104">
        <f t="shared" si="165"/>
        <v>0</v>
      </c>
      <c r="L315" s="104">
        <f t="shared" si="16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202"/>
        <v>0</v>
      </c>
      <c r="H316" s="192">
        <f t="shared" si="198"/>
        <v>0</v>
      </c>
      <c r="I316" s="193">
        <f t="shared" si="200"/>
        <v>0</v>
      </c>
      <c r="J316" s="193">
        <f t="shared" si="200"/>
        <v>0</v>
      </c>
      <c r="K316" s="104">
        <f t="shared" si="165"/>
        <v>0</v>
      </c>
      <c r="L316" s="104">
        <f t="shared" si="16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57" t="s">
        <v>253</v>
      </c>
      <c r="C317" s="747"/>
      <c r="D317" s="165" t="s">
        <v>254</v>
      </c>
      <c r="E317" s="166">
        <v>0</v>
      </c>
      <c r="F317" s="167"/>
      <c r="G317" s="168">
        <f t="shared" si="202"/>
        <v>0</v>
      </c>
      <c r="H317" s="171">
        <f t="shared" si="198"/>
        <v>0</v>
      </c>
      <c r="I317" s="172">
        <f t="shared" si="200"/>
        <v>0</v>
      </c>
      <c r="J317" s="172">
        <f t="shared" si="200"/>
        <v>0</v>
      </c>
      <c r="K317" s="104">
        <f t="shared" si="165"/>
        <v>0</v>
      </c>
      <c r="L317" s="104">
        <f t="shared" si="16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57" t="s">
        <v>255</v>
      </c>
      <c r="C318" s="747"/>
      <c r="D318" s="165" t="s">
        <v>256</v>
      </c>
      <c r="E318" s="166">
        <v>0</v>
      </c>
      <c r="F318" s="167"/>
      <c r="G318" s="168">
        <f t="shared" si="202"/>
        <v>0</v>
      </c>
      <c r="H318" s="171">
        <f t="shared" si="198"/>
        <v>0</v>
      </c>
      <c r="I318" s="172">
        <f t="shared" si="200"/>
        <v>0</v>
      </c>
      <c r="J318" s="172">
        <f t="shared" si="200"/>
        <v>0</v>
      </c>
      <c r="K318" s="104">
        <f t="shared" si="165"/>
        <v>0</v>
      </c>
      <c r="L318" s="104">
        <f t="shared" si="16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58" t="s">
        <v>675</v>
      </c>
      <c r="B319" s="739"/>
      <c r="C319" s="741"/>
      <c r="D319" s="98" t="s">
        <v>258</v>
      </c>
      <c r="E319" s="99">
        <v>113200</v>
      </c>
      <c r="F319" s="100">
        <f t="shared" ref="F319:J319" si="203">SUM(F320,F343,F345,F348)</f>
        <v>10939</v>
      </c>
      <c r="G319" s="101">
        <f t="shared" si="203"/>
        <v>124139</v>
      </c>
      <c r="H319" s="107">
        <f t="shared" si="203"/>
        <v>45978</v>
      </c>
      <c r="I319" s="108">
        <f t="shared" si="203"/>
        <v>46471</v>
      </c>
      <c r="J319" s="108">
        <f t="shared" si="203"/>
        <v>46918</v>
      </c>
      <c r="K319" s="104">
        <f t="shared" si="165"/>
        <v>248278</v>
      </c>
      <c r="L319" s="104">
        <f t="shared" si="169"/>
        <v>124139</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58" t="s">
        <v>45</v>
      </c>
      <c r="B320" s="739"/>
      <c r="C320" s="741"/>
      <c r="D320" s="98" t="s">
        <v>259</v>
      </c>
      <c r="E320" s="99">
        <v>111713</v>
      </c>
      <c r="F320" s="100">
        <f t="shared" ref="F320:J320" si="204">SUM(F321,F340,F341,F342)</f>
        <v>10939</v>
      </c>
      <c r="G320" s="101">
        <f t="shared" si="204"/>
        <v>122652</v>
      </c>
      <c r="H320" s="107">
        <f t="shared" si="204"/>
        <v>45978</v>
      </c>
      <c r="I320" s="108">
        <f t="shared" si="204"/>
        <v>46471</v>
      </c>
      <c r="J320" s="108">
        <f t="shared" si="204"/>
        <v>46918</v>
      </c>
      <c r="K320" s="104">
        <f t="shared" si="165"/>
        <v>245304</v>
      </c>
      <c r="L320" s="104">
        <f t="shared" si="169"/>
        <v>122652</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66" t="s">
        <v>260</v>
      </c>
      <c r="C321" s="741"/>
      <c r="D321" s="121" t="s">
        <v>261</v>
      </c>
      <c r="E321" s="114">
        <v>54185</v>
      </c>
      <c r="F321" s="115">
        <f t="shared" ref="F321:G321" si="205">SUM(F322,F323,F325,F333,F334,F337:F338,F339,F324,F335:F336)</f>
        <v>0</v>
      </c>
      <c r="G321" s="116">
        <f t="shared" si="205"/>
        <v>54185</v>
      </c>
      <c r="H321" s="117">
        <f t="shared" ref="H321:J321" si="206">SUM(H322,H323,H325,H333,H334,H337,H339)</f>
        <v>28553</v>
      </c>
      <c r="I321" s="118">
        <f t="shared" si="206"/>
        <v>28553</v>
      </c>
      <c r="J321" s="118">
        <f t="shared" si="206"/>
        <v>28553</v>
      </c>
      <c r="K321" s="104">
        <f t="shared" si="165"/>
        <v>108370</v>
      </c>
      <c r="L321" s="104">
        <f t="shared" si="169"/>
        <v>54185</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680" t="s">
        <v>262</v>
      </c>
      <c r="D322" s="174"/>
      <c r="E322" s="166">
        <v>18678</v>
      </c>
      <c r="F322" s="167"/>
      <c r="G322" s="195">
        <f t="shared" ref="G322:G324" si="207">SUM(E322:F322)</f>
        <v>18678</v>
      </c>
      <c r="H322" s="175">
        <v>10543</v>
      </c>
      <c r="I322" s="176">
        <v>10543</v>
      </c>
      <c r="J322" s="176">
        <v>10543</v>
      </c>
      <c r="K322" s="104">
        <f t="shared" si="165"/>
        <v>37356</v>
      </c>
      <c r="L322" s="104">
        <f t="shared" si="169"/>
        <v>18678</v>
      </c>
      <c r="M322" s="120"/>
      <c r="N322" s="120">
        <f>G322+G323+F342+6184</f>
        <v>53510</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680" t="s">
        <v>975</v>
      </c>
      <c r="D323" s="174"/>
      <c r="E323" s="166">
        <v>17709</v>
      </c>
      <c r="F323" s="167"/>
      <c r="G323" s="195">
        <f t="shared" si="207"/>
        <v>17709</v>
      </c>
      <c r="H323" s="175">
        <v>9993</v>
      </c>
      <c r="I323" s="176">
        <v>9993</v>
      </c>
      <c r="J323" s="176">
        <v>9993</v>
      </c>
      <c r="K323" s="104">
        <f t="shared" si="165"/>
        <v>35418</v>
      </c>
      <c r="L323" s="104">
        <f t="shared" si="169"/>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680" t="s">
        <v>264</v>
      </c>
      <c r="D324" s="174"/>
      <c r="E324" s="166">
        <v>0</v>
      </c>
      <c r="F324" s="167"/>
      <c r="G324" s="195">
        <f t="shared" si="207"/>
        <v>0</v>
      </c>
      <c r="H324" s="175">
        <v>9993</v>
      </c>
      <c r="I324" s="176">
        <v>9993</v>
      </c>
      <c r="J324" s="176">
        <v>9993</v>
      </c>
      <c r="K324" s="104">
        <f t="shared" si="165"/>
        <v>0</v>
      </c>
      <c r="L324" s="104">
        <f t="shared" si="169"/>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680" t="s">
        <v>265</v>
      </c>
      <c r="D325" s="174"/>
      <c r="E325" s="166">
        <v>1007</v>
      </c>
      <c r="F325" s="167">
        <f t="shared" ref="F325:G325" si="208">SUM(F326:F329,F332)</f>
        <v>0</v>
      </c>
      <c r="G325" s="195">
        <f t="shared" si="208"/>
        <v>1007</v>
      </c>
      <c r="H325" s="196">
        <f t="shared" ref="H325:J326" si="209">SUBTOTAL(9,H327:H328)</f>
        <v>0</v>
      </c>
      <c r="I325" s="197">
        <f t="shared" si="209"/>
        <v>0</v>
      </c>
      <c r="J325" s="197">
        <f t="shared" si="209"/>
        <v>0</v>
      </c>
      <c r="K325" s="104">
        <f t="shared" si="165"/>
        <v>2014</v>
      </c>
      <c r="L325" s="104">
        <f t="shared" si="169"/>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680" t="s">
        <v>676</v>
      </c>
      <c r="D326" s="174"/>
      <c r="E326" s="166">
        <v>1007</v>
      </c>
      <c r="F326" s="167"/>
      <c r="G326" s="195">
        <f t="shared" ref="G326:G342" si="210">SUM(E326:F326)</f>
        <v>1007</v>
      </c>
      <c r="H326" s="196">
        <f t="shared" si="209"/>
        <v>0</v>
      </c>
      <c r="I326" s="197">
        <f t="shared" si="209"/>
        <v>0</v>
      </c>
      <c r="J326" s="197">
        <f t="shared" si="209"/>
        <v>0</v>
      </c>
      <c r="K326" s="104">
        <f t="shared" si="165"/>
        <v>2014</v>
      </c>
      <c r="L326" s="104">
        <f t="shared" si="169"/>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680" t="s">
        <v>677</v>
      </c>
      <c r="D327" s="174"/>
      <c r="E327" s="166">
        <v>0</v>
      </c>
      <c r="F327" s="167"/>
      <c r="G327" s="195">
        <f t="shared" si="210"/>
        <v>0</v>
      </c>
      <c r="H327" s="198">
        <v>286</v>
      </c>
      <c r="I327" s="199">
        <v>294</v>
      </c>
      <c r="J327" s="199">
        <v>385</v>
      </c>
      <c r="K327" s="104">
        <f t="shared" si="165"/>
        <v>0</v>
      </c>
      <c r="L327" s="104">
        <f t="shared" si="169"/>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680" t="s">
        <v>268</v>
      </c>
      <c r="D328" s="174"/>
      <c r="E328" s="166">
        <v>0</v>
      </c>
      <c r="F328" s="167"/>
      <c r="G328" s="195">
        <f t="shared" si="210"/>
        <v>0</v>
      </c>
      <c r="H328" s="198"/>
      <c r="I328" s="199"/>
      <c r="J328" s="199"/>
      <c r="K328" s="104">
        <f t="shared" si="165"/>
        <v>0</v>
      </c>
      <c r="L328" s="104">
        <f t="shared" si="169"/>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680" t="s">
        <v>678</v>
      </c>
      <c r="D329" s="174"/>
      <c r="E329" s="166">
        <v>0</v>
      </c>
      <c r="F329" s="167"/>
      <c r="G329" s="200">
        <f t="shared" si="210"/>
        <v>0</v>
      </c>
      <c r="H329" s="198"/>
      <c r="I329" s="199"/>
      <c r="J329" s="199"/>
      <c r="K329" s="104">
        <f t="shared" si="165"/>
        <v>0</v>
      </c>
      <c r="L329" s="104">
        <f t="shared" si="169"/>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203" t="s">
        <v>270</v>
      </c>
      <c r="D330" s="204"/>
      <c r="E330" s="205">
        <v>0</v>
      </c>
      <c r="F330" s="206"/>
      <c r="G330" s="200">
        <f t="shared" si="210"/>
        <v>0</v>
      </c>
      <c r="H330" s="207"/>
      <c r="I330" s="208"/>
      <c r="J330" s="208"/>
      <c r="K330" s="104">
        <f t="shared" si="165"/>
        <v>0</v>
      </c>
      <c r="L330" s="104">
        <f t="shared" si="169"/>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203" t="s">
        <v>271</v>
      </c>
      <c r="D331" s="204"/>
      <c r="E331" s="205">
        <v>0</v>
      </c>
      <c r="F331" s="206"/>
      <c r="G331" s="200">
        <f t="shared" si="210"/>
        <v>0</v>
      </c>
      <c r="H331" s="207"/>
      <c r="I331" s="208"/>
      <c r="J331" s="208"/>
      <c r="K331" s="144">
        <f t="shared" si="165"/>
        <v>0</v>
      </c>
      <c r="L331" s="144">
        <f t="shared" si="169"/>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680" t="s">
        <v>272</v>
      </c>
      <c r="D332" s="204"/>
      <c r="E332" s="205">
        <v>0</v>
      </c>
      <c r="F332" s="206"/>
      <c r="G332" s="200">
        <f t="shared" si="210"/>
        <v>0</v>
      </c>
      <c r="H332" s="207"/>
      <c r="I332" s="208"/>
      <c r="J332" s="208"/>
      <c r="K332" s="144">
        <f t="shared" si="165"/>
        <v>0</v>
      </c>
      <c r="L332" s="144">
        <f t="shared" si="169"/>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680" t="s">
        <v>273</v>
      </c>
      <c r="D333" s="174"/>
      <c r="E333" s="166">
        <v>0</v>
      </c>
      <c r="F333" s="167"/>
      <c r="G333" s="195">
        <f t="shared" si="210"/>
        <v>0</v>
      </c>
      <c r="H333" s="175">
        <v>8017</v>
      </c>
      <c r="I333" s="176">
        <v>8017</v>
      </c>
      <c r="J333" s="176">
        <v>8017</v>
      </c>
      <c r="K333" s="104">
        <f t="shared" si="165"/>
        <v>0</v>
      </c>
      <c r="L333" s="104">
        <f t="shared" si="169"/>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680" t="s">
        <v>273</v>
      </c>
      <c r="D334" s="174"/>
      <c r="E334" s="166">
        <v>122</v>
      </c>
      <c r="F334" s="167"/>
      <c r="G334" s="195">
        <f t="shared" si="210"/>
        <v>122</v>
      </c>
      <c r="H334" s="175"/>
      <c r="I334" s="176"/>
      <c r="J334" s="176"/>
      <c r="K334" s="104">
        <f t="shared" si="165"/>
        <v>244</v>
      </c>
      <c r="L334" s="104">
        <f t="shared" si="169"/>
        <v>122</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680" t="s">
        <v>275</v>
      </c>
      <c r="D335" s="174"/>
      <c r="E335" s="166">
        <v>4121</v>
      </c>
      <c r="F335" s="166"/>
      <c r="G335" s="195">
        <f t="shared" si="210"/>
        <v>4121</v>
      </c>
      <c r="H335" s="175"/>
      <c r="I335" s="176"/>
      <c r="J335" s="176"/>
      <c r="K335" s="104">
        <f t="shared" si="165"/>
        <v>8242</v>
      </c>
      <c r="L335" s="104">
        <f t="shared" si="169"/>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680" t="s">
        <v>276</v>
      </c>
      <c r="D336" s="174"/>
      <c r="E336" s="166">
        <v>1156</v>
      </c>
      <c r="F336" s="167"/>
      <c r="G336" s="195">
        <f t="shared" si="210"/>
        <v>1156</v>
      </c>
      <c r="H336" s="175"/>
      <c r="I336" s="176"/>
      <c r="J336" s="176"/>
      <c r="K336" s="104">
        <f t="shared" si="165"/>
        <v>2312</v>
      </c>
      <c r="L336" s="104">
        <f t="shared" si="169"/>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680" t="s">
        <v>277</v>
      </c>
      <c r="D337" s="174"/>
      <c r="E337" s="166">
        <v>11116</v>
      </c>
      <c r="F337" s="166"/>
      <c r="G337" s="195">
        <f t="shared" si="210"/>
        <v>11116</v>
      </c>
      <c r="H337" s="175"/>
      <c r="I337" s="176"/>
      <c r="J337" s="176"/>
      <c r="K337" s="104">
        <f t="shared" si="165"/>
        <v>22232</v>
      </c>
      <c r="L337" s="104">
        <f t="shared" si="169"/>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680" t="s">
        <v>278</v>
      </c>
      <c r="D338" s="174"/>
      <c r="E338" s="166">
        <v>276</v>
      </c>
      <c r="F338" s="167"/>
      <c r="G338" s="195">
        <f t="shared" si="210"/>
        <v>276</v>
      </c>
      <c r="H338" s="175"/>
      <c r="I338" s="176"/>
      <c r="J338" s="176"/>
      <c r="K338" s="104">
        <f t="shared" si="165"/>
        <v>552</v>
      </c>
      <c r="L338" s="104">
        <f t="shared" si="169"/>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680" t="s">
        <v>279</v>
      </c>
      <c r="D339" s="165"/>
      <c r="E339" s="166">
        <v>0</v>
      </c>
      <c r="F339" s="167"/>
      <c r="G339" s="195">
        <f t="shared" si="210"/>
        <v>0</v>
      </c>
      <c r="H339" s="175"/>
      <c r="I339" s="176"/>
      <c r="J339" s="176"/>
      <c r="K339" s="104">
        <f t="shared" si="165"/>
        <v>0</v>
      </c>
      <c r="L339" s="104">
        <f t="shared" si="169"/>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57" t="s">
        <v>280</v>
      </c>
      <c r="C340" s="747"/>
      <c r="D340" s="165" t="s">
        <v>281</v>
      </c>
      <c r="E340" s="166">
        <v>0</v>
      </c>
      <c r="F340" s="167"/>
      <c r="G340" s="195">
        <f t="shared" si="210"/>
        <v>0</v>
      </c>
      <c r="H340" s="171"/>
      <c r="I340" s="172"/>
      <c r="J340" s="172"/>
      <c r="K340" s="104">
        <f t="shared" si="165"/>
        <v>0</v>
      </c>
      <c r="L340" s="104">
        <f t="shared" si="169"/>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57" t="s">
        <v>282</v>
      </c>
      <c r="C341" s="747"/>
      <c r="D341" s="174" t="s">
        <v>283</v>
      </c>
      <c r="E341" s="166">
        <v>14221</v>
      </c>
      <c r="F341" s="166"/>
      <c r="G341" s="195">
        <f t="shared" si="210"/>
        <v>14221</v>
      </c>
      <c r="H341" s="175">
        <v>7835</v>
      </c>
      <c r="I341" s="176">
        <v>8054</v>
      </c>
      <c r="J341" s="176">
        <v>8255</v>
      </c>
      <c r="K341" s="104">
        <f t="shared" si="165"/>
        <v>28442</v>
      </c>
      <c r="L341" s="104">
        <f t="shared" si="169"/>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57" t="s">
        <v>284</v>
      </c>
      <c r="C342" s="747"/>
      <c r="D342" s="174" t="s">
        <v>285</v>
      </c>
      <c r="E342" s="166">
        <v>43307</v>
      </c>
      <c r="F342" s="212">
        <v>10939</v>
      </c>
      <c r="G342" s="195">
        <f t="shared" si="210"/>
        <v>54246</v>
      </c>
      <c r="H342" s="175">
        <v>9590</v>
      </c>
      <c r="I342" s="176">
        <v>9864</v>
      </c>
      <c r="J342" s="176">
        <v>10110</v>
      </c>
      <c r="K342" s="104">
        <f t="shared" si="165"/>
        <v>108492</v>
      </c>
      <c r="L342" s="104">
        <f t="shared" si="169"/>
        <v>54246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58" t="s">
        <v>288</v>
      </c>
      <c r="B343" s="739"/>
      <c r="C343" s="741"/>
      <c r="D343" s="111" t="s">
        <v>289</v>
      </c>
      <c r="E343" s="99">
        <v>0</v>
      </c>
      <c r="F343" s="100">
        <f t="shared" ref="F343:J343" si="211">SUM(F344)</f>
        <v>0</v>
      </c>
      <c r="G343" s="101">
        <f t="shared" si="211"/>
        <v>0</v>
      </c>
      <c r="H343" s="107">
        <f t="shared" si="211"/>
        <v>0</v>
      </c>
      <c r="I343" s="108">
        <f t="shared" si="211"/>
        <v>0</v>
      </c>
      <c r="J343" s="108">
        <f t="shared" si="211"/>
        <v>0</v>
      </c>
      <c r="K343" s="104">
        <f t="shared" si="165"/>
        <v>0</v>
      </c>
      <c r="L343" s="104">
        <f t="shared" si="169"/>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57" t="s">
        <v>290</v>
      </c>
      <c r="C344" s="747"/>
      <c r="D344" s="165" t="s">
        <v>291</v>
      </c>
      <c r="E344" s="166">
        <v>0</v>
      </c>
      <c r="F344" s="167"/>
      <c r="G344" s="168">
        <f>SUM(F344,E344)</f>
        <v>0</v>
      </c>
      <c r="H344" s="171">
        <f>ROUND(F344*H$7, )</f>
        <v>0</v>
      </c>
      <c r="I344" s="172">
        <f t="shared" ref="I344:J344" si="212">ROUND(H344*I$7, )</f>
        <v>0</v>
      </c>
      <c r="J344" s="172">
        <f t="shared" si="212"/>
        <v>0</v>
      </c>
      <c r="K344" s="104">
        <f t="shared" si="165"/>
        <v>0</v>
      </c>
      <c r="L344" s="104">
        <f t="shared" si="169"/>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58" t="s">
        <v>49</v>
      </c>
      <c r="B345" s="739"/>
      <c r="C345" s="741"/>
      <c r="D345" s="111" t="s">
        <v>292</v>
      </c>
      <c r="E345" s="99">
        <v>0</v>
      </c>
      <c r="F345" s="100">
        <f t="shared" ref="F345:J345" si="213">SUM(F346:F347)</f>
        <v>0</v>
      </c>
      <c r="G345" s="101">
        <f t="shared" si="213"/>
        <v>0</v>
      </c>
      <c r="H345" s="107">
        <f t="shared" si="213"/>
        <v>0</v>
      </c>
      <c r="I345" s="108">
        <f t="shared" si="213"/>
        <v>0</v>
      </c>
      <c r="J345" s="108">
        <f t="shared" si="213"/>
        <v>0</v>
      </c>
      <c r="K345" s="104">
        <f t="shared" si="165"/>
        <v>0</v>
      </c>
      <c r="L345" s="104">
        <f t="shared" si="16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57" t="s">
        <v>293</v>
      </c>
      <c r="C346" s="747"/>
      <c r="D346" s="165" t="s">
        <v>294</v>
      </c>
      <c r="E346" s="166">
        <v>0</v>
      </c>
      <c r="F346" s="167"/>
      <c r="G346" s="168">
        <f t="shared" ref="G346:G347" si="214">SUM(F346,E346)</f>
        <v>0</v>
      </c>
      <c r="H346" s="171">
        <f t="shared" ref="H346:H347" si="215">ROUND(F346*H$7, )</f>
        <v>0</v>
      </c>
      <c r="I346" s="172">
        <f t="shared" ref="I346:J347" si="216">ROUND(H346*I$7, )</f>
        <v>0</v>
      </c>
      <c r="J346" s="172">
        <f t="shared" si="216"/>
        <v>0</v>
      </c>
      <c r="K346" s="104">
        <f t="shared" si="165"/>
        <v>0</v>
      </c>
      <c r="L346" s="104">
        <f t="shared" si="169"/>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57" t="s">
        <v>295</v>
      </c>
      <c r="C347" s="747"/>
      <c r="D347" s="165" t="s">
        <v>296</v>
      </c>
      <c r="E347" s="166">
        <v>0</v>
      </c>
      <c r="F347" s="167"/>
      <c r="G347" s="168">
        <f t="shared" si="214"/>
        <v>0</v>
      </c>
      <c r="H347" s="171">
        <f t="shared" si="215"/>
        <v>0</v>
      </c>
      <c r="I347" s="172">
        <f t="shared" si="216"/>
        <v>0</v>
      </c>
      <c r="J347" s="172">
        <f t="shared" si="216"/>
        <v>0</v>
      </c>
      <c r="K347" s="104">
        <f t="shared" si="165"/>
        <v>0</v>
      </c>
      <c r="L347" s="104">
        <f t="shared" si="169"/>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58" t="s">
        <v>679</v>
      </c>
      <c r="B348" s="739"/>
      <c r="C348" s="741"/>
      <c r="D348" s="98" t="s">
        <v>297</v>
      </c>
      <c r="E348" s="99">
        <v>1487</v>
      </c>
      <c r="F348" s="100">
        <f t="shared" ref="F348:J348" si="217">SUM(F349,F352:F353)</f>
        <v>0</v>
      </c>
      <c r="G348" s="101">
        <f t="shared" si="217"/>
        <v>1487</v>
      </c>
      <c r="H348" s="107">
        <f t="shared" si="217"/>
        <v>0</v>
      </c>
      <c r="I348" s="108">
        <f t="shared" si="217"/>
        <v>0</v>
      </c>
      <c r="J348" s="108">
        <f t="shared" si="217"/>
        <v>0</v>
      </c>
      <c r="K348" s="104">
        <f t="shared" si="165"/>
        <v>2974</v>
      </c>
      <c r="L348" s="104">
        <f t="shared" si="169"/>
        <v>1487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66" t="s">
        <v>298</v>
      </c>
      <c r="C349" s="741"/>
      <c r="D349" s="121" t="s">
        <v>299</v>
      </c>
      <c r="E349" s="114">
        <v>1354</v>
      </c>
      <c r="F349" s="115">
        <f t="shared" ref="F349:J349" si="218">SUM(F350:F351)</f>
        <v>0</v>
      </c>
      <c r="G349" s="116">
        <f t="shared" si="218"/>
        <v>1354</v>
      </c>
      <c r="H349" s="117">
        <f t="shared" si="218"/>
        <v>0</v>
      </c>
      <c r="I349" s="118">
        <f t="shared" si="218"/>
        <v>0</v>
      </c>
      <c r="J349" s="118">
        <f t="shared" si="218"/>
        <v>0</v>
      </c>
      <c r="K349" s="104">
        <f t="shared" si="165"/>
        <v>2708</v>
      </c>
      <c r="L349" s="104">
        <f t="shared" si="169"/>
        <v>1354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09"/>
      <c r="C350" s="210" t="s">
        <v>300</v>
      </c>
      <c r="D350" s="211" t="s">
        <v>301</v>
      </c>
      <c r="E350" s="190">
        <v>88</v>
      </c>
      <c r="F350" s="191"/>
      <c r="G350" s="168">
        <f t="shared" ref="G350:G353" si="219">SUM(F350,E350)</f>
        <v>88</v>
      </c>
      <c r="H350" s="175">
        <f t="shared" ref="H350:H353" si="220">ROUND(F350*H$7, )</f>
        <v>0</v>
      </c>
      <c r="I350" s="176">
        <f t="shared" ref="I350:I352" si="221">ROUND(F350*I$7, )</f>
        <v>0</v>
      </c>
      <c r="J350" s="176">
        <f t="shared" ref="J350:J352" si="222">ROUND(F350*J$7, )</f>
        <v>0</v>
      </c>
      <c r="K350" s="104">
        <f t="shared" si="165"/>
        <v>176</v>
      </c>
      <c r="L350" s="104">
        <f t="shared" si="169"/>
        <v>88</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09"/>
      <c r="C351" s="210" t="s">
        <v>302</v>
      </c>
      <c r="D351" s="211" t="s">
        <v>303</v>
      </c>
      <c r="E351" s="190">
        <v>1266</v>
      </c>
      <c r="F351" s="191"/>
      <c r="G351" s="168">
        <f t="shared" si="219"/>
        <v>1266</v>
      </c>
      <c r="H351" s="175">
        <f t="shared" si="220"/>
        <v>0</v>
      </c>
      <c r="I351" s="176">
        <f t="shared" si="221"/>
        <v>0</v>
      </c>
      <c r="J351" s="176">
        <f t="shared" si="222"/>
        <v>0</v>
      </c>
      <c r="K351" s="104">
        <f t="shared" si="165"/>
        <v>2532</v>
      </c>
      <c r="L351" s="104">
        <f t="shared" si="169"/>
        <v>1266</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57" t="s">
        <v>304</v>
      </c>
      <c r="C352" s="747"/>
      <c r="D352" s="174" t="s">
        <v>305</v>
      </c>
      <c r="E352" s="166">
        <v>133</v>
      </c>
      <c r="F352" s="167"/>
      <c r="G352" s="168">
        <f t="shared" si="219"/>
        <v>133</v>
      </c>
      <c r="H352" s="175">
        <f t="shared" si="220"/>
        <v>0</v>
      </c>
      <c r="I352" s="176">
        <f t="shared" si="221"/>
        <v>0</v>
      </c>
      <c r="J352" s="176">
        <f t="shared" si="222"/>
        <v>0</v>
      </c>
      <c r="K352" s="104">
        <f t="shared" si="165"/>
        <v>266</v>
      </c>
      <c r="L352" s="104">
        <f t="shared" si="169"/>
        <v>133</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57" t="s">
        <v>306</v>
      </c>
      <c r="C353" s="747"/>
      <c r="D353" s="165" t="s">
        <v>307</v>
      </c>
      <c r="E353" s="212">
        <v>0</v>
      </c>
      <c r="F353" s="212"/>
      <c r="G353" s="168">
        <f t="shared" si="219"/>
        <v>0</v>
      </c>
      <c r="H353" s="171">
        <f t="shared" si="220"/>
        <v>0</v>
      </c>
      <c r="I353" s="172">
        <f t="shared" ref="I353:J353" si="223">ROUND(H353*I$7, )</f>
        <v>0</v>
      </c>
      <c r="J353" s="172">
        <f t="shared" si="223"/>
        <v>0</v>
      </c>
      <c r="K353" s="104">
        <f t="shared" si="165"/>
        <v>0</v>
      </c>
      <c r="L353" s="104">
        <f t="shared" si="169"/>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58" t="s">
        <v>308</v>
      </c>
      <c r="B354" s="739"/>
      <c r="C354" s="741"/>
      <c r="D354" s="111" t="s">
        <v>309</v>
      </c>
      <c r="E354" s="99">
        <v>0</v>
      </c>
      <c r="F354" s="100">
        <f t="shared" ref="F354:J355" si="224">SUM(F355)</f>
        <v>0</v>
      </c>
      <c r="G354" s="101">
        <f t="shared" si="224"/>
        <v>0</v>
      </c>
      <c r="H354" s="107">
        <f t="shared" si="224"/>
        <v>0</v>
      </c>
      <c r="I354" s="108">
        <f t="shared" si="224"/>
        <v>0</v>
      </c>
      <c r="J354" s="108">
        <f t="shared" si="224"/>
        <v>0</v>
      </c>
      <c r="K354" s="104">
        <f t="shared" si="165"/>
        <v>0</v>
      </c>
      <c r="L354" s="104">
        <f t="shared" si="169"/>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58" t="s">
        <v>53</v>
      </c>
      <c r="B355" s="739"/>
      <c r="C355" s="741"/>
      <c r="D355" s="111" t="s">
        <v>310</v>
      </c>
      <c r="E355" s="99">
        <v>0</v>
      </c>
      <c r="F355" s="100">
        <f t="shared" si="224"/>
        <v>0</v>
      </c>
      <c r="G355" s="101">
        <f t="shared" si="224"/>
        <v>0</v>
      </c>
      <c r="H355" s="107">
        <f t="shared" si="224"/>
        <v>0</v>
      </c>
      <c r="I355" s="108">
        <f t="shared" si="224"/>
        <v>0</v>
      </c>
      <c r="J355" s="108">
        <f t="shared" si="224"/>
        <v>0</v>
      </c>
      <c r="K355" s="104">
        <f t="shared" si="165"/>
        <v>0</v>
      </c>
      <c r="L355" s="104">
        <f t="shared" si="169"/>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57" t="s">
        <v>311</v>
      </c>
      <c r="C356" s="747"/>
      <c r="D356" s="165" t="s">
        <v>312</v>
      </c>
      <c r="E356" s="166">
        <v>0</v>
      </c>
      <c r="F356" s="167"/>
      <c r="G356" s="168">
        <f>SUM(F356,E356)</f>
        <v>0</v>
      </c>
      <c r="H356" s="171">
        <f>ROUND(F356*H$7, )</f>
        <v>0</v>
      </c>
      <c r="I356" s="172">
        <f t="shared" ref="I356:J356" si="225">ROUND(H356*I$7, )</f>
        <v>0</v>
      </c>
      <c r="J356" s="172">
        <f t="shared" si="225"/>
        <v>0</v>
      </c>
      <c r="K356" s="104">
        <f t="shared" si="165"/>
        <v>0</v>
      </c>
      <c r="L356" s="104">
        <f t="shared" si="169"/>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58" t="s">
        <v>313</v>
      </c>
      <c r="B357" s="739"/>
      <c r="C357" s="741"/>
      <c r="D357" s="98" t="s">
        <v>314</v>
      </c>
      <c r="E357" s="99">
        <v>-2070.4000000000005</v>
      </c>
      <c r="F357" s="100">
        <f t="shared" ref="F357:J357" si="226">SUM(F358,F367)</f>
        <v>0</v>
      </c>
      <c r="G357" s="101">
        <f t="shared" si="226"/>
        <v>-2070.4000000000005</v>
      </c>
      <c r="H357" s="107">
        <f t="shared" si="226"/>
        <v>237</v>
      </c>
      <c r="I357" s="108">
        <f t="shared" si="226"/>
        <v>240</v>
      </c>
      <c r="J357" s="108">
        <f t="shared" si="226"/>
        <v>243</v>
      </c>
      <c r="K357" s="104">
        <f t="shared" si="165"/>
        <v>-4140.8000000000011</v>
      </c>
      <c r="L357" s="104">
        <f t="shared" si="169"/>
        <v>-2070.4000000000005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58" t="s">
        <v>315</v>
      </c>
      <c r="B358" s="739"/>
      <c r="C358" s="741"/>
      <c r="D358" s="98" t="s">
        <v>316</v>
      </c>
      <c r="E358" s="99">
        <v>516</v>
      </c>
      <c r="F358" s="100">
        <f t="shared" ref="F358:J358" si="227">SUM(F359,F365)</f>
        <v>0</v>
      </c>
      <c r="G358" s="101">
        <f t="shared" si="227"/>
        <v>516</v>
      </c>
      <c r="H358" s="107">
        <f t="shared" si="227"/>
        <v>0</v>
      </c>
      <c r="I358" s="108">
        <f t="shared" si="227"/>
        <v>0</v>
      </c>
      <c r="J358" s="108">
        <f t="shared" si="227"/>
        <v>0</v>
      </c>
      <c r="K358" s="104">
        <f t="shared" si="165"/>
        <v>1032</v>
      </c>
      <c r="L358" s="104">
        <f t="shared" si="169"/>
        <v>516</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58" t="s">
        <v>317</v>
      </c>
      <c r="B359" s="739"/>
      <c r="C359" s="741"/>
      <c r="D359" s="98" t="s">
        <v>318</v>
      </c>
      <c r="E359" s="99">
        <v>516</v>
      </c>
      <c r="F359" s="100">
        <f t="shared" ref="F359:J359" si="228">SUM(F360:F362,F364)</f>
        <v>0</v>
      </c>
      <c r="G359" s="101">
        <f t="shared" si="228"/>
        <v>516</v>
      </c>
      <c r="H359" s="107">
        <f t="shared" si="228"/>
        <v>0</v>
      </c>
      <c r="I359" s="108">
        <f t="shared" si="228"/>
        <v>0</v>
      </c>
      <c r="J359" s="108">
        <f t="shared" si="228"/>
        <v>0</v>
      </c>
      <c r="K359" s="104">
        <f t="shared" si="165"/>
        <v>1032</v>
      </c>
      <c r="L359" s="104">
        <f t="shared" si="169"/>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57" t="s">
        <v>319</v>
      </c>
      <c r="C360" s="747"/>
      <c r="D360" s="165" t="s">
        <v>320</v>
      </c>
      <c r="E360" s="166">
        <v>0</v>
      </c>
      <c r="F360" s="167"/>
      <c r="G360" s="168">
        <f t="shared" ref="G360:G361" si="229">SUM(F360,E360)</f>
        <v>0</v>
      </c>
      <c r="H360" s="171">
        <f t="shared" ref="H360:H361" si="230">ROUND(F360*H$7, )</f>
        <v>0</v>
      </c>
      <c r="I360" s="172">
        <f t="shared" ref="I360:J360" si="231">ROUND(H360*I$7, )</f>
        <v>0</v>
      </c>
      <c r="J360" s="172">
        <f t="shared" si="231"/>
        <v>0</v>
      </c>
      <c r="K360" s="104">
        <f t="shared" si="165"/>
        <v>0</v>
      </c>
      <c r="L360" s="104">
        <f t="shared" si="16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57" t="s">
        <v>321</v>
      </c>
      <c r="C361" s="747"/>
      <c r="D361" s="174" t="s">
        <v>322</v>
      </c>
      <c r="E361" s="166">
        <v>516</v>
      </c>
      <c r="F361" s="167"/>
      <c r="G361" s="168">
        <f t="shared" si="229"/>
        <v>516</v>
      </c>
      <c r="H361" s="175">
        <f t="shared" si="230"/>
        <v>0</v>
      </c>
      <c r="I361" s="176">
        <f>ROUND(F361*I$7, )</f>
        <v>0</v>
      </c>
      <c r="J361" s="176">
        <f>ROUND(F361*J$7, )</f>
        <v>0</v>
      </c>
      <c r="K361" s="104">
        <f t="shared" si="165"/>
        <v>1032</v>
      </c>
      <c r="L361" s="104">
        <f t="shared" si="169"/>
        <v>516</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66" t="s">
        <v>323</v>
      </c>
      <c r="C362" s="741"/>
      <c r="D362" s="113" t="s">
        <v>324</v>
      </c>
      <c r="E362" s="114">
        <v>0</v>
      </c>
      <c r="F362" s="115">
        <f t="shared" ref="F362:J362" si="232">SUM(F363)</f>
        <v>0</v>
      </c>
      <c r="G362" s="116">
        <f t="shared" si="232"/>
        <v>0</v>
      </c>
      <c r="H362" s="117">
        <f t="shared" si="232"/>
        <v>0</v>
      </c>
      <c r="I362" s="118">
        <f t="shared" si="232"/>
        <v>0</v>
      </c>
      <c r="J362" s="118">
        <f t="shared" si="232"/>
        <v>0</v>
      </c>
      <c r="K362" s="104">
        <f t="shared" si="165"/>
        <v>0</v>
      </c>
      <c r="L362" s="104">
        <f t="shared" si="169"/>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233">SUM(F363,E363)</f>
        <v>0</v>
      </c>
      <c r="H363" s="192">
        <f t="shared" ref="H363:H364" si="234">ROUND(F363*H$7, )</f>
        <v>0</v>
      </c>
      <c r="I363" s="193">
        <f t="shared" ref="I363:J364" si="235">ROUND(H363*I$7, )</f>
        <v>0</v>
      </c>
      <c r="J363" s="193">
        <f t="shared" si="235"/>
        <v>0</v>
      </c>
      <c r="K363" s="104">
        <f t="shared" si="165"/>
        <v>0</v>
      </c>
      <c r="L363" s="104">
        <f t="shared" si="169"/>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57" t="s">
        <v>327</v>
      </c>
      <c r="C364" s="747"/>
      <c r="D364" s="165" t="s">
        <v>328</v>
      </c>
      <c r="E364" s="166">
        <v>0</v>
      </c>
      <c r="F364" s="167"/>
      <c r="G364" s="168">
        <f t="shared" si="233"/>
        <v>0</v>
      </c>
      <c r="H364" s="171">
        <f t="shared" si="234"/>
        <v>0</v>
      </c>
      <c r="I364" s="172">
        <f t="shared" si="235"/>
        <v>0</v>
      </c>
      <c r="J364" s="172">
        <f t="shared" si="235"/>
        <v>0</v>
      </c>
      <c r="K364" s="104">
        <f t="shared" si="165"/>
        <v>0</v>
      </c>
      <c r="L364" s="104">
        <f t="shared" si="169"/>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58" t="s">
        <v>329</v>
      </c>
      <c r="B365" s="739"/>
      <c r="C365" s="741"/>
      <c r="D365" s="111" t="s">
        <v>330</v>
      </c>
      <c r="E365" s="99">
        <v>0</v>
      </c>
      <c r="F365" s="100">
        <f t="shared" ref="F365:J365" si="236">SUM(F366)</f>
        <v>0</v>
      </c>
      <c r="G365" s="101">
        <f t="shared" si="236"/>
        <v>0</v>
      </c>
      <c r="H365" s="107">
        <f t="shared" si="236"/>
        <v>0</v>
      </c>
      <c r="I365" s="108">
        <f t="shared" si="236"/>
        <v>0</v>
      </c>
      <c r="J365" s="108">
        <f t="shared" si="236"/>
        <v>0</v>
      </c>
      <c r="K365" s="104">
        <f t="shared" si="165"/>
        <v>0</v>
      </c>
      <c r="L365" s="104">
        <f t="shared" si="16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57" t="s">
        <v>331</v>
      </c>
      <c r="C366" s="747"/>
      <c r="D366" s="165" t="s">
        <v>332</v>
      </c>
      <c r="E366" s="166">
        <v>0</v>
      </c>
      <c r="F366" s="167"/>
      <c r="G366" s="168">
        <f>SUM(F366,E366)</f>
        <v>0</v>
      </c>
      <c r="H366" s="171">
        <f>ROUND(F366*H$7, )</f>
        <v>0</v>
      </c>
      <c r="I366" s="172">
        <f t="shared" ref="I366:J366" si="237">ROUND(H366*I$7, )</f>
        <v>0</v>
      </c>
      <c r="J366" s="172">
        <f t="shared" si="237"/>
        <v>0</v>
      </c>
      <c r="K366" s="104">
        <f t="shared" si="165"/>
        <v>0</v>
      </c>
      <c r="L366" s="104">
        <f t="shared" si="169"/>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58" t="s">
        <v>333</v>
      </c>
      <c r="B367" s="739"/>
      <c r="C367" s="741"/>
      <c r="D367" s="98" t="s">
        <v>334</v>
      </c>
      <c r="E367" s="99">
        <v>-2586.4000000000005</v>
      </c>
      <c r="F367" s="100">
        <f t="shared" ref="F367:J367" si="238">SUM(F368,F376,F379,F384,F390)</f>
        <v>0</v>
      </c>
      <c r="G367" s="101">
        <f t="shared" si="238"/>
        <v>-2586.4000000000005</v>
      </c>
      <c r="H367" s="107">
        <f t="shared" si="238"/>
        <v>237</v>
      </c>
      <c r="I367" s="108">
        <f t="shared" si="238"/>
        <v>240</v>
      </c>
      <c r="J367" s="108">
        <f t="shared" si="238"/>
        <v>243</v>
      </c>
      <c r="K367" s="104">
        <f t="shared" si="165"/>
        <v>-5172.8000000000011</v>
      </c>
      <c r="L367" s="104">
        <f t="shared" si="169"/>
        <v>-2586.4000000000005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58" t="s">
        <v>335</v>
      </c>
      <c r="B368" s="739"/>
      <c r="C368" s="741"/>
      <c r="D368" s="98" t="s">
        <v>336</v>
      </c>
      <c r="E368" s="99">
        <v>1244</v>
      </c>
      <c r="F368" s="100">
        <f t="shared" ref="F368:J368" si="239">SUM(F369:F375)</f>
        <v>0</v>
      </c>
      <c r="G368" s="101">
        <f t="shared" si="239"/>
        <v>1244</v>
      </c>
      <c r="H368" s="107">
        <f t="shared" si="239"/>
        <v>0</v>
      </c>
      <c r="I368" s="108">
        <f t="shared" si="239"/>
        <v>0</v>
      </c>
      <c r="J368" s="108">
        <f t="shared" si="239"/>
        <v>0</v>
      </c>
      <c r="K368" s="104">
        <f t="shared" si="165"/>
        <v>2488</v>
      </c>
      <c r="L368" s="104">
        <f t="shared" si="169"/>
        <v>1244</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57" t="s">
        <v>337</v>
      </c>
      <c r="C369" s="747"/>
      <c r="D369" s="174" t="s">
        <v>338</v>
      </c>
      <c r="E369" s="166">
        <v>1244</v>
      </c>
      <c r="F369" s="167"/>
      <c r="G369" s="168">
        <f t="shared" ref="G369:G375" si="240">SUM(F369,E369)</f>
        <v>1244</v>
      </c>
      <c r="H369" s="175">
        <f t="shared" ref="H369:H375" si="241">ROUND(F369*H$7, )</f>
        <v>0</v>
      </c>
      <c r="I369" s="176">
        <f>ROUND(F369*I$7, )</f>
        <v>0</v>
      </c>
      <c r="J369" s="176">
        <f>ROUND(F369*J$7, )</f>
        <v>0</v>
      </c>
      <c r="K369" s="104">
        <f t="shared" si="165"/>
        <v>2488</v>
      </c>
      <c r="L369" s="104">
        <f t="shared" si="169"/>
        <v>1244</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57" t="s">
        <v>339</v>
      </c>
      <c r="C370" s="747"/>
      <c r="D370" s="165" t="s">
        <v>340</v>
      </c>
      <c r="E370" s="166">
        <v>0</v>
      </c>
      <c r="F370" s="167"/>
      <c r="G370" s="168">
        <f t="shared" si="240"/>
        <v>0</v>
      </c>
      <c r="H370" s="171">
        <f t="shared" si="241"/>
        <v>0</v>
      </c>
      <c r="I370" s="172">
        <f t="shared" ref="I370:J375" si="242">ROUND(H370*I$7, )</f>
        <v>0</v>
      </c>
      <c r="J370" s="172">
        <f t="shared" si="242"/>
        <v>0</v>
      </c>
      <c r="K370" s="104">
        <f t="shared" si="165"/>
        <v>0</v>
      </c>
      <c r="L370" s="104">
        <f t="shared" si="16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57" t="s">
        <v>341</v>
      </c>
      <c r="C371" s="747"/>
      <c r="D371" s="165" t="s">
        <v>342</v>
      </c>
      <c r="E371" s="166">
        <v>0</v>
      </c>
      <c r="F371" s="167"/>
      <c r="G371" s="168">
        <f t="shared" si="240"/>
        <v>0</v>
      </c>
      <c r="H371" s="171">
        <f t="shared" si="241"/>
        <v>0</v>
      </c>
      <c r="I371" s="172">
        <f t="shared" si="242"/>
        <v>0</v>
      </c>
      <c r="J371" s="172">
        <f t="shared" si="242"/>
        <v>0</v>
      </c>
      <c r="K371" s="104">
        <f t="shared" si="165"/>
        <v>0</v>
      </c>
      <c r="L371" s="104">
        <f t="shared" si="16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57" t="s">
        <v>343</v>
      </c>
      <c r="C372" s="747"/>
      <c r="D372" s="165" t="s">
        <v>344</v>
      </c>
      <c r="E372" s="166">
        <v>0</v>
      </c>
      <c r="F372" s="167"/>
      <c r="G372" s="168">
        <f t="shared" si="240"/>
        <v>0</v>
      </c>
      <c r="H372" s="171">
        <f t="shared" si="241"/>
        <v>0</v>
      </c>
      <c r="I372" s="172">
        <f t="shared" si="242"/>
        <v>0</v>
      </c>
      <c r="J372" s="172">
        <f t="shared" si="242"/>
        <v>0</v>
      </c>
      <c r="K372" s="104">
        <f t="shared" si="165"/>
        <v>0</v>
      </c>
      <c r="L372" s="104">
        <f t="shared" si="169"/>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3"/>
      <c r="B373" s="757" t="s">
        <v>345</v>
      </c>
      <c r="C373" s="747"/>
      <c r="D373" s="165" t="s">
        <v>346</v>
      </c>
      <c r="E373" s="166">
        <v>0</v>
      </c>
      <c r="F373" s="167"/>
      <c r="G373" s="168">
        <f t="shared" si="240"/>
        <v>0</v>
      </c>
      <c r="H373" s="171">
        <f t="shared" si="241"/>
        <v>0</v>
      </c>
      <c r="I373" s="172">
        <f t="shared" si="242"/>
        <v>0</v>
      </c>
      <c r="J373" s="172">
        <f t="shared" si="242"/>
        <v>0</v>
      </c>
      <c r="K373" s="104">
        <f t="shared" si="165"/>
        <v>0</v>
      </c>
      <c r="L373" s="104">
        <f t="shared" si="169"/>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3"/>
      <c r="B374" s="757" t="s">
        <v>347</v>
      </c>
      <c r="C374" s="747"/>
      <c r="D374" s="165" t="s">
        <v>348</v>
      </c>
      <c r="E374" s="166">
        <v>0</v>
      </c>
      <c r="F374" s="167"/>
      <c r="G374" s="168">
        <f t="shared" si="240"/>
        <v>0</v>
      </c>
      <c r="H374" s="171">
        <f t="shared" si="241"/>
        <v>0</v>
      </c>
      <c r="I374" s="172">
        <f t="shared" si="242"/>
        <v>0</v>
      </c>
      <c r="J374" s="172">
        <f t="shared" si="242"/>
        <v>0</v>
      </c>
      <c r="K374" s="104">
        <f t="shared" si="165"/>
        <v>0</v>
      </c>
      <c r="L374" s="104">
        <f t="shared" si="169"/>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57" t="s">
        <v>349</v>
      </c>
      <c r="C375" s="747"/>
      <c r="D375" s="165" t="s">
        <v>350</v>
      </c>
      <c r="E375" s="166">
        <v>0</v>
      </c>
      <c r="F375" s="167"/>
      <c r="G375" s="168">
        <f t="shared" si="240"/>
        <v>0</v>
      </c>
      <c r="H375" s="171">
        <f t="shared" si="241"/>
        <v>0</v>
      </c>
      <c r="I375" s="172">
        <f t="shared" si="242"/>
        <v>0</v>
      </c>
      <c r="J375" s="172">
        <f t="shared" si="242"/>
        <v>0</v>
      </c>
      <c r="K375" s="104">
        <f t="shared" si="165"/>
        <v>0</v>
      </c>
      <c r="L375" s="104">
        <f t="shared" si="16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58" t="s">
        <v>351</v>
      </c>
      <c r="B376" s="739"/>
      <c r="C376" s="741"/>
      <c r="D376" s="111" t="s">
        <v>352</v>
      </c>
      <c r="E376" s="99">
        <v>0</v>
      </c>
      <c r="F376" s="100">
        <f t="shared" ref="F376:J376" si="243">SUM(F377:F378)</f>
        <v>0</v>
      </c>
      <c r="G376" s="101">
        <f t="shared" si="243"/>
        <v>0</v>
      </c>
      <c r="H376" s="107">
        <f t="shared" si="243"/>
        <v>0</v>
      </c>
      <c r="I376" s="108">
        <f t="shared" si="243"/>
        <v>0</v>
      </c>
      <c r="J376" s="108">
        <f t="shared" si="243"/>
        <v>0</v>
      </c>
      <c r="K376" s="104">
        <f t="shared" si="165"/>
        <v>0</v>
      </c>
      <c r="L376" s="104">
        <f t="shared" si="16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57" t="s">
        <v>353</v>
      </c>
      <c r="C377" s="747"/>
      <c r="D377" s="165" t="s">
        <v>354</v>
      </c>
      <c r="E377" s="166">
        <v>0</v>
      </c>
      <c r="F377" s="167"/>
      <c r="G377" s="168">
        <f t="shared" ref="G377:G378" si="244">SUM(F377,E377)</f>
        <v>0</v>
      </c>
      <c r="H377" s="171">
        <f t="shared" ref="H377:H378" si="245">ROUND(F377*H$7, )</f>
        <v>0</v>
      </c>
      <c r="I377" s="172">
        <f t="shared" ref="I377:J378" si="246">ROUND(H377*I$7, )</f>
        <v>0</v>
      </c>
      <c r="J377" s="172">
        <f t="shared" si="246"/>
        <v>0</v>
      </c>
      <c r="K377" s="104">
        <f t="shared" si="165"/>
        <v>0</v>
      </c>
      <c r="L377" s="104">
        <f t="shared" si="16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57" t="s">
        <v>355</v>
      </c>
      <c r="C378" s="747"/>
      <c r="D378" s="165" t="s">
        <v>356</v>
      </c>
      <c r="E378" s="166">
        <v>0</v>
      </c>
      <c r="F378" s="167"/>
      <c r="G378" s="168">
        <f t="shared" si="244"/>
        <v>0</v>
      </c>
      <c r="H378" s="171">
        <f t="shared" si="245"/>
        <v>0</v>
      </c>
      <c r="I378" s="172">
        <f t="shared" si="246"/>
        <v>0</v>
      </c>
      <c r="J378" s="172">
        <f t="shared" si="246"/>
        <v>0</v>
      </c>
      <c r="K378" s="104">
        <f t="shared" si="165"/>
        <v>0</v>
      </c>
      <c r="L378" s="104">
        <f t="shared" si="16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58" t="s">
        <v>680</v>
      </c>
      <c r="B379" s="739"/>
      <c r="C379" s="741"/>
      <c r="D379" s="98" t="s">
        <v>358</v>
      </c>
      <c r="E379" s="99">
        <v>42</v>
      </c>
      <c r="F379" s="100">
        <f t="shared" ref="F379:J379" si="247">SUM(F380:F383)</f>
        <v>0</v>
      </c>
      <c r="G379" s="101">
        <f t="shared" si="247"/>
        <v>42</v>
      </c>
      <c r="H379" s="107">
        <f t="shared" si="247"/>
        <v>0</v>
      </c>
      <c r="I379" s="108">
        <f t="shared" si="247"/>
        <v>0</v>
      </c>
      <c r="J379" s="108">
        <f t="shared" si="247"/>
        <v>0</v>
      </c>
      <c r="K379" s="104">
        <f t="shared" si="165"/>
        <v>84</v>
      </c>
      <c r="L379" s="104">
        <f t="shared" si="169"/>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57" t="s">
        <v>359</v>
      </c>
      <c r="C380" s="747"/>
      <c r="D380" s="174" t="s">
        <v>360</v>
      </c>
      <c r="E380" s="166">
        <v>0</v>
      </c>
      <c r="F380" s="167"/>
      <c r="G380" s="168">
        <f t="shared" ref="G380:G383" si="248">SUM(F380,E380)</f>
        <v>0</v>
      </c>
      <c r="H380" s="175">
        <f t="shared" ref="H380:H383" si="249">ROUND(F380*H$7, )</f>
        <v>0</v>
      </c>
      <c r="I380" s="176">
        <f>ROUND(F380*I$7, )</f>
        <v>0</v>
      </c>
      <c r="J380" s="176">
        <f>ROUND(F380*J$7, )</f>
        <v>0</v>
      </c>
      <c r="K380" s="104">
        <f t="shared" si="165"/>
        <v>0</v>
      </c>
      <c r="L380" s="104">
        <f t="shared" si="16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57" t="s">
        <v>361</v>
      </c>
      <c r="C381" s="747"/>
      <c r="D381" s="165" t="s">
        <v>362</v>
      </c>
      <c r="E381" s="166">
        <v>0</v>
      </c>
      <c r="F381" s="167"/>
      <c r="G381" s="168">
        <f t="shared" si="248"/>
        <v>0</v>
      </c>
      <c r="H381" s="171">
        <f t="shared" si="249"/>
        <v>0</v>
      </c>
      <c r="I381" s="172">
        <f t="shared" ref="I381:J383" si="250">ROUND(H381*I$7, )</f>
        <v>0</v>
      </c>
      <c r="J381" s="172">
        <f t="shared" si="250"/>
        <v>0</v>
      </c>
      <c r="K381" s="104">
        <f t="shared" si="165"/>
        <v>0</v>
      </c>
      <c r="L381" s="104">
        <f t="shared" si="16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57" t="s">
        <v>363</v>
      </c>
      <c r="C382" s="747"/>
      <c r="D382" s="165" t="s">
        <v>364</v>
      </c>
      <c r="E382" s="166">
        <v>0</v>
      </c>
      <c r="F382" s="167"/>
      <c r="G382" s="168">
        <f t="shared" si="248"/>
        <v>0</v>
      </c>
      <c r="H382" s="171">
        <f t="shared" si="249"/>
        <v>0</v>
      </c>
      <c r="I382" s="172">
        <f t="shared" si="250"/>
        <v>0</v>
      </c>
      <c r="J382" s="172">
        <f t="shared" si="250"/>
        <v>0</v>
      </c>
      <c r="K382" s="104">
        <f t="shared" si="165"/>
        <v>0</v>
      </c>
      <c r="L382" s="104">
        <f t="shared" si="16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57" t="s">
        <v>365</v>
      </c>
      <c r="C383" s="747"/>
      <c r="D383" s="165" t="s">
        <v>366</v>
      </c>
      <c r="E383" s="166">
        <v>42</v>
      </c>
      <c r="F383" s="167"/>
      <c r="G383" s="168">
        <f t="shared" si="248"/>
        <v>42</v>
      </c>
      <c r="H383" s="171">
        <f t="shared" si="249"/>
        <v>0</v>
      </c>
      <c r="I383" s="172">
        <f t="shared" si="250"/>
        <v>0</v>
      </c>
      <c r="J383" s="172">
        <f t="shared" si="250"/>
        <v>0</v>
      </c>
      <c r="K383" s="104">
        <f t="shared" si="165"/>
        <v>84</v>
      </c>
      <c r="L383" s="104">
        <f t="shared" si="169"/>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58" t="s">
        <v>681</v>
      </c>
      <c r="B384" s="739"/>
      <c r="C384" s="741"/>
      <c r="D384" s="98" t="s">
        <v>368</v>
      </c>
      <c r="E384" s="99">
        <v>101</v>
      </c>
      <c r="F384" s="100">
        <f t="shared" ref="F384:J384" si="251">SUM(F385:F389)</f>
        <v>0</v>
      </c>
      <c r="G384" s="101">
        <f t="shared" si="251"/>
        <v>101</v>
      </c>
      <c r="H384" s="107">
        <f t="shared" si="251"/>
        <v>0</v>
      </c>
      <c r="I384" s="108">
        <f t="shared" si="251"/>
        <v>0</v>
      </c>
      <c r="J384" s="108">
        <f t="shared" si="251"/>
        <v>0</v>
      </c>
      <c r="K384" s="104">
        <f t="shared" si="165"/>
        <v>202</v>
      </c>
      <c r="L384" s="104">
        <f t="shared" si="169"/>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57" t="s">
        <v>369</v>
      </c>
      <c r="C385" s="747"/>
      <c r="D385" s="165" t="s">
        <v>370</v>
      </c>
      <c r="E385" s="166">
        <v>0</v>
      </c>
      <c r="F385" s="167"/>
      <c r="G385" s="168">
        <f t="shared" ref="G385:G389" si="252">SUM(F385,E385)</f>
        <v>0</v>
      </c>
      <c r="H385" s="171">
        <f t="shared" ref="H385:H389" si="253">ROUND(F385*H$7, )</f>
        <v>0</v>
      </c>
      <c r="I385" s="172">
        <f t="shared" ref="I385:J388" si="254">ROUND(H385*I$7, )</f>
        <v>0</v>
      </c>
      <c r="J385" s="172">
        <f t="shared" si="254"/>
        <v>0</v>
      </c>
      <c r="K385" s="104">
        <f t="shared" si="165"/>
        <v>0</v>
      </c>
      <c r="L385" s="104">
        <f t="shared" si="16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57" t="s">
        <v>371</v>
      </c>
      <c r="C386" s="747"/>
      <c r="D386" s="165" t="s">
        <v>372</v>
      </c>
      <c r="E386" s="212">
        <v>0</v>
      </c>
      <c r="F386" s="212"/>
      <c r="G386" s="214">
        <f t="shared" si="252"/>
        <v>0</v>
      </c>
      <c r="H386" s="215">
        <f t="shared" si="253"/>
        <v>0</v>
      </c>
      <c r="I386" s="216">
        <f t="shared" si="254"/>
        <v>0</v>
      </c>
      <c r="J386" s="216">
        <f t="shared" si="254"/>
        <v>0</v>
      </c>
      <c r="K386" s="104">
        <f t="shared" si="165"/>
        <v>0</v>
      </c>
      <c r="L386" s="104">
        <f t="shared" si="16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57" t="s">
        <v>373</v>
      </c>
      <c r="C387" s="747"/>
      <c r="D387" s="165" t="s">
        <v>374</v>
      </c>
      <c r="E387" s="166">
        <v>0</v>
      </c>
      <c r="F387" s="167"/>
      <c r="G387" s="168">
        <f t="shared" si="252"/>
        <v>0</v>
      </c>
      <c r="H387" s="171">
        <f t="shared" si="253"/>
        <v>0</v>
      </c>
      <c r="I387" s="172">
        <f t="shared" si="254"/>
        <v>0</v>
      </c>
      <c r="J387" s="172">
        <f t="shared" si="254"/>
        <v>0</v>
      </c>
      <c r="K387" s="104">
        <f t="shared" si="165"/>
        <v>0</v>
      </c>
      <c r="L387" s="104">
        <f t="shared" si="16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57" t="s">
        <v>377</v>
      </c>
      <c r="C388" s="747"/>
      <c r="D388" s="174" t="s">
        <v>378</v>
      </c>
      <c r="E388" s="212">
        <v>0</v>
      </c>
      <c r="F388" s="212"/>
      <c r="G388" s="168">
        <f t="shared" si="252"/>
        <v>0</v>
      </c>
      <c r="H388" s="171">
        <f t="shared" si="253"/>
        <v>0</v>
      </c>
      <c r="I388" s="172">
        <f t="shared" si="254"/>
        <v>0</v>
      </c>
      <c r="J388" s="172">
        <f t="shared" si="254"/>
        <v>0</v>
      </c>
      <c r="K388" s="104">
        <f t="shared" si="165"/>
        <v>0</v>
      </c>
      <c r="L388" s="104">
        <f t="shared" si="169"/>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57" t="s">
        <v>381</v>
      </c>
      <c r="C389" s="747"/>
      <c r="D389" s="174" t="s">
        <v>382</v>
      </c>
      <c r="E389" s="166">
        <v>101</v>
      </c>
      <c r="F389" s="167"/>
      <c r="G389" s="168">
        <f t="shared" si="252"/>
        <v>101</v>
      </c>
      <c r="H389" s="175">
        <f t="shared" si="253"/>
        <v>0</v>
      </c>
      <c r="I389" s="176">
        <f>ROUND(F389*I$7, )</f>
        <v>0</v>
      </c>
      <c r="J389" s="176">
        <f>ROUND(F389*J$7, )</f>
        <v>0</v>
      </c>
      <c r="K389" s="104">
        <f t="shared" si="165"/>
        <v>202</v>
      </c>
      <c r="L389" s="104">
        <f t="shared" si="169"/>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58" t="s">
        <v>682</v>
      </c>
      <c r="B390" s="739"/>
      <c r="C390" s="741"/>
      <c r="D390" s="98" t="s">
        <v>384</v>
      </c>
      <c r="E390" s="99">
        <v>-3973.4000000000005</v>
      </c>
      <c r="F390" s="100">
        <f t="shared" ref="F390:J390" si="255">SUM(F391:F393)</f>
        <v>0</v>
      </c>
      <c r="G390" s="101">
        <f t="shared" si="255"/>
        <v>-3973.4000000000005</v>
      </c>
      <c r="H390" s="107">
        <f t="shared" si="255"/>
        <v>237</v>
      </c>
      <c r="I390" s="108">
        <f t="shared" si="255"/>
        <v>240</v>
      </c>
      <c r="J390" s="108">
        <f t="shared" si="255"/>
        <v>243</v>
      </c>
      <c r="K390" s="104">
        <f t="shared" si="165"/>
        <v>-7946.8000000000011</v>
      </c>
      <c r="L390" s="104">
        <f t="shared" si="169"/>
        <v>-3973.4000000000005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86"/>
      <c r="B391" s="757" t="s">
        <v>385</v>
      </c>
      <c r="C391" s="747"/>
      <c r="D391" s="174" t="s">
        <v>386</v>
      </c>
      <c r="E391" s="166">
        <v>0</v>
      </c>
      <c r="F391" s="167"/>
      <c r="G391" s="168">
        <f>SUM(F391,E391)</f>
        <v>0</v>
      </c>
      <c r="H391" s="175">
        <f>ROUND(F391*H$7, )</f>
        <v>0</v>
      </c>
      <c r="I391" s="176">
        <f>ROUND(F391*I$7, )</f>
        <v>0</v>
      </c>
      <c r="J391" s="176">
        <f>ROUND(F391*J$7, )</f>
        <v>0</v>
      </c>
      <c r="K391" s="104">
        <f t="shared" si="165"/>
        <v>0</v>
      </c>
      <c r="L391" s="104">
        <f t="shared" si="16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7"/>
      <c r="B392" s="759" t="s">
        <v>387</v>
      </c>
      <c r="C392" s="747"/>
      <c r="D392" s="218" t="s">
        <v>388</v>
      </c>
      <c r="E392" s="219">
        <v>-4860.1000000000004</v>
      </c>
      <c r="F392" s="219">
        <v>-234</v>
      </c>
      <c r="G392" s="168">
        <f>SUM(E392:F392)</f>
        <v>-5094.1000000000004</v>
      </c>
      <c r="H392" s="220"/>
      <c r="I392" s="221"/>
      <c r="J392" s="221"/>
      <c r="K392" s="222">
        <f t="shared" si="165"/>
        <v>-10188.200000000001</v>
      </c>
      <c r="L392" s="222">
        <f t="shared" si="169"/>
        <v>-5094.1000000000004</v>
      </c>
      <c r="M392" s="223"/>
      <c r="N392" s="223"/>
      <c r="O392" s="223"/>
      <c r="P392" s="223"/>
      <c r="Q392" s="223"/>
      <c r="R392" s="223"/>
      <c r="S392" s="223"/>
      <c r="T392" s="223"/>
      <c r="U392" s="223"/>
      <c r="V392" s="223"/>
      <c r="W392" s="223"/>
      <c r="X392" s="223"/>
      <c r="Y392" s="223"/>
      <c r="Z392" s="223"/>
      <c r="AA392" s="223"/>
      <c r="AB392" s="223"/>
      <c r="AC392" s="223"/>
      <c r="AD392" s="223"/>
      <c r="AE392" s="223"/>
      <c r="AF392" s="223"/>
      <c r="AG392" s="223"/>
      <c r="AH392" s="223"/>
      <c r="AI392" s="223"/>
      <c r="AJ392" s="223"/>
    </row>
    <row r="393" spans="1:36" ht="12.75" customHeight="1" x14ac:dyDescent="0.2">
      <c r="A393" s="186"/>
      <c r="B393" s="757" t="s">
        <v>391</v>
      </c>
      <c r="C393" s="747"/>
      <c r="D393" s="174" t="s">
        <v>392</v>
      </c>
      <c r="E393" s="166">
        <v>886.7</v>
      </c>
      <c r="F393" s="167">
        <v>234</v>
      </c>
      <c r="G393" s="168">
        <f>SUM(F393,E393)</f>
        <v>1120.7</v>
      </c>
      <c r="H393" s="175">
        <f>ROUND(F393*H$7, )</f>
        <v>237</v>
      </c>
      <c r="I393" s="176">
        <f>ROUND(F393*I$7, )</f>
        <v>240</v>
      </c>
      <c r="J393" s="176">
        <f>ROUND(F393*J$7, )</f>
        <v>243</v>
      </c>
      <c r="K393" s="104">
        <f t="shared" si="165"/>
        <v>2241.4</v>
      </c>
      <c r="L393" s="104">
        <f t="shared" si="169"/>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58" t="s">
        <v>407</v>
      </c>
      <c r="B394" s="739"/>
      <c r="C394" s="741"/>
      <c r="D394" s="111" t="s">
        <v>408</v>
      </c>
      <c r="E394" s="99">
        <v>0</v>
      </c>
      <c r="F394" s="100">
        <f t="shared" ref="F394:J394" si="256">SUM(F395)</f>
        <v>0</v>
      </c>
      <c r="G394" s="101">
        <f t="shared" si="256"/>
        <v>0</v>
      </c>
      <c r="H394" s="107">
        <f t="shared" si="256"/>
        <v>0</v>
      </c>
      <c r="I394" s="108">
        <f t="shared" si="256"/>
        <v>0</v>
      </c>
      <c r="J394" s="108">
        <f t="shared" si="256"/>
        <v>0</v>
      </c>
      <c r="K394" s="104">
        <f t="shared" si="165"/>
        <v>0</v>
      </c>
      <c r="L394" s="104">
        <f t="shared" si="169"/>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58" t="s">
        <v>409</v>
      </c>
      <c r="B395" s="739"/>
      <c r="C395" s="741"/>
      <c r="D395" s="111" t="s">
        <v>410</v>
      </c>
      <c r="E395" s="99">
        <v>0</v>
      </c>
      <c r="F395" s="100">
        <f t="shared" ref="F395:J395" si="257">SUM(F396:F400)</f>
        <v>0</v>
      </c>
      <c r="G395" s="101">
        <f t="shared" si="257"/>
        <v>0</v>
      </c>
      <c r="H395" s="107">
        <f t="shared" si="257"/>
        <v>0</v>
      </c>
      <c r="I395" s="108">
        <f t="shared" si="257"/>
        <v>0</v>
      </c>
      <c r="J395" s="108">
        <f t="shared" si="257"/>
        <v>0</v>
      </c>
      <c r="K395" s="104">
        <f t="shared" si="165"/>
        <v>0</v>
      </c>
      <c r="L395" s="104">
        <f t="shared" si="169"/>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57" t="s">
        <v>411</v>
      </c>
      <c r="C396" s="747"/>
      <c r="D396" s="165" t="s">
        <v>412</v>
      </c>
      <c r="E396" s="166">
        <v>0</v>
      </c>
      <c r="F396" s="167"/>
      <c r="G396" s="224">
        <f t="shared" ref="G396:G400" si="258">SUM(F396,E396)</f>
        <v>0</v>
      </c>
      <c r="H396" s="171">
        <f t="shared" ref="H396:H400" si="259">ROUND(F396*H$7, )</f>
        <v>0</v>
      </c>
      <c r="I396" s="172">
        <f t="shared" ref="I396:J400" si="260">ROUND(H396*I$7, )</f>
        <v>0</v>
      </c>
      <c r="J396" s="172">
        <f t="shared" si="260"/>
        <v>0</v>
      </c>
      <c r="K396" s="104">
        <f t="shared" si="165"/>
        <v>0</v>
      </c>
      <c r="L396" s="104">
        <f t="shared" si="16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57" t="s">
        <v>413</v>
      </c>
      <c r="C397" s="747"/>
      <c r="D397" s="165" t="s">
        <v>414</v>
      </c>
      <c r="E397" s="166">
        <v>0</v>
      </c>
      <c r="F397" s="167"/>
      <c r="G397" s="224">
        <f t="shared" si="258"/>
        <v>0</v>
      </c>
      <c r="H397" s="171">
        <f t="shared" si="259"/>
        <v>0</v>
      </c>
      <c r="I397" s="172">
        <f t="shared" si="260"/>
        <v>0</v>
      </c>
      <c r="J397" s="172">
        <f t="shared" si="260"/>
        <v>0</v>
      </c>
      <c r="K397" s="104">
        <f t="shared" si="165"/>
        <v>0</v>
      </c>
      <c r="L397" s="104">
        <f t="shared" si="169"/>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57" t="s">
        <v>683</v>
      </c>
      <c r="C398" s="747"/>
      <c r="D398" s="165" t="s">
        <v>416</v>
      </c>
      <c r="E398" s="166">
        <v>0</v>
      </c>
      <c r="F398" s="167"/>
      <c r="G398" s="224">
        <f t="shared" si="258"/>
        <v>0</v>
      </c>
      <c r="H398" s="171">
        <f t="shared" si="259"/>
        <v>0</v>
      </c>
      <c r="I398" s="172">
        <f t="shared" si="260"/>
        <v>0</v>
      </c>
      <c r="J398" s="172">
        <f t="shared" si="260"/>
        <v>0</v>
      </c>
      <c r="K398" s="104">
        <f t="shared" si="165"/>
        <v>0</v>
      </c>
      <c r="L398" s="104">
        <f t="shared" si="16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57" t="s">
        <v>684</v>
      </c>
      <c r="C399" s="747"/>
      <c r="D399" s="165" t="s">
        <v>418</v>
      </c>
      <c r="E399" s="166">
        <v>0</v>
      </c>
      <c r="F399" s="167"/>
      <c r="G399" s="224">
        <f t="shared" si="258"/>
        <v>0</v>
      </c>
      <c r="H399" s="171">
        <f t="shared" si="259"/>
        <v>0</v>
      </c>
      <c r="I399" s="172">
        <f t="shared" si="260"/>
        <v>0</v>
      </c>
      <c r="J399" s="172">
        <f t="shared" si="260"/>
        <v>0</v>
      </c>
      <c r="K399" s="104">
        <f t="shared" si="165"/>
        <v>0</v>
      </c>
      <c r="L399" s="104">
        <f t="shared" si="16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57" t="s">
        <v>425</v>
      </c>
      <c r="C400" s="747"/>
      <c r="D400" s="165" t="s">
        <v>426</v>
      </c>
      <c r="E400" s="166">
        <v>0</v>
      </c>
      <c r="F400" s="167"/>
      <c r="G400" s="224">
        <f t="shared" si="258"/>
        <v>0</v>
      </c>
      <c r="H400" s="171">
        <f t="shared" si="259"/>
        <v>0</v>
      </c>
      <c r="I400" s="172">
        <f t="shared" si="260"/>
        <v>0</v>
      </c>
      <c r="J400" s="172">
        <f t="shared" si="260"/>
        <v>0</v>
      </c>
      <c r="K400" s="104">
        <f t="shared" si="165"/>
        <v>0</v>
      </c>
      <c r="L400" s="104">
        <f t="shared" si="16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58" t="s">
        <v>685</v>
      </c>
      <c r="B401" s="739"/>
      <c r="C401" s="741"/>
      <c r="D401" s="98" t="s">
        <v>428</v>
      </c>
      <c r="E401" s="99">
        <v>1886</v>
      </c>
      <c r="F401" s="100">
        <f t="shared" ref="F401:J401" si="261">SUM(F402)</f>
        <v>0</v>
      </c>
      <c r="G401" s="101">
        <f t="shared" si="261"/>
        <v>1886</v>
      </c>
      <c r="H401" s="107">
        <f t="shared" si="261"/>
        <v>0</v>
      </c>
      <c r="I401" s="108">
        <f t="shared" si="261"/>
        <v>0</v>
      </c>
      <c r="J401" s="108">
        <f t="shared" si="261"/>
        <v>0</v>
      </c>
      <c r="K401" s="104">
        <f t="shared" si="165"/>
        <v>3772</v>
      </c>
      <c r="L401" s="104">
        <f t="shared" si="169"/>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58" t="s">
        <v>686</v>
      </c>
      <c r="B402" s="739"/>
      <c r="C402" s="741"/>
      <c r="D402" s="98" t="s">
        <v>430</v>
      </c>
      <c r="E402" s="99">
        <v>1886</v>
      </c>
      <c r="F402" s="100">
        <f t="shared" ref="F402:J402" si="262">SUM(F403,F424)</f>
        <v>0</v>
      </c>
      <c r="G402" s="101">
        <f t="shared" si="262"/>
        <v>1886</v>
      </c>
      <c r="H402" s="107">
        <f t="shared" si="262"/>
        <v>0</v>
      </c>
      <c r="I402" s="108">
        <f t="shared" si="262"/>
        <v>0</v>
      </c>
      <c r="J402" s="108">
        <f t="shared" si="262"/>
        <v>0</v>
      </c>
      <c r="K402" s="104">
        <f t="shared" si="165"/>
        <v>3772</v>
      </c>
      <c r="L402" s="104">
        <f t="shared" si="169"/>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58" t="s">
        <v>431</v>
      </c>
      <c r="B403" s="739"/>
      <c r="C403" s="741"/>
      <c r="D403" s="98" t="s">
        <v>432</v>
      </c>
      <c r="E403" s="99">
        <v>1886</v>
      </c>
      <c r="F403" s="100">
        <f t="shared" ref="F403:J403" si="263">SUM(F404)</f>
        <v>0</v>
      </c>
      <c r="G403" s="101">
        <f t="shared" si="263"/>
        <v>1886</v>
      </c>
      <c r="H403" s="107">
        <f t="shared" si="263"/>
        <v>0</v>
      </c>
      <c r="I403" s="108">
        <f t="shared" si="263"/>
        <v>0</v>
      </c>
      <c r="J403" s="108">
        <f t="shared" si="263"/>
        <v>0</v>
      </c>
      <c r="K403" s="104">
        <f t="shared" si="165"/>
        <v>3772</v>
      </c>
      <c r="L403" s="104">
        <f t="shared" si="169"/>
        <v>1886</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58" t="s">
        <v>687</v>
      </c>
      <c r="B404" s="739"/>
      <c r="C404" s="741"/>
      <c r="D404" s="98" t="s">
        <v>488</v>
      </c>
      <c r="E404" s="99">
        <v>1886</v>
      </c>
      <c r="F404" s="100">
        <f t="shared" ref="F404:G404" si="264">SUM(F405:F419,F421,F423)</f>
        <v>0</v>
      </c>
      <c r="G404" s="101">
        <f t="shared" si="264"/>
        <v>1886</v>
      </c>
      <c r="H404" s="107">
        <f t="shared" ref="H404:J404" si="265">SUM(H405:H421)</f>
        <v>0</v>
      </c>
      <c r="I404" s="108">
        <f t="shared" si="265"/>
        <v>0</v>
      </c>
      <c r="J404" s="108">
        <f t="shared" si="265"/>
        <v>0</v>
      </c>
      <c r="K404" s="104">
        <f t="shared" si="165"/>
        <v>3772</v>
      </c>
      <c r="L404" s="104">
        <f t="shared" si="169"/>
        <v>1886</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customHeight="1" x14ac:dyDescent="0.2">
      <c r="A405" s="163"/>
      <c r="B405" s="757" t="s">
        <v>489</v>
      </c>
      <c r="C405" s="747"/>
      <c r="D405" s="174" t="s">
        <v>490</v>
      </c>
      <c r="E405" s="212">
        <v>1108</v>
      </c>
      <c r="F405" s="212"/>
      <c r="G405" s="224">
        <f t="shared" ref="G405:G423" si="266">SUM(E405:F405)</f>
        <v>1108</v>
      </c>
      <c r="H405" s="171">
        <f t="shared" ref="H405:H416" si="267">ROUND(F405*H$7, )</f>
        <v>0</v>
      </c>
      <c r="I405" s="172">
        <f t="shared" ref="I405:J415" si="268">ROUND(H405*I$7, )</f>
        <v>0</v>
      </c>
      <c r="J405" s="172">
        <f t="shared" si="268"/>
        <v>0</v>
      </c>
      <c r="K405" s="104">
        <f t="shared" si="165"/>
        <v>2216</v>
      </c>
      <c r="L405" s="104">
        <f t="shared" si="169"/>
        <v>1108</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57" t="s">
        <v>491</v>
      </c>
      <c r="C406" s="747"/>
      <c r="D406" s="165" t="s">
        <v>492</v>
      </c>
      <c r="E406" s="166">
        <v>0</v>
      </c>
      <c r="F406" s="167"/>
      <c r="G406" s="224">
        <f t="shared" si="266"/>
        <v>0</v>
      </c>
      <c r="H406" s="171">
        <f t="shared" si="267"/>
        <v>0</v>
      </c>
      <c r="I406" s="172">
        <f t="shared" si="268"/>
        <v>0</v>
      </c>
      <c r="J406" s="172">
        <f t="shared" si="268"/>
        <v>0</v>
      </c>
      <c r="K406" s="104">
        <f t="shared" si="165"/>
        <v>0</v>
      </c>
      <c r="L406" s="104">
        <f t="shared" si="169"/>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57" t="s">
        <v>493</v>
      </c>
      <c r="C407" s="747"/>
      <c r="D407" s="165" t="s">
        <v>494</v>
      </c>
      <c r="E407" s="166">
        <v>0</v>
      </c>
      <c r="F407" s="167"/>
      <c r="G407" s="224">
        <f t="shared" si="266"/>
        <v>0</v>
      </c>
      <c r="H407" s="171">
        <f t="shared" si="267"/>
        <v>0</v>
      </c>
      <c r="I407" s="172">
        <f t="shared" si="268"/>
        <v>0</v>
      </c>
      <c r="J407" s="172">
        <f t="shared" si="268"/>
        <v>0</v>
      </c>
      <c r="K407" s="104">
        <f t="shared" si="165"/>
        <v>0</v>
      </c>
      <c r="L407" s="104">
        <f t="shared" si="169"/>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57" t="s">
        <v>495</v>
      </c>
      <c r="C408" s="747"/>
      <c r="D408" s="165" t="s">
        <v>496</v>
      </c>
      <c r="E408" s="166">
        <v>0</v>
      </c>
      <c r="F408" s="167"/>
      <c r="G408" s="224">
        <f t="shared" si="266"/>
        <v>0</v>
      </c>
      <c r="H408" s="171">
        <f t="shared" si="267"/>
        <v>0</v>
      </c>
      <c r="I408" s="172">
        <f t="shared" si="268"/>
        <v>0</v>
      </c>
      <c r="J408" s="172">
        <f t="shared" si="268"/>
        <v>0</v>
      </c>
      <c r="K408" s="104">
        <f t="shared" si="165"/>
        <v>0</v>
      </c>
      <c r="L408" s="104">
        <f t="shared" si="169"/>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57" t="s">
        <v>497</v>
      </c>
      <c r="C409" s="747"/>
      <c r="D409" s="165" t="s">
        <v>498</v>
      </c>
      <c r="E409" s="166">
        <v>0</v>
      </c>
      <c r="F409" s="167"/>
      <c r="G409" s="224">
        <f t="shared" si="266"/>
        <v>0</v>
      </c>
      <c r="H409" s="171">
        <f t="shared" si="267"/>
        <v>0</v>
      </c>
      <c r="I409" s="172">
        <f t="shared" si="268"/>
        <v>0</v>
      </c>
      <c r="J409" s="172">
        <f t="shared" si="268"/>
        <v>0</v>
      </c>
      <c r="K409" s="104">
        <f t="shared" si="165"/>
        <v>0</v>
      </c>
      <c r="L409" s="104">
        <f t="shared" si="169"/>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57" t="s">
        <v>499</v>
      </c>
      <c r="C410" s="747"/>
      <c r="D410" s="165" t="s">
        <v>500</v>
      </c>
      <c r="E410" s="166">
        <v>0</v>
      </c>
      <c r="F410" s="167"/>
      <c r="G410" s="224">
        <f t="shared" si="266"/>
        <v>0</v>
      </c>
      <c r="H410" s="171">
        <f t="shared" si="267"/>
        <v>0</v>
      </c>
      <c r="I410" s="172">
        <f t="shared" si="268"/>
        <v>0</v>
      </c>
      <c r="J410" s="172">
        <f t="shared" si="268"/>
        <v>0</v>
      </c>
      <c r="K410" s="104">
        <f t="shared" si="165"/>
        <v>0</v>
      </c>
      <c r="L410" s="104">
        <f t="shared" si="169"/>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57" t="s">
        <v>501</v>
      </c>
      <c r="C411" s="747"/>
      <c r="D411" s="165" t="s">
        <v>502</v>
      </c>
      <c r="E411" s="166">
        <v>0</v>
      </c>
      <c r="F411" s="167"/>
      <c r="G411" s="224">
        <f t="shared" si="266"/>
        <v>0</v>
      </c>
      <c r="H411" s="171">
        <f t="shared" si="267"/>
        <v>0</v>
      </c>
      <c r="I411" s="172">
        <f t="shared" si="268"/>
        <v>0</v>
      </c>
      <c r="J411" s="172">
        <f t="shared" si="268"/>
        <v>0</v>
      </c>
      <c r="K411" s="104">
        <f t="shared" si="165"/>
        <v>0</v>
      </c>
      <c r="L411" s="104">
        <f t="shared" si="16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57" t="s">
        <v>503</v>
      </c>
      <c r="C412" s="747"/>
      <c r="D412" s="165" t="s">
        <v>504</v>
      </c>
      <c r="E412" s="166">
        <v>0</v>
      </c>
      <c r="F412" s="167"/>
      <c r="G412" s="224">
        <f t="shared" si="266"/>
        <v>0</v>
      </c>
      <c r="H412" s="171">
        <f t="shared" si="267"/>
        <v>0</v>
      </c>
      <c r="I412" s="172">
        <f t="shared" si="268"/>
        <v>0</v>
      </c>
      <c r="J412" s="172">
        <f t="shared" si="268"/>
        <v>0</v>
      </c>
      <c r="K412" s="104">
        <f t="shared" si="165"/>
        <v>0</v>
      </c>
      <c r="L412" s="104">
        <f t="shared" si="16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57" t="s">
        <v>505</v>
      </c>
      <c r="C413" s="747"/>
      <c r="D413" s="165" t="s">
        <v>506</v>
      </c>
      <c r="E413" s="166">
        <v>0</v>
      </c>
      <c r="F413" s="167"/>
      <c r="G413" s="224">
        <f t="shared" si="266"/>
        <v>0</v>
      </c>
      <c r="H413" s="171">
        <f t="shared" si="267"/>
        <v>0</v>
      </c>
      <c r="I413" s="172">
        <f t="shared" si="268"/>
        <v>0</v>
      </c>
      <c r="J413" s="172">
        <f t="shared" si="268"/>
        <v>0</v>
      </c>
      <c r="K413" s="104">
        <f t="shared" si="165"/>
        <v>0</v>
      </c>
      <c r="L413" s="104">
        <f t="shared" si="16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57" t="s">
        <v>507</v>
      </c>
      <c r="C414" s="747"/>
      <c r="D414" s="165" t="s">
        <v>508</v>
      </c>
      <c r="E414" s="166">
        <v>0</v>
      </c>
      <c r="F414" s="167"/>
      <c r="G414" s="224">
        <f t="shared" si="266"/>
        <v>0</v>
      </c>
      <c r="H414" s="171">
        <f t="shared" si="267"/>
        <v>0</v>
      </c>
      <c r="I414" s="172">
        <f t="shared" si="268"/>
        <v>0</v>
      </c>
      <c r="J414" s="172">
        <f t="shared" si="268"/>
        <v>0</v>
      </c>
      <c r="K414" s="104">
        <f t="shared" si="165"/>
        <v>0</v>
      </c>
      <c r="L414" s="104">
        <f t="shared" si="16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57" t="s">
        <v>509</v>
      </c>
      <c r="C415" s="747"/>
      <c r="D415" s="165" t="s">
        <v>510</v>
      </c>
      <c r="E415" s="166">
        <v>778</v>
      </c>
      <c r="F415" s="167"/>
      <c r="G415" s="224">
        <f t="shared" si="266"/>
        <v>778</v>
      </c>
      <c r="H415" s="171">
        <f t="shared" si="267"/>
        <v>0</v>
      </c>
      <c r="I415" s="172">
        <f t="shared" si="268"/>
        <v>0</v>
      </c>
      <c r="J415" s="172">
        <f t="shared" si="268"/>
        <v>0</v>
      </c>
      <c r="K415" s="104">
        <f t="shared" si="165"/>
        <v>1556</v>
      </c>
      <c r="L415" s="104">
        <f t="shared" si="169"/>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57" t="s">
        <v>511</v>
      </c>
      <c r="C416" s="747"/>
      <c r="D416" s="165" t="s">
        <v>512</v>
      </c>
      <c r="E416" s="166">
        <v>0</v>
      </c>
      <c r="F416" s="167"/>
      <c r="G416" s="224">
        <f t="shared" si="266"/>
        <v>0</v>
      </c>
      <c r="H416" s="175">
        <f t="shared" si="267"/>
        <v>0</v>
      </c>
      <c r="I416" s="176">
        <f>ROUND(F416*I$7, )</f>
        <v>0</v>
      </c>
      <c r="J416" s="176">
        <f>ROUND(F416*J$7, )</f>
        <v>0</v>
      </c>
      <c r="K416" s="104">
        <f t="shared" si="165"/>
        <v>0</v>
      </c>
      <c r="L416" s="104">
        <f t="shared" si="16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57" t="s">
        <v>513</v>
      </c>
      <c r="C417" s="747"/>
      <c r="D417" s="165" t="s">
        <v>514</v>
      </c>
      <c r="E417" s="166">
        <v>0</v>
      </c>
      <c r="F417" s="167"/>
      <c r="G417" s="224">
        <f t="shared" si="266"/>
        <v>0</v>
      </c>
      <c r="H417" s="175"/>
      <c r="I417" s="176"/>
      <c r="J417" s="176"/>
      <c r="K417" s="104">
        <f t="shared" si="165"/>
        <v>0</v>
      </c>
      <c r="L417" s="104">
        <f t="shared" si="16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57" t="s">
        <v>515</v>
      </c>
      <c r="C418" s="747"/>
      <c r="D418" s="165" t="s">
        <v>516</v>
      </c>
      <c r="E418" s="166">
        <v>0</v>
      </c>
      <c r="F418" s="167"/>
      <c r="G418" s="224">
        <f t="shared" si="266"/>
        <v>0</v>
      </c>
      <c r="H418" s="171">
        <f>ROUND(F418*H$7, )</f>
        <v>0</v>
      </c>
      <c r="I418" s="172">
        <f t="shared" ref="I418:J418" si="269">ROUND(H418*I$7, )</f>
        <v>0</v>
      </c>
      <c r="J418" s="172">
        <f t="shared" si="269"/>
        <v>0</v>
      </c>
      <c r="K418" s="104">
        <f t="shared" si="165"/>
        <v>0</v>
      </c>
      <c r="L418" s="104">
        <f t="shared" si="16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57" t="s">
        <v>688</v>
      </c>
      <c r="C419" s="747"/>
      <c r="D419" s="165" t="s">
        <v>520</v>
      </c>
      <c r="E419" s="166">
        <v>0</v>
      </c>
      <c r="F419" s="167">
        <f>SUM(F420)</f>
        <v>0</v>
      </c>
      <c r="G419" s="224">
        <f t="shared" si="266"/>
        <v>0</v>
      </c>
      <c r="H419" s="171"/>
      <c r="I419" s="172"/>
      <c r="J419" s="172"/>
      <c r="K419" s="104">
        <f t="shared" si="165"/>
        <v>0</v>
      </c>
      <c r="L419" s="104">
        <f t="shared" si="16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680" t="s">
        <v>521</v>
      </c>
      <c r="D420" s="165" t="s">
        <v>522</v>
      </c>
      <c r="E420" s="166">
        <v>0</v>
      </c>
      <c r="F420" s="167"/>
      <c r="G420" s="224">
        <f t="shared" si="266"/>
        <v>0</v>
      </c>
      <c r="H420" s="171"/>
      <c r="I420" s="172"/>
      <c r="J420" s="172"/>
      <c r="K420" s="104">
        <f t="shared" si="165"/>
        <v>0</v>
      </c>
      <c r="L420" s="104">
        <f t="shared" si="16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57" t="s">
        <v>530</v>
      </c>
      <c r="C421" s="747"/>
      <c r="D421" s="165" t="s">
        <v>531</v>
      </c>
      <c r="E421" s="166">
        <v>0</v>
      </c>
      <c r="F421" s="167">
        <f>SUM(F422)</f>
        <v>0</v>
      </c>
      <c r="G421" s="224">
        <f t="shared" si="266"/>
        <v>0</v>
      </c>
      <c r="H421" s="171"/>
      <c r="I421" s="172"/>
      <c r="J421" s="172"/>
      <c r="K421" s="104">
        <f t="shared" si="165"/>
        <v>0</v>
      </c>
      <c r="L421" s="104">
        <f t="shared" si="16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680" t="s">
        <v>532</v>
      </c>
      <c r="D422" s="165" t="s">
        <v>533</v>
      </c>
      <c r="E422" s="166">
        <v>0</v>
      </c>
      <c r="F422" s="167"/>
      <c r="G422" s="224">
        <f t="shared" si="266"/>
        <v>0</v>
      </c>
      <c r="H422" s="171"/>
      <c r="I422" s="172"/>
      <c r="J422" s="172"/>
      <c r="K422" s="104">
        <f t="shared" si="165"/>
        <v>0</v>
      </c>
      <c r="L422" s="104">
        <f t="shared" si="16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57" t="s">
        <v>540</v>
      </c>
      <c r="C423" s="747"/>
      <c r="D423" s="165" t="s">
        <v>541</v>
      </c>
      <c r="E423" s="212">
        <v>0</v>
      </c>
      <c r="F423" s="212"/>
      <c r="G423" s="224">
        <f t="shared" si="266"/>
        <v>0</v>
      </c>
      <c r="H423" s="171">
        <f>ROUND(F423*H$7, )</f>
        <v>0</v>
      </c>
      <c r="I423" s="172">
        <f t="shared" ref="I423:J423" si="270">ROUND(H423*I$7, )</f>
        <v>0</v>
      </c>
      <c r="J423" s="172">
        <f t="shared" si="270"/>
        <v>0</v>
      </c>
      <c r="K423" s="104">
        <f t="shared" si="165"/>
        <v>0</v>
      </c>
      <c r="L423" s="104">
        <f t="shared" si="16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58" t="s">
        <v>689</v>
      </c>
      <c r="B424" s="739"/>
      <c r="C424" s="741"/>
      <c r="D424" s="111" t="s">
        <v>543</v>
      </c>
      <c r="E424" s="99">
        <v>0</v>
      </c>
      <c r="F424" s="100">
        <f t="shared" ref="F424:J424" si="271">SUM(F425:F428)</f>
        <v>0</v>
      </c>
      <c r="G424" s="101">
        <f t="shared" si="271"/>
        <v>0</v>
      </c>
      <c r="H424" s="107">
        <f t="shared" si="271"/>
        <v>0</v>
      </c>
      <c r="I424" s="108">
        <f t="shared" si="271"/>
        <v>0</v>
      </c>
      <c r="J424" s="108">
        <f t="shared" si="271"/>
        <v>0</v>
      </c>
      <c r="K424" s="104">
        <f t="shared" si="165"/>
        <v>0</v>
      </c>
      <c r="L424" s="104">
        <f t="shared" si="16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57" t="s">
        <v>544</v>
      </c>
      <c r="C425" s="747"/>
      <c r="D425" s="165" t="s">
        <v>545</v>
      </c>
      <c r="E425" s="190">
        <v>0</v>
      </c>
      <c r="F425" s="191"/>
      <c r="G425" s="224">
        <f t="shared" ref="G425:G428" si="272">SUM(E425:F425)</f>
        <v>0</v>
      </c>
      <c r="H425" s="198">
        <f t="shared" ref="H425:H428" si="273">ROUND(F425*H$7, )</f>
        <v>0</v>
      </c>
      <c r="I425" s="199">
        <f t="shared" ref="I425:I427" si="274">ROUND(F425*I$7, )</f>
        <v>0</v>
      </c>
      <c r="J425" s="199">
        <f t="shared" ref="J425:J427" si="275">ROUND(F425*J$7, )</f>
        <v>0</v>
      </c>
      <c r="K425" s="104">
        <f t="shared" si="165"/>
        <v>0</v>
      </c>
      <c r="L425" s="104">
        <f t="shared" si="16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5"/>
      <c r="B426" s="757" t="s">
        <v>546</v>
      </c>
      <c r="C426" s="747"/>
      <c r="D426" s="165" t="s">
        <v>547</v>
      </c>
      <c r="E426" s="166">
        <v>0</v>
      </c>
      <c r="F426" s="167"/>
      <c r="G426" s="224">
        <f t="shared" si="272"/>
        <v>0</v>
      </c>
      <c r="H426" s="171">
        <f t="shared" si="273"/>
        <v>0</v>
      </c>
      <c r="I426" s="172">
        <f t="shared" si="274"/>
        <v>0</v>
      </c>
      <c r="J426" s="172">
        <f t="shared" si="275"/>
        <v>0</v>
      </c>
      <c r="K426" s="104">
        <f t="shared" si="165"/>
        <v>0</v>
      </c>
      <c r="L426" s="104">
        <f t="shared" si="16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5"/>
      <c r="B427" s="757" t="s">
        <v>690</v>
      </c>
      <c r="C427" s="747"/>
      <c r="D427" s="165" t="s">
        <v>549</v>
      </c>
      <c r="E427" s="166">
        <v>0</v>
      </c>
      <c r="F427" s="167"/>
      <c r="G427" s="224">
        <f t="shared" si="272"/>
        <v>0</v>
      </c>
      <c r="H427" s="175">
        <f t="shared" si="273"/>
        <v>0</v>
      </c>
      <c r="I427" s="176">
        <f t="shared" si="274"/>
        <v>0</v>
      </c>
      <c r="J427" s="176">
        <f t="shared" si="275"/>
        <v>0</v>
      </c>
      <c r="K427" s="104">
        <f t="shared" si="165"/>
        <v>0</v>
      </c>
      <c r="L427" s="104">
        <f t="shared" si="16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5"/>
      <c r="B428" s="757" t="s">
        <v>550</v>
      </c>
      <c r="C428" s="747"/>
      <c r="D428" s="165" t="s">
        <v>551</v>
      </c>
      <c r="E428" s="166">
        <v>0</v>
      </c>
      <c r="F428" s="167"/>
      <c r="G428" s="224">
        <f t="shared" si="272"/>
        <v>0</v>
      </c>
      <c r="H428" s="171">
        <f t="shared" si="273"/>
        <v>0</v>
      </c>
      <c r="I428" s="172">
        <f t="shared" ref="I428:J428" si="276">ROUND(H428*I$7, )</f>
        <v>0</v>
      </c>
      <c r="J428" s="172">
        <f t="shared" si="276"/>
        <v>0</v>
      </c>
      <c r="K428" s="104">
        <f t="shared" si="165"/>
        <v>0</v>
      </c>
      <c r="L428" s="104">
        <f t="shared" si="16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5" t="s">
        <v>691</v>
      </c>
      <c r="B429" s="739"/>
      <c r="C429" s="741"/>
      <c r="D429" s="226" t="s">
        <v>692</v>
      </c>
      <c r="E429" s="227">
        <v>234952.5</v>
      </c>
      <c r="F429" s="228">
        <f>SUM(F431,F443,F455,F494,F450,F542,F544)</f>
        <v>234</v>
      </c>
      <c r="G429" s="229">
        <f>SUM(G431,G443,G455,G494,G450,G543,G544)</f>
        <v>235186.5</v>
      </c>
      <c r="H429" s="230">
        <f t="shared" ref="H429:J429" si="277">SUM(H431,H443,H455,H494,H450,H580)</f>
        <v>0</v>
      </c>
      <c r="I429" s="231">
        <f t="shared" si="277"/>
        <v>0</v>
      </c>
      <c r="J429" s="231">
        <f t="shared" si="277"/>
        <v>0</v>
      </c>
      <c r="K429" s="104">
        <f t="shared" si="165"/>
        <v>470373</v>
      </c>
      <c r="L429" s="104">
        <f t="shared" si="169"/>
        <v>235186.5</v>
      </c>
      <c r="M429" s="77">
        <f>G429-G585</f>
        <v>-30773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5" t="s">
        <v>693</v>
      </c>
      <c r="B430" s="739"/>
      <c r="C430" s="741"/>
      <c r="D430" s="226" t="s">
        <v>197</v>
      </c>
      <c r="E430" s="227">
        <v>0</v>
      </c>
      <c r="F430" s="228">
        <f t="shared" ref="F430:J430" si="278">F431-F434-F441+F443</f>
        <v>0</v>
      </c>
      <c r="G430" s="229">
        <f t="shared" si="278"/>
        <v>0</v>
      </c>
      <c r="H430" s="230">
        <f t="shared" si="278"/>
        <v>0</v>
      </c>
      <c r="I430" s="231">
        <f t="shared" si="278"/>
        <v>0</v>
      </c>
      <c r="J430" s="231">
        <f t="shared" si="278"/>
        <v>0</v>
      </c>
      <c r="K430" s="104">
        <f t="shared" si="165"/>
        <v>0</v>
      </c>
      <c r="L430" s="104">
        <f t="shared" si="16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65" t="s">
        <v>694</v>
      </c>
      <c r="B431" s="739"/>
      <c r="C431" s="741"/>
      <c r="D431" s="226" t="s">
        <v>199</v>
      </c>
      <c r="E431" s="227">
        <v>4860.1000000000004</v>
      </c>
      <c r="F431" s="228">
        <f t="shared" ref="F431:J431" si="279">SUM(F432,F436)</f>
        <v>234</v>
      </c>
      <c r="G431" s="229">
        <f t="shared" si="279"/>
        <v>5094.1000000000004</v>
      </c>
      <c r="H431" s="230">
        <f t="shared" si="279"/>
        <v>0</v>
      </c>
      <c r="I431" s="231">
        <f t="shared" si="279"/>
        <v>0</v>
      </c>
      <c r="J431" s="231">
        <f t="shared" si="279"/>
        <v>0</v>
      </c>
      <c r="K431" s="104">
        <f t="shared" si="165"/>
        <v>10188.200000000001</v>
      </c>
      <c r="L431" s="104">
        <f t="shared" si="169"/>
        <v>5094.1000000000004</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5" t="s">
        <v>695</v>
      </c>
      <c r="B432" s="739"/>
      <c r="C432" s="741"/>
      <c r="D432" s="232" t="s">
        <v>201</v>
      </c>
      <c r="E432" s="227">
        <v>0</v>
      </c>
      <c r="F432" s="228">
        <f t="shared" ref="F432:J434" si="280">SUM(F433)</f>
        <v>0</v>
      </c>
      <c r="G432" s="229">
        <f t="shared" si="280"/>
        <v>0</v>
      </c>
      <c r="H432" s="230">
        <f t="shared" si="280"/>
        <v>0</v>
      </c>
      <c r="I432" s="231">
        <f t="shared" si="280"/>
        <v>0</v>
      </c>
      <c r="J432" s="231">
        <f t="shared" si="280"/>
        <v>0</v>
      </c>
      <c r="K432" s="104">
        <f t="shared" si="165"/>
        <v>0</v>
      </c>
      <c r="L432" s="104">
        <f t="shared" si="16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65" t="s">
        <v>257</v>
      </c>
      <c r="B433" s="739"/>
      <c r="C433" s="741"/>
      <c r="D433" s="232" t="s">
        <v>258</v>
      </c>
      <c r="E433" s="227">
        <v>0</v>
      </c>
      <c r="F433" s="228">
        <f t="shared" si="280"/>
        <v>0</v>
      </c>
      <c r="G433" s="229">
        <f t="shared" si="280"/>
        <v>0</v>
      </c>
      <c r="H433" s="230">
        <f t="shared" si="280"/>
        <v>0</v>
      </c>
      <c r="I433" s="231">
        <f t="shared" si="280"/>
        <v>0</v>
      </c>
      <c r="J433" s="231">
        <f t="shared" si="280"/>
        <v>0</v>
      </c>
      <c r="K433" s="104">
        <f t="shared" si="165"/>
        <v>0</v>
      </c>
      <c r="L433" s="104">
        <f t="shared" si="16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65" t="s">
        <v>45</v>
      </c>
      <c r="B434" s="739"/>
      <c r="C434" s="741"/>
      <c r="D434" s="232" t="s">
        <v>259</v>
      </c>
      <c r="E434" s="227">
        <v>0</v>
      </c>
      <c r="F434" s="228">
        <f t="shared" si="280"/>
        <v>0</v>
      </c>
      <c r="G434" s="229">
        <f t="shared" si="280"/>
        <v>0</v>
      </c>
      <c r="H434" s="230">
        <f t="shared" si="280"/>
        <v>0</v>
      </c>
      <c r="I434" s="231">
        <f t="shared" si="280"/>
        <v>0</v>
      </c>
      <c r="J434" s="231">
        <f t="shared" si="280"/>
        <v>0</v>
      </c>
      <c r="K434" s="104">
        <f t="shared" si="165"/>
        <v>0</v>
      </c>
      <c r="L434" s="104">
        <f t="shared" si="169"/>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57" t="s">
        <v>286</v>
      </c>
      <c r="C435" s="747"/>
      <c r="D435" s="165" t="s">
        <v>287</v>
      </c>
      <c r="E435" s="166">
        <v>0</v>
      </c>
      <c r="F435" s="167"/>
      <c r="G435" s="224">
        <f>SUM(F435,E435)</f>
        <v>0</v>
      </c>
      <c r="H435" s="171"/>
      <c r="I435" s="172"/>
      <c r="J435" s="172"/>
      <c r="K435" s="104">
        <f t="shared" si="165"/>
        <v>0</v>
      </c>
      <c r="L435" s="104">
        <f t="shared" si="16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65" t="s">
        <v>696</v>
      </c>
      <c r="B436" s="739"/>
      <c r="C436" s="741"/>
      <c r="D436" s="226" t="s">
        <v>314</v>
      </c>
      <c r="E436" s="227">
        <v>4860.1000000000004</v>
      </c>
      <c r="F436" s="228">
        <f t="shared" ref="F436:J436" si="281">SUM(F437)</f>
        <v>234</v>
      </c>
      <c r="G436" s="229">
        <f t="shared" si="281"/>
        <v>5094.1000000000004</v>
      </c>
      <c r="H436" s="230">
        <f t="shared" si="281"/>
        <v>0</v>
      </c>
      <c r="I436" s="231">
        <f t="shared" si="281"/>
        <v>0</v>
      </c>
      <c r="J436" s="231">
        <f t="shared" si="281"/>
        <v>0</v>
      </c>
      <c r="K436" s="104">
        <f t="shared" si="165"/>
        <v>10188.200000000001</v>
      </c>
      <c r="L436" s="104">
        <f t="shared" si="169"/>
        <v>5094.1000000000004</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65" t="s">
        <v>697</v>
      </c>
      <c r="B437" s="739"/>
      <c r="C437" s="741"/>
      <c r="D437" s="226" t="s">
        <v>334</v>
      </c>
      <c r="E437" s="227">
        <v>4860.1000000000004</v>
      </c>
      <c r="F437" s="228">
        <f t="shared" ref="F437:J437" si="282">SUM(F438,F441)</f>
        <v>234</v>
      </c>
      <c r="G437" s="229">
        <f t="shared" si="282"/>
        <v>5094.1000000000004</v>
      </c>
      <c r="H437" s="230">
        <f t="shared" si="282"/>
        <v>0</v>
      </c>
      <c r="I437" s="231">
        <f t="shared" si="282"/>
        <v>0</v>
      </c>
      <c r="J437" s="231">
        <f t="shared" si="282"/>
        <v>0</v>
      </c>
      <c r="K437" s="104">
        <f t="shared" si="165"/>
        <v>10188.200000000001</v>
      </c>
      <c r="L437" s="104">
        <f t="shared" si="169"/>
        <v>5094.1000000000004</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65" t="s">
        <v>681</v>
      </c>
      <c r="B438" s="739"/>
      <c r="C438" s="741"/>
      <c r="D438" s="226" t="s">
        <v>368</v>
      </c>
      <c r="E438" s="227">
        <v>0</v>
      </c>
      <c r="F438" s="228">
        <f t="shared" ref="F438:G438" si="283">SUM(F439:F440)</f>
        <v>0</v>
      </c>
      <c r="G438" s="229">
        <f t="shared" si="283"/>
        <v>0</v>
      </c>
      <c r="H438" s="230">
        <f t="shared" ref="H438:J438" si="284">SUM(H439)</f>
        <v>0</v>
      </c>
      <c r="I438" s="231">
        <f t="shared" si="284"/>
        <v>0</v>
      </c>
      <c r="J438" s="231">
        <f t="shared" si="284"/>
        <v>0</v>
      </c>
      <c r="K438" s="104">
        <f t="shared" si="165"/>
        <v>0</v>
      </c>
      <c r="L438" s="104">
        <f t="shared" si="16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3"/>
      <c r="B439" s="757" t="s">
        <v>375</v>
      </c>
      <c r="C439" s="747"/>
      <c r="D439" s="165" t="s">
        <v>376</v>
      </c>
      <c r="E439" s="166">
        <v>0</v>
      </c>
      <c r="F439" s="167"/>
      <c r="G439" s="168">
        <f t="shared" ref="G439:G440" si="285">SUM(F439,E439)</f>
        <v>0</v>
      </c>
      <c r="H439" s="171"/>
      <c r="I439" s="172"/>
      <c r="J439" s="172"/>
      <c r="K439" s="104">
        <f t="shared" si="165"/>
        <v>0</v>
      </c>
      <c r="L439" s="104">
        <f t="shared" si="16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57" t="s">
        <v>379</v>
      </c>
      <c r="C440" s="747"/>
      <c r="D440" s="174" t="s">
        <v>380</v>
      </c>
      <c r="E440" s="212">
        <v>0</v>
      </c>
      <c r="F440" s="212"/>
      <c r="G440" s="168">
        <f t="shared" si="285"/>
        <v>0</v>
      </c>
      <c r="H440" s="171"/>
      <c r="I440" s="172"/>
      <c r="J440" s="172"/>
      <c r="K440" s="104">
        <f t="shared" si="165"/>
        <v>0</v>
      </c>
      <c r="L440" s="104">
        <f t="shared" si="16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65" t="s">
        <v>383</v>
      </c>
      <c r="B441" s="739"/>
      <c r="C441" s="741"/>
      <c r="D441" s="226" t="s">
        <v>384</v>
      </c>
      <c r="E441" s="227">
        <v>4860.1000000000004</v>
      </c>
      <c r="F441" s="228">
        <f t="shared" ref="F441:J441" si="286">SUM(F442)</f>
        <v>234</v>
      </c>
      <c r="G441" s="229">
        <f t="shared" si="286"/>
        <v>5094.1000000000004</v>
      </c>
      <c r="H441" s="230">
        <f t="shared" si="286"/>
        <v>0</v>
      </c>
      <c r="I441" s="231">
        <f t="shared" si="286"/>
        <v>0</v>
      </c>
      <c r="J441" s="231">
        <f t="shared" si="286"/>
        <v>0</v>
      </c>
      <c r="K441" s="104">
        <f t="shared" si="165"/>
        <v>10188.200000000001</v>
      </c>
      <c r="L441" s="104">
        <f t="shared" si="169"/>
        <v>5094.1000000000004</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7" t="s">
        <v>389</v>
      </c>
      <c r="B442" s="234"/>
      <c r="C442" s="235"/>
      <c r="D442" s="218" t="s">
        <v>390</v>
      </c>
      <c r="E442" s="219">
        <v>4860.1000000000004</v>
      </c>
      <c r="F442" s="219">
        <v>234</v>
      </c>
      <c r="G442" s="168">
        <f>SUM(E442:F442)</f>
        <v>5094.1000000000004</v>
      </c>
      <c r="H442" s="220"/>
      <c r="I442" s="221"/>
      <c r="J442" s="221"/>
      <c r="K442" s="222">
        <f t="shared" si="165"/>
        <v>10188.200000000001</v>
      </c>
      <c r="L442" s="222">
        <f t="shared" si="169"/>
        <v>5094.1000000000004</v>
      </c>
      <c r="M442" s="223"/>
      <c r="N442" s="223"/>
      <c r="O442" s="223"/>
      <c r="P442" s="223"/>
      <c r="Q442" s="223"/>
      <c r="R442" s="223"/>
      <c r="S442" s="223"/>
      <c r="T442" s="223"/>
      <c r="U442" s="223"/>
      <c r="V442" s="223"/>
      <c r="W442" s="223"/>
      <c r="X442" s="223"/>
      <c r="Y442" s="223"/>
      <c r="Z442" s="223"/>
      <c r="AA442" s="223"/>
      <c r="AB442" s="223"/>
      <c r="AC442" s="223"/>
      <c r="AD442" s="223"/>
      <c r="AE442" s="223"/>
      <c r="AF442" s="223"/>
      <c r="AG442" s="223"/>
      <c r="AH442" s="223"/>
      <c r="AI442" s="223"/>
      <c r="AJ442" s="223"/>
    </row>
    <row r="443" spans="1:36" ht="12.75" hidden="1" customHeight="1" x14ac:dyDescent="0.2">
      <c r="A443" s="765" t="s">
        <v>393</v>
      </c>
      <c r="B443" s="739"/>
      <c r="C443" s="741"/>
      <c r="D443" s="232" t="s">
        <v>394</v>
      </c>
      <c r="E443" s="227">
        <v>0</v>
      </c>
      <c r="F443" s="228">
        <f t="shared" ref="F443:J443" si="287">SUM(F444)</f>
        <v>0</v>
      </c>
      <c r="G443" s="229">
        <f t="shared" si="287"/>
        <v>0</v>
      </c>
      <c r="H443" s="230">
        <f t="shared" si="287"/>
        <v>0</v>
      </c>
      <c r="I443" s="231">
        <f t="shared" si="287"/>
        <v>0</v>
      </c>
      <c r="J443" s="231">
        <f t="shared" si="287"/>
        <v>0</v>
      </c>
      <c r="K443" s="104">
        <f t="shared" si="165"/>
        <v>0</v>
      </c>
      <c r="L443" s="104">
        <f t="shared" si="16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6"/>
      <c r="B444" s="752" t="s">
        <v>395</v>
      </c>
      <c r="C444" s="741"/>
      <c r="D444" s="237" t="s">
        <v>396</v>
      </c>
      <c r="E444" s="238">
        <v>0</v>
      </c>
      <c r="F444" s="239">
        <f t="shared" ref="F444:J444" si="288">SUM(F445:F449)</f>
        <v>0</v>
      </c>
      <c r="G444" s="240">
        <f t="shared" si="288"/>
        <v>0</v>
      </c>
      <c r="H444" s="241">
        <f t="shared" si="288"/>
        <v>0</v>
      </c>
      <c r="I444" s="242">
        <f t="shared" si="288"/>
        <v>0</v>
      </c>
      <c r="J444" s="242">
        <f t="shared" si="288"/>
        <v>0</v>
      </c>
      <c r="K444" s="104">
        <f t="shared" si="165"/>
        <v>0</v>
      </c>
      <c r="L444" s="104">
        <f t="shared" si="16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57" t="s">
        <v>397</v>
      </c>
      <c r="C445" s="747"/>
      <c r="D445" s="165" t="s">
        <v>398</v>
      </c>
      <c r="E445" s="212">
        <v>0</v>
      </c>
      <c r="F445" s="212"/>
      <c r="G445" s="224">
        <f t="shared" ref="G445:G449" si="289">SUM(F445,E445)</f>
        <v>0</v>
      </c>
      <c r="H445" s="175"/>
      <c r="I445" s="176"/>
      <c r="J445" s="176"/>
      <c r="K445" s="104">
        <f t="shared" si="165"/>
        <v>0</v>
      </c>
      <c r="L445" s="104">
        <f t="shared" si="16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57" t="s">
        <v>399</v>
      </c>
      <c r="C446" s="747"/>
      <c r="D446" s="165" t="s">
        <v>400</v>
      </c>
      <c r="E446" s="166">
        <v>0</v>
      </c>
      <c r="F446" s="167"/>
      <c r="G446" s="224">
        <f t="shared" si="289"/>
        <v>0</v>
      </c>
      <c r="H446" s="171">
        <f t="shared" ref="H446:H448" si="290">ROUND(F446*H$7, )</f>
        <v>0</v>
      </c>
      <c r="I446" s="172">
        <f t="shared" ref="I446:I448" si="291">ROUND(F446*I$7, )</f>
        <v>0</v>
      </c>
      <c r="J446" s="172">
        <f t="shared" ref="J446:J448" si="292">ROUND(F446*J$7, )</f>
        <v>0</v>
      </c>
      <c r="K446" s="104">
        <f t="shared" si="165"/>
        <v>0</v>
      </c>
      <c r="L446" s="104">
        <f t="shared" si="169"/>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57" t="s">
        <v>401</v>
      </c>
      <c r="C447" s="747"/>
      <c r="D447" s="165" t="s">
        <v>402</v>
      </c>
      <c r="E447" s="166">
        <v>0</v>
      </c>
      <c r="F447" s="167"/>
      <c r="G447" s="224">
        <f t="shared" si="289"/>
        <v>0</v>
      </c>
      <c r="H447" s="175">
        <f t="shared" si="290"/>
        <v>0</v>
      </c>
      <c r="I447" s="176">
        <f t="shared" si="291"/>
        <v>0</v>
      </c>
      <c r="J447" s="176">
        <f t="shared" si="292"/>
        <v>0</v>
      </c>
      <c r="K447" s="104">
        <f t="shared" si="165"/>
        <v>0</v>
      </c>
      <c r="L447" s="104">
        <f t="shared" si="169"/>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57" t="s">
        <v>403</v>
      </c>
      <c r="C448" s="747"/>
      <c r="D448" s="165" t="s">
        <v>404</v>
      </c>
      <c r="E448" s="166">
        <v>0</v>
      </c>
      <c r="F448" s="167"/>
      <c r="G448" s="224">
        <f t="shared" si="289"/>
        <v>0</v>
      </c>
      <c r="H448" s="175">
        <f t="shared" si="290"/>
        <v>0</v>
      </c>
      <c r="I448" s="176">
        <f t="shared" si="291"/>
        <v>0</v>
      </c>
      <c r="J448" s="176">
        <f t="shared" si="292"/>
        <v>0</v>
      </c>
      <c r="K448" s="104">
        <f t="shared" si="165"/>
        <v>0</v>
      </c>
      <c r="L448" s="104">
        <f t="shared" si="16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57" t="s">
        <v>405</v>
      </c>
      <c r="C449" s="747"/>
      <c r="D449" s="165" t="s">
        <v>406</v>
      </c>
      <c r="E449" s="166">
        <v>0</v>
      </c>
      <c r="F449" s="167"/>
      <c r="G449" s="224">
        <f t="shared" si="289"/>
        <v>0</v>
      </c>
      <c r="H449" s="171"/>
      <c r="I449" s="172"/>
      <c r="J449" s="172"/>
      <c r="K449" s="104">
        <f t="shared" si="165"/>
        <v>0</v>
      </c>
      <c r="L449" s="104">
        <f t="shared" si="16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65" t="s">
        <v>407</v>
      </c>
      <c r="B450" s="739"/>
      <c r="C450" s="741"/>
      <c r="D450" s="226" t="s">
        <v>408</v>
      </c>
      <c r="E450" s="227">
        <v>0</v>
      </c>
      <c r="F450" s="228">
        <f t="shared" ref="F450:J450" si="293">SUM(F451)</f>
        <v>0</v>
      </c>
      <c r="G450" s="229">
        <f t="shared" si="293"/>
        <v>0</v>
      </c>
      <c r="H450" s="230">
        <f t="shared" si="293"/>
        <v>0</v>
      </c>
      <c r="I450" s="231">
        <f t="shared" si="293"/>
        <v>0</v>
      </c>
      <c r="J450" s="231">
        <f t="shared" si="293"/>
        <v>0</v>
      </c>
      <c r="K450" s="104">
        <f t="shared" si="165"/>
        <v>0</v>
      </c>
      <c r="L450" s="104">
        <f t="shared" si="16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65" t="s">
        <v>409</v>
      </c>
      <c r="B451" s="739"/>
      <c r="C451" s="741"/>
      <c r="D451" s="226" t="s">
        <v>410</v>
      </c>
      <c r="E451" s="227">
        <v>0</v>
      </c>
      <c r="F451" s="228">
        <f t="shared" ref="F451:J451" si="294">SUM(F452:F454)</f>
        <v>0</v>
      </c>
      <c r="G451" s="229">
        <f t="shared" si="294"/>
        <v>0</v>
      </c>
      <c r="H451" s="230">
        <f t="shared" si="294"/>
        <v>0</v>
      </c>
      <c r="I451" s="231">
        <f t="shared" si="294"/>
        <v>0</v>
      </c>
      <c r="J451" s="231">
        <f t="shared" si="294"/>
        <v>0</v>
      </c>
      <c r="K451" s="104">
        <f t="shared" si="165"/>
        <v>0</v>
      </c>
      <c r="L451" s="104">
        <f t="shared" si="16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57" t="s">
        <v>419</v>
      </c>
      <c r="C452" s="747"/>
      <c r="D452" s="165" t="s">
        <v>420</v>
      </c>
      <c r="E452" s="166">
        <v>0</v>
      </c>
      <c r="F452" s="167"/>
      <c r="G452" s="224">
        <f t="shared" ref="G452:G454" si="295">SUM(F452,E452)</f>
        <v>0</v>
      </c>
      <c r="H452" s="171"/>
      <c r="I452" s="172"/>
      <c r="J452" s="172"/>
      <c r="K452" s="104">
        <f t="shared" si="165"/>
        <v>0</v>
      </c>
      <c r="L452" s="104">
        <f t="shared" si="16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57" t="s">
        <v>421</v>
      </c>
      <c r="C453" s="747"/>
      <c r="D453" s="174" t="s">
        <v>422</v>
      </c>
      <c r="E453" s="166">
        <v>0</v>
      </c>
      <c r="F453" s="167"/>
      <c r="G453" s="224">
        <f t="shared" si="295"/>
        <v>0</v>
      </c>
      <c r="H453" s="175"/>
      <c r="I453" s="176"/>
      <c r="J453" s="176"/>
      <c r="K453" s="104">
        <f t="shared" si="165"/>
        <v>0</v>
      </c>
      <c r="L453" s="104">
        <f t="shared" si="16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57" t="s">
        <v>423</v>
      </c>
      <c r="C454" s="747"/>
      <c r="D454" s="165" t="s">
        <v>424</v>
      </c>
      <c r="E454" s="166">
        <v>0</v>
      </c>
      <c r="F454" s="167"/>
      <c r="G454" s="224">
        <f t="shared" si="295"/>
        <v>0</v>
      </c>
      <c r="H454" s="175"/>
      <c r="I454" s="176"/>
      <c r="J454" s="176"/>
      <c r="K454" s="104">
        <f t="shared" si="165"/>
        <v>0</v>
      </c>
      <c r="L454" s="104">
        <f t="shared" si="16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5" t="s">
        <v>427</v>
      </c>
      <c r="B455" s="739"/>
      <c r="C455" s="741"/>
      <c r="D455" s="226" t="s">
        <v>428</v>
      </c>
      <c r="E455" s="227">
        <v>191673.3</v>
      </c>
      <c r="F455" s="228">
        <f t="shared" ref="F455:J457" si="296">SUM(F456)</f>
        <v>0</v>
      </c>
      <c r="G455" s="229">
        <f t="shared" si="296"/>
        <v>191673.3</v>
      </c>
      <c r="H455" s="230">
        <f t="shared" si="296"/>
        <v>0</v>
      </c>
      <c r="I455" s="231">
        <f t="shared" si="296"/>
        <v>0</v>
      </c>
      <c r="J455" s="231">
        <f t="shared" si="296"/>
        <v>0</v>
      </c>
      <c r="K455" s="104">
        <f t="shared" si="165"/>
        <v>383346.6</v>
      </c>
      <c r="L455" s="104">
        <f t="shared" si="169"/>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65" t="s">
        <v>429</v>
      </c>
      <c r="B456" s="739"/>
      <c r="C456" s="741"/>
      <c r="D456" s="226" t="s">
        <v>430</v>
      </c>
      <c r="E456" s="227">
        <v>191673.3</v>
      </c>
      <c r="F456" s="228">
        <f t="shared" si="296"/>
        <v>0</v>
      </c>
      <c r="G456" s="229">
        <f t="shared" si="296"/>
        <v>191673.3</v>
      </c>
      <c r="H456" s="230">
        <f t="shared" si="296"/>
        <v>0</v>
      </c>
      <c r="I456" s="231">
        <f t="shared" si="296"/>
        <v>0</v>
      </c>
      <c r="J456" s="231">
        <f t="shared" si="296"/>
        <v>0</v>
      </c>
      <c r="K456" s="104">
        <f t="shared" si="165"/>
        <v>383346.6</v>
      </c>
      <c r="L456" s="104">
        <f t="shared" si="169"/>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65" t="s">
        <v>431</v>
      </c>
      <c r="B457" s="739"/>
      <c r="C457" s="741"/>
      <c r="D457" s="226" t="s">
        <v>432</v>
      </c>
      <c r="E457" s="227">
        <v>191673.3</v>
      </c>
      <c r="F457" s="228">
        <f t="shared" si="296"/>
        <v>0</v>
      </c>
      <c r="G457" s="229">
        <f t="shared" si="296"/>
        <v>191673.3</v>
      </c>
      <c r="H457" s="230">
        <f t="shared" si="296"/>
        <v>0</v>
      </c>
      <c r="I457" s="231">
        <f t="shared" si="296"/>
        <v>0</v>
      </c>
      <c r="J457" s="231">
        <f t="shared" si="296"/>
        <v>0</v>
      </c>
      <c r="K457" s="104">
        <f t="shared" si="165"/>
        <v>383346.6</v>
      </c>
      <c r="L457" s="104">
        <f t="shared" si="169"/>
        <v>191673.3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65" t="s">
        <v>433</v>
      </c>
      <c r="B458" s="739"/>
      <c r="C458" s="741"/>
      <c r="D458" s="226" t="s">
        <v>434</v>
      </c>
      <c r="E458" s="227">
        <v>191673.3</v>
      </c>
      <c r="F458" s="228">
        <f t="shared" ref="F458:G458" si="297">SUM(F459:F465,F469:F474,F478:F479,F483:F484,F492:F493,F486:F490)</f>
        <v>0</v>
      </c>
      <c r="G458" s="229">
        <f t="shared" si="297"/>
        <v>191673.3</v>
      </c>
      <c r="H458" s="230">
        <f t="shared" ref="H458:J458" si="298">SUM(H459:H465,H469:H474,H478:H479,H483:H490,H492)</f>
        <v>0</v>
      </c>
      <c r="I458" s="231">
        <f t="shared" si="298"/>
        <v>0</v>
      </c>
      <c r="J458" s="231">
        <f t="shared" si="298"/>
        <v>0</v>
      </c>
      <c r="K458" s="104">
        <f t="shared" si="165"/>
        <v>383346.6</v>
      </c>
      <c r="L458" s="104">
        <f t="shared" si="169"/>
        <v>191673.3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4">
        <f t="shared" ref="G459:G464" si="299">SUM(F459,E459)</f>
        <v>0</v>
      </c>
      <c r="H459" s="192"/>
      <c r="I459" s="193"/>
      <c r="J459" s="193"/>
      <c r="K459" s="104">
        <f t="shared" si="165"/>
        <v>0</v>
      </c>
      <c r="L459" s="104">
        <f t="shared" si="16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4">
        <f t="shared" si="299"/>
        <v>0</v>
      </c>
      <c r="H460" s="192"/>
      <c r="I460" s="193"/>
      <c r="J460" s="193"/>
      <c r="K460" s="104">
        <f t="shared" si="165"/>
        <v>0</v>
      </c>
      <c r="L460" s="104">
        <f t="shared" si="169"/>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4">
        <f t="shared" si="299"/>
        <v>0</v>
      </c>
      <c r="H461" s="192"/>
      <c r="I461" s="193"/>
      <c r="J461" s="193"/>
      <c r="K461" s="104">
        <f t="shared" si="165"/>
        <v>0</v>
      </c>
      <c r="L461" s="104">
        <f t="shared" si="169"/>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4">
        <f t="shared" si="299"/>
        <v>0</v>
      </c>
      <c r="H462" s="192"/>
      <c r="I462" s="193"/>
      <c r="J462" s="193"/>
      <c r="K462" s="104">
        <f t="shared" si="165"/>
        <v>0</v>
      </c>
      <c r="L462" s="104">
        <f t="shared" si="169"/>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57" t="s">
        <v>443</v>
      </c>
      <c r="C463" s="747"/>
      <c r="D463" s="165" t="s">
        <v>444</v>
      </c>
      <c r="E463" s="166">
        <v>0</v>
      </c>
      <c r="F463" s="167"/>
      <c r="G463" s="224">
        <f t="shared" si="299"/>
        <v>0</v>
      </c>
      <c r="H463" s="171"/>
      <c r="I463" s="172"/>
      <c r="J463" s="172"/>
      <c r="K463" s="104">
        <f t="shared" si="165"/>
        <v>0</v>
      </c>
      <c r="L463" s="104">
        <f t="shared" si="169"/>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57" t="s">
        <v>445</v>
      </c>
      <c r="C464" s="747"/>
      <c r="D464" s="165" t="s">
        <v>446</v>
      </c>
      <c r="E464" s="166">
        <v>0</v>
      </c>
      <c r="F464" s="167"/>
      <c r="G464" s="224">
        <f t="shared" si="299"/>
        <v>0</v>
      </c>
      <c r="H464" s="171"/>
      <c r="I464" s="172"/>
      <c r="J464" s="172"/>
      <c r="K464" s="104">
        <f t="shared" si="165"/>
        <v>0</v>
      </c>
      <c r="L464" s="104">
        <f t="shared" si="16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3"/>
      <c r="B465" s="752" t="s">
        <v>698</v>
      </c>
      <c r="C465" s="741"/>
      <c r="D465" s="237" t="s">
        <v>448</v>
      </c>
      <c r="E465" s="238">
        <v>0</v>
      </c>
      <c r="F465" s="239">
        <f t="shared" ref="F465:J465" si="300">SUM(F466:F468)</f>
        <v>0</v>
      </c>
      <c r="G465" s="240">
        <f t="shared" si="300"/>
        <v>0</v>
      </c>
      <c r="H465" s="241">
        <f t="shared" si="300"/>
        <v>0</v>
      </c>
      <c r="I465" s="242">
        <f t="shared" si="300"/>
        <v>0</v>
      </c>
      <c r="J465" s="242">
        <f t="shared" si="300"/>
        <v>0</v>
      </c>
      <c r="K465" s="104">
        <f t="shared" si="165"/>
        <v>0</v>
      </c>
      <c r="L465" s="104">
        <f t="shared" si="16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680" t="s">
        <v>449</v>
      </c>
      <c r="D466" s="165" t="s">
        <v>450</v>
      </c>
      <c r="E466" s="166">
        <v>0</v>
      </c>
      <c r="F466" s="167"/>
      <c r="G466" s="224">
        <f t="shared" ref="G466:G473" si="301">SUM(F466,E466)</f>
        <v>0</v>
      </c>
      <c r="H466" s="171"/>
      <c r="I466" s="172"/>
      <c r="J466" s="172"/>
      <c r="K466" s="104">
        <f t="shared" si="165"/>
        <v>0</v>
      </c>
      <c r="L466" s="104">
        <f t="shared" si="16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0" t="s">
        <v>451</v>
      </c>
      <c r="D467" s="244" t="s">
        <v>452</v>
      </c>
      <c r="E467" s="166">
        <v>0</v>
      </c>
      <c r="F467" s="167"/>
      <c r="G467" s="224">
        <f t="shared" si="301"/>
        <v>0</v>
      </c>
      <c r="H467" s="171"/>
      <c r="I467" s="172"/>
      <c r="J467" s="172"/>
      <c r="K467" s="104">
        <f t="shared" si="165"/>
        <v>0</v>
      </c>
      <c r="L467" s="104">
        <f t="shared" si="16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0" t="s">
        <v>453</v>
      </c>
      <c r="D468" s="244" t="s">
        <v>454</v>
      </c>
      <c r="E468" s="166">
        <v>0</v>
      </c>
      <c r="F468" s="167"/>
      <c r="G468" s="224">
        <f t="shared" si="301"/>
        <v>0</v>
      </c>
      <c r="H468" s="171"/>
      <c r="I468" s="172"/>
      <c r="J468" s="172"/>
      <c r="K468" s="104">
        <f t="shared" si="165"/>
        <v>0</v>
      </c>
      <c r="L468" s="104">
        <f t="shared" si="16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57" t="s">
        <v>455</v>
      </c>
      <c r="C469" s="747"/>
      <c r="D469" s="165" t="s">
        <v>456</v>
      </c>
      <c r="E469" s="166">
        <v>0</v>
      </c>
      <c r="F469" s="167"/>
      <c r="G469" s="224">
        <f t="shared" si="301"/>
        <v>0</v>
      </c>
      <c r="H469" s="171"/>
      <c r="I469" s="172"/>
      <c r="J469" s="172"/>
      <c r="K469" s="104">
        <f t="shared" si="165"/>
        <v>0</v>
      </c>
      <c r="L469" s="104">
        <f t="shared" si="16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57" t="s">
        <v>457</v>
      </c>
      <c r="C470" s="747"/>
      <c r="D470" s="165" t="s">
        <v>458</v>
      </c>
      <c r="E470" s="166">
        <v>0</v>
      </c>
      <c r="F470" s="167"/>
      <c r="G470" s="224">
        <f t="shared" si="301"/>
        <v>0</v>
      </c>
      <c r="H470" s="171"/>
      <c r="I470" s="172"/>
      <c r="J470" s="172"/>
      <c r="K470" s="104">
        <f t="shared" si="165"/>
        <v>0</v>
      </c>
      <c r="L470" s="104">
        <f t="shared" si="16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57" t="s">
        <v>459</v>
      </c>
      <c r="C471" s="747"/>
      <c r="D471" s="174" t="s">
        <v>460</v>
      </c>
      <c r="E471" s="166">
        <v>33744.400000000001</v>
      </c>
      <c r="F471" s="212"/>
      <c r="G471" s="224">
        <f t="shared" si="301"/>
        <v>33744.400000000001</v>
      </c>
      <c r="H471" s="198"/>
      <c r="I471" s="199"/>
      <c r="J471" s="199"/>
      <c r="K471" s="104">
        <f t="shared" si="165"/>
        <v>67488.800000000003</v>
      </c>
      <c r="L471" s="104">
        <f t="shared" si="169"/>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57" t="s">
        <v>461</v>
      </c>
      <c r="C472" s="747"/>
      <c r="D472" s="165" t="s">
        <v>462</v>
      </c>
      <c r="E472" s="166">
        <v>0</v>
      </c>
      <c r="F472" s="167"/>
      <c r="G472" s="224">
        <f t="shared" si="301"/>
        <v>0</v>
      </c>
      <c r="H472" s="171"/>
      <c r="I472" s="172"/>
      <c r="J472" s="172"/>
      <c r="K472" s="104">
        <f t="shared" si="165"/>
        <v>0</v>
      </c>
      <c r="L472" s="104">
        <f t="shared" si="16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57" t="s">
        <v>463</v>
      </c>
      <c r="C473" s="747"/>
      <c r="D473" s="165" t="s">
        <v>464</v>
      </c>
      <c r="E473" s="166">
        <v>0</v>
      </c>
      <c r="F473" s="167"/>
      <c r="G473" s="224">
        <f t="shared" si="301"/>
        <v>0</v>
      </c>
      <c r="H473" s="171"/>
      <c r="I473" s="172"/>
      <c r="J473" s="172"/>
      <c r="K473" s="104">
        <f t="shared" si="165"/>
        <v>0</v>
      </c>
      <c r="L473" s="104">
        <f t="shared" si="16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3"/>
      <c r="B474" s="752" t="s">
        <v>699</v>
      </c>
      <c r="C474" s="741"/>
      <c r="D474" s="237" t="s">
        <v>466</v>
      </c>
      <c r="E474" s="238">
        <v>19148</v>
      </c>
      <c r="F474" s="239">
        <f t="shared" ref="F474:J474" si="302">SUM(F475:F477)</f>
        <v>0</v>
      </c>
      <c r="G474" s="240">
        <f t="shared" si="302"/>
        <v>19148</v>
      </c>
      <c r="H474" s="241">
        <f t="shared" si="302"/>
        <v>0</v>
      </c>
      <c r="I474" s="242">
        <f t="shared" si="302"/>
        <v>0</v>
      </c>
      <c r="J474" s="242">
        <f t="shared" si="302"/>
        <v>0</v>
      </c>
      <c r="K474" s="104">
        <f t="shared" si="165"/>
        <v>38296</v>
      </c>
      <c r="L474" s="104">
        <f t="shared" si="169"/>
        <v>19148</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0" t="s">
        <v>467</v>
      </c>
      <c r="D475" s="244" t="s">
        <v>468</v>
      </c>
      <c r="E475" s="166">
        <v>1148</v>
      </c>
      <c r="F475" s="212"/>
      <c r="G475" s="224">
        <f t="shared" ref="G475:G478" si="303">SUM(F475,E475)</f>
        <v>1148</v>
      </c>
      <c r="H475" s="171"/>
      <c r="I475" s="172"/>
      <c r="J475" s="172"/>
      <c r="K475" s="104">
        <f t="shared" si="165"/>
        <v>2296</v>
      </c>
      <c r="L475" s="104">
        <f t="shared" si="169"/>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0" t="s">
        <v>469</v>
      </c>
      <c r="D476" s="244" t="s">
        <v>470</v>
      </c>
      <c r="E476" s="166">
        <v>11665</v>
      </c>
      <c r="F476" s="166"/>
      <c r="G476" s="224">
        <f t="shared" si="303"/>
        <v>11665</v>
      </c>
      <c r="H476" s="171"/>
      <c r="I476" s="172"/>
      <c r="J476" s="172"/>
      <c r="K476" s="104">
        <f t="shared" si="165"/>
        <v>23330</v>
      </c>
      <c r="L476" s="104">
        <f t="shared" si="169"/>
        <v>11665</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0" t="s">
        <v>471</v>
      </c>
      <c r="D477" s="244" t="s">
        <v>472</v>
      </c>
      <c r="E477" s="166">
        <v>6335</v>
      </c>
      <c r="F477" s="166"/>
      <c r="G477" s="224">
        <f t="shared" si="303"/>
        <v>6335</v>
      </c>
      <c r="H477" s="171"/>
      <c r="I477" s="172"/>
      <c r="J477" s="172"/>
      <c r="K477" s="104">
        <f t="shared" si="165"/>
        <v>12670</v>
      </c>
      <c r="L477" s="104">
        <f t="shared" si="169"/>
        <v>6335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57" t="s">
        <v>473</v>
      </c>
      <c r="C478" s="747"/>
      <c r="D478" s="165" t="s">
        <v>474</v>
      </c>
      <c r="E478" s="166">
        <v>0</v>
      </c>
      <c r="F478" s="167"/>
      <c r="G478" s="224">
        <f t="shared" si="303"/>
        <v>0</v>
      </c>
      <c r="H478" s="171"/>
      <c r="I478" s="172"/>
      <c r="J478" s="172"/>
      <c r="K478" s="104">
        <f t="shared" si="165"/>
        <v>0</v>
      </c>
      <c r="L478" s="104">
        <f t="shared" si="16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3"/>
      <c r="B479" s="752" t="s">
        <v>700</v>
      </c>
      <c r="C479" s="741"/>
      <c r="D479" s="237" t="s">
        <v>476</v>
      </c>
      <c r="E479" s="238">
        <v>0</v>
      </c>
      <c r="F479" s="239">
        <f t="shared" ref="F479:J479" si="304">SUM(F480:F482)</f>
        <v>0</v>
      </c>
      <c r="G479" s="240">
        <f t="shared" si="304"/>
        <v>0</v>
      </c>
      <c r="H479" s="241">
        <f t="shared" si="304"/>
        <v>0</v>
      </c>
      <c r="I479" s="242">
        <f t="shared" si="304"/>
        <v>0</v>
      </c>
      <c r="J479" s="242">
        <f t="shared" si="304"/>
        <v>0</v>
      </c>
      <c r="K479" s="104">
        <f t="shared" si="165"/>
        <v>0</v>
      </c>
      <c r="L479" s="104">
        <f t="shared" si="169"/>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0" t="s">
        <v>477</v>
      </c>
      <c r="D480" s="244" t="s">
        <v>478</v>
      </c>
      <c r="E480" s="166">
        <v>0</v>
      </c>
      <c r="F480" s="167"/>
      <c r="G480" s="224">
        <f t="shared" ref="G480:G483" si="305">SUM(F480,E480)</f>
        <v>0</v>
      </c>
      <c r="H480" s="171"/>
      <c r="I480" s="172"/>
      <c r="J480" s="172"/>
      <c r="K480" s="104">
        <f t="shared" si="165"/>
        <v>0</v>
      </c>
      <c r="L480" s="104">
        <f t="shared" si="16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0" t="s">
        <v>479</v>
      </c>
      <c r="D481" s="244" t="s">
        <v>480</v>
      </c>
      <c r="E481" s="166">
        <v>0</v>
      </c>
      <c r="F481" s="167"/>
      <c r="G481" s="224">
        <f t="shared" si="305"/>
        <v>0</v>
      </c>
      <c r="H481" s="171"/>
      <c r="I481" s="172"/>
      <c r="J481" s="172"/>
      <c r="K481" s="104">
        <f t="shared" si="165"/>
        <v>0</v>
      </c>
      <c r="L481" s="104">
        <f t="shared" si="169"/>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0" t="s">
        <v>481</v>
      </c>
      <c r="D482" s="244" t="s">
        <v>482</v>
      </c>
      <c r="E482" s="166">
        <v>0</v>
      </c>
      <c r="F482" s="167"/>
      <c r="G482" s="224">
        <f t="shared" si="305"/>
        <v>0</v>
      </c>
      <c r="H482" s="171"/>
      <c r="I482" s="172"/>
      <c r="J482" s="172"/>
      <c r="K482" s="104">
        <f t="shared" si="165"/>
        <v>0</v>
      </c>
      <c r="L482" s="104">
        <f t="shared" si="16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57" t="s">
        <v>483</v>
      </c>
      <c r="C483" s="747"/>
      <c r="D483" s="165" t="s">
        <v>484</v>
      </c>
      <c r="E483" s="166">
        <v>0</v>
      </c>
      <c r="F483" s="167"/>
      <c r="G483" s="224">
        <f t="shared" si="305"/>
        <v>0</v>
      </c>
      <c r="H483" s="171"/>
      <c r="I483" s="172"/>
      <c r="J483" s="172"/>
      <c r="K483" s="104">
        <f t="shared" si="165"/>
        <v>0</v>
      </c>
      <c r="L483" s="104">
        <f t="shared" si="16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3"/>
      <c r="B484" s="752" t="s">
        <v>519</v>
      </c>
      <c r="C484" s="741"/>
      <c r="D484" s="237" t="s">
        <v>520</v>
      </c>
      <c r="E484" s="238">
        <v>0</v>
      </c>
      <c r="F484" s="239">
        <f t="shared" ref="F484:G484" si="306">F485</f>
        <v>0</v>
      </c>
      <c r="G484" s="240">
        <f t="shared" si="306"/>
        <v>0</v>
      </c>
      <c r="H484" s="104"/>
      <c r="I484" s="104"/>
      <c r="J484" s="11"/>
      <c r="K484" s="11"/>
      <c r="L484" s="11">
        <f t="shared" si="16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680" t="s">
        <v>523</v>
      </c>
      <c r="D485" s="165" t="s">
        <v>524</v>
      </c>
      <c r="E485" s="166">
        <v>0</v>
      </c>
      <c r="F485" s="167"/>
      <c r="G485" s="224">
        <f t="shared" ref="G485:G493" si="307">SUM(F485,E485)</f>
        <v>0</v>
      </c>
      <c r="H485" s="198"/>
      <c r="I485" s="199"/>
      <c r="J485" s="199"/>
      <c r="K485" s="104">
        <f t="shared" ref="K485:K541" si="308">SUM(E485:G485)</f>
        <v>0</v>
      </c>
      <c r="L485" s="104">
        <f t="shared" si="16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57" t="s">
        <v>485</v>
      </c>
      <c r="C486" s="747"/>
      <c r="D486" s="165" t="s">
        <v>486</v>
      </c>
      <c r="E486" s="212">
        <v>0</v>
      </c>
      <c r="F486" s="212"/>
      <c r="G486" s="224">
        <f t="shared" si="307"/>
        <v>0</v>
      </c>
      <c r="H486" s="198"/>
      <c r="I486" s="199"/>
      <c r="J486" s="199"/>
      <c r="K486" s="104">
        <f t="shared" si="308"/>
        <v>0</v>
      </c>
      <c r="L486" s="104">
        <f t="shared" si="16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57" t="s">
        <v>525</v>
      </c>
      <c r="C487" s="747"/>
      <c r="D487" s="165" t="s">
        <v>526</v>
      </c>
      <c r="E487" s="166">
        <v>0</v>
      </c>
      <c r="F487" s="167"/>
      <c r="G487" s="224">
        <f t="shared" si="307"/>
        <v>0</v>
      </c>
      <c r="H487" s="198"/>
      <c r="I487" s="199"/>
      <c r="J487" s="199"/>
      <c r="K487" s="104">
        <f t="shared" si="308"/>
        <v>0</v>
      </c>
      <c r="L487" s="104">
        <f t="shared" si="16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57" t="s">
        <v>527</v>
      </c>
      <c r="C488" s="747"/>
      <c r="D488" s="165" t="s">
        <v>528</v>
      </c>
      <c r="E488" s="166">
        <v>0</v>
      </c>
      <c r="F488" s="167"/>
      <c r="G488" s="224">
        <f t="shared" si="307"/>
        <v>0</v>
      </c>
      <c r="H488" s="198"/>
      <c r="I488" s="199"/>
      <c r="J488" s="199"/>
      <c r="K488" s="104">
        <f t="shared" si="308"/>
        <v>0</v>
      </c>
      <c r="L488" s="104">
        <f t="shared" si="16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57" t="s">
        <v>517</v>
      </c>
      <c r="C489" s="747"/>
      <c r="D489" s="165" t="s">
        <v>529</v>
      </c>
      <c r="E489" s="166">
        <v>0</v>
      </c>
      <c r="F489" s="167"/>
      <c r="G489" s="224">
        <f t="shared" si="307"/>
        <v>0</v>
      </c>
      <c r="H489" s="198"/>
      <c r="I489" s="199"/>
      <c r="J489" s="199"/>
      <c r="K489" s="104">
        <f t="shared" si="308"/>
        <v>0</v>
      </c>
      <c r="L489" s="104">
        <f t="shared" si="169"/>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57" t="s">
        <v>530</v>
      </c>
      <c r="C490" s="747"/>
      <c r="D490" s="165" t="s">
        <v>531</v>
      </c>
      <c r="E490" s="166">
        <v>0</v>
      </c>
      <c r="F490" s="167">
        <f>F491</f>
        <v>0</v>
      </c>
      <c r="G490" s="224">
        <f t="shared" si="307"/>
        <v>0</v>
      </c>
      <c r="H490" s="196">
        <f t="shared" ref="H490:J490" si="309">H491</f>
        <v>0</v>
      </c>
      <c r="I490" s="197">
        <f t="shared" si="309"/>
        <v>0</v>
      </c>
      <c r="J490" s="197">
        <f t="shared" si="309"/>
        <v>0</v>
      </c>
      <c r="K490" s="104">
        <f t="shared" si="308"/>
        <v>0</v>
      </c>
      <c r="L490" s="104">
        <f t="shared" si="169"/>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5"/>
      <c r="C491" s="246" t="s">
        <v>534</v>
      </c>
      <c r="D491" s="165" t="s">
        <v>535</v>
      </c>
      <c r="E491" s="166">
        <v>0</v>
      </c>
      <c r="F491" s="167"/>
      <c r="G491" s="224">
        <f t="shared" si="307"/>
        <v>0</v>
      </c>
      <c r="H491" s="198"/>
      <c r="I491" s="199"/>
      <c r="J491" s="199"/>
      <c r="K491" s="104">
        <f t="shared" si="308"/>
        <v>0</v>
      </c>
      <c r="L491" s="104">
        <f t="shared" si="16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57" t="s">
        <v>536</v>
      </c>
      <c r="C492" s="747"/>
      <c r="D492" s="174" t="s">
        <v>537</v>
      </c>
      <c r="E492" s="166">
        <v>133042.79999999999</v>
      </c>
      <c r="F492" s="212"/>
      <c r="G492" s="224">
        <f t="shared" si="307"/>
        <v>133042.79999999999</v>
      </c>
      <c r="H492" s="198"/>
      <c r="I492" s="199"/>
      <c r="J492" s="199"/>
      <c r="K492" s="104">
        <f t="shared" si="308"/>
        <v>266085.59999999998</v>
      </c>
      <c r="L492" s="104">
        <f t="shared" si="169"/>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57" t="s">
        <v>538</v>
      </c>
      <c r="C493" s="747"/>
      <c r="D493" s="174" t="s">
        <v>539</v>
      </c>
      <c r="E493" s="166">
        <v>5738.1</v>
      </c>
      <c r="F493" s="212"/>
      <c r="G493" s="224">
        <f t="shared" si="307"/>
        <v>5738.1</v>
      </c>
      <c r="H493" s="198"/>
      <c r="I493" s="199"/>
      <c r="J493" s="199"/>
      <c r="K493" s="104">
        <f t="shared" si="308"/>
        <v>11476.2</v>
      </c>
      <c r="L493" s="104">
        <f t="shared" si="169"/>
        <v>5738.1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65" t="s">
        <v>552</v>
      </c>
      <c r="B494" s="739"/>
      <c r="C494" s="741"/>
      <c r="D494" s="232" t="s">
        <v>553</v>
      </c>
      <c r="E494" s="227">
        <v>0</v>
      </c>
      <c r="F494" s="228">
        <f t="shared" ref="F494:J494" si="310">SUM(F495,F500,F505,F509,F513,F517,F521,F526,F530,F534,F538)</f>
        <v>0</v>
      </c>
      <c r="G494" s="229">
        <f t="shared" si="310"/>
        <v>0</v>
      </c>
      <c r="H494" s="230">
        <f t="shared" si="310"/>
        <v>0</v>
      </c>
      <c r="I494" s="231">
        <f t="shared" si="310"/>
        <v>0</v>
      </c>
      <c r="J494" s="231">
        <f t="shared" si="310"/>
        <v>0</v>
      </c>
      <c r="K494" s="104">
        <f t="shared" si="308"/>
        <v>0</v>
      </c>
      <c r="L494" s="104">
        <f t="shared" si="16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7"/>
      <c r="B495" s="752" t="s">
        <v>554</v>
      </c>
      <c r="C495" s="741"/>
      <c r="D495" s="237" t="s">
        <v>555</v>
      </c>
      <c r="E495" s="238">
        <v>0</v>
      </c>
      <c r="F495" s="239">
        <f t="shared" ref="F495:J495" si="311">SUM(F496:F499)</f>
        <v>0</v>
      </c>
      <c r="G495" s="240">
        <f t="shared" si="311"/>
        <v>0</v>
      </c>
      <c r="H495" s="241">
        <f t="shared" si="311"/>
        <v>0</v>
      </c>
      <c r="I495" s="242">
        <f t="shared" si="311"/>
        <v>0</v>
      </c>
      <c r="J495" s="242">
        <f t="shared" si="311"/>
        <v>0</v>
      </c>
      <c r="K495" s="104">
        <f t="shared" si="308"/>
        <v>0</v>
      </c>
      <c r="L495" s="104">
        <f t="shared" si="16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48" t="s">
        <v>556</v>
      </c>
      <c r="D496" s="249" t="s">
        <v>557</v>
      </c>
      <c r="E496" s="212">
        <v>0</v>
      </c>
      <c r="F496" s="212"/>
      <c r="G496" s="168">
        <f t="shared" ref="G496:G499" si="312">SUM(F496,E496)</f>
        <v>0</v>
      </c>
      <c r="H496" s="198"/>
      <c r="I496" s="199"/>
      <c r="J496" s="199"/>
      <c r="K496" s="104">
        <f t="shared" si="308"/>
        <v>0</v>
      </c>
      <c r="L496" s="104">
        <f t="shared" si="16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5"/>
      <c r="B497" s="194"/>
      <c r="C497" s="210" t="s">
        <v>558</v>
      </c>
      <c r="D497" s="244" t="s">
        <v>559</v>
      </c>
      <c r="E497" s="212">
        <v>0</v>
      </c>
      <c r="F497" s="212"/>
      <c r="G497" s="168">
        <f t="shared" si="312"/>
        <v>0</v>
      </c>
      <c r="H497" s="198"/>
      <c r="I497" s="199"/>
      <c r="J497" s="199"/>
      <c r="K497" s="104">
        <f t="shared" si="308"/>
        <v>0</v>
      </c>
      <c r="L497" s="104">
        <f t="shared" si="169"/>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5"/>
      <c r="B498" s="194"/>
      <c r="C498" s="250" t="s">
        <v>560</v>
      </c>
      <c r="D498" s="251" t="s">
        <v>561</v>
      </c>
      <c r="E498" s="252">
        <v>0</v>
      </c>
      <c r="F498" s="252"/>
      <c r="G498" s="168">
        <f t="shared" si="312"/>
        <v>0</v>
      </c>
      <c r="H498" s="253"/>
      <c r="I498" s="254"/>
      <c r="J498" s="254"/>
      <c r="K498" s="104">
        <f t="shared" si="308"/>
        <v>0</v>
      </c>
      <c r="L498" s="104">
        <f t="shared" si="169"/>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50" t="s">
        <v>562</v>
      </c>
      <c r="D499" s="251" t="s">
        <v>563</v>
      </c>
      <c r="E499" s="252">
        <v>0</v>
      </c>
      <c r="F499" s="252"/>
      <c r="G499" s="168">
        <f t="shared" si="312"/>
        <v>0</v>
      </c>
      <c r="H499" s="253"/>
      <c r="I499" s="254"/>
      <c r="J499" s="254"/>
      <c r="K499" s="104">
        <f t="shared" si="308"/>
        <v>0</v>
      </c>
      <c r="L499" s="104">
        <f t="shared" si="169"/>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7"/>
      <c r="B500" s="752" t="s">
        <v>564</v>
      </c>
      <c r="C500" s="741"/>
      <c r="D500" s="237" t="s">
        <v>565</v>
      </c>
      <c r="E500" s="238">
        <v>0</v>
      </c>
      <c r="F500" s="239">
        <f t="shared" ref="F500:J500" si="313">SUM(F501:F504)</f>
        <v>0</v>
      </c>
      <c r="G500" s="240">
        <f t="shared" si="313"/>
        <v>0</v>
      </c>
      <c r="H500" s="241">
        <f t="shared" si="313"/>
        <v>0</v>
      </c>
      <c r="I500" s="242">
        <f t="shared" si="313"/>
        <v>0</v>
      </c>
      <c r="J500" s="242">
        <f t="shared" si="313"/>
        <v>0</v>
      </c>
      <c r="K500" s="104">
        <f t="shared" si="308"/>
        <v>0</v>
      </c>
      <c r="L500" s="104">
        <f t="shared" si="169"/>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48" t="s">
        <v>556</v>
      </c>
      <c r="D501" s="249" t="s">
        <v>566</v>
      </c>
      <c r="E501" s="255">
        <v>0</v>
      </c>
      <c r="F501" s="255"/>
      <c r="G501" s="168">
        <f t="shared" ref="G501:G504" si="314">SUM(F501,E501)</f>
        <v>0</v>
      </c>
      <c r="H501" s="256"/>
      <c r="I501" s="257"/>
      <c r="J501" s="257"/>
      <c r="K501" s="104">
        <f t="shared" si="308"/>
        <v>0</v>
      </c>
      <c r="L501" s="104">
        <f t="shared" si="169"/>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48" t="s">
        <v>558</v>
      </c>
      <c r="D502" s="249" t="s">
        <v>567</v>
      </c>
      <c r="E502" s="212">
        <v>0</v>
      </c>
      <c r="F502" s="212"/>
      <c r="G502" s="168">
        <f t="shared" si="314"/>
        <v>0</v>
      </c>
      <c r="H502" s="198"/>
      <c r="I502" s="199"/>
      <c r="J502" s="199"/>
      <c r="K502" s="104">
        <f t="shared" si="308"/>
        <v>0</v>
      </c>
      <c r="L502" s="104">
        <f t="shared" si="16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5"/>
      <c r="B503" s="194"/>
      <c r="C503" s="250" t="s">
        <v>560</v>
      </c>
      <c r="D503" s="251" t="s">
        <v>568</v>
      </c>
      <c r="E503" s="252">
        <v>0</v>
      </c>
      <c r="F503" s="252"/>
      <c r="G503" s="168">
        <f t="shared" si="314"/>
        <v>0</v>
      </c>
      <c r="H503" s="253"/>
      <c r="I503" s="254"/>
      <c r="J503" s="254"/>
      <c r="K503" s="104">
        <f t="shared" si="308"/>
        <v>0</v>
      </c>
      <c r="L503" s="104">
        <f t="shared" si="169"/>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50" t="s">
        <v>562</v>
      </c>
      <c r="D504" s="251" t="s">
        <v>569</v>
      </c>
      <c r="E504" s="252">
        <v>0</v>
      </c>
      <c r="F504" s="252"/>
      <c r="G504" s="168">
        <f t="shared" si="314"/>
        <v>0</v>
      </c>
      <c r="H504" s="253"/>
      <c r="I504" s="254"/>
      <c r="J504" s="254"/>
      <c r="K504" s="104">
        <f t="shared" si="308"/>
        <v>0</v>
      </c>
      <c r="L504" s="104">
        <f t="shared" si="16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7"/>
      <c r="B505" s="752" t="s">
        <v>570</v>
      </c>
      <c r="C505" s="741"/>
      <c r="D505" s="237" t="s">
        <v>571</v>
      </c>
      <c r="E505" s="238">
        <v>0</v>
      </c>
      <c r="F505" s="239">
        <f t="shared" ref="F505:J505" si="315">SUM(F506:F508)</f>
        <v>0</v>
      </c>
      <c r="G505" s="240">
        <f t="shared" si="315"/>
        <v>0</v>
      </c>
      <c r="H505" s="241">
        <f t="shared" si="315"/>
        <v>0</v>
      </c>
      <c r="I505" s="242">
        <f t="shared" si="315"/>
        <v>0</v>
      </c>
      <c r="J505" s="242">
        <f t="shared" si="315"/>
        <v>0</v>
      </c>
      <c r="K505" s="104">
        <f t="shared" si="308"/>
        <v>0</v>
      </c>
      <c r="L505" s="104">
        <f t="shared" si="16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48" t="s">
        <v>556</v>
      </c>
      <c r="D506" s="249" t="s">
        <v>572</v>
      </c>
      <c r="E506" s="255">
        <v>0</v>
      </c>
      <c r="F506" s="255"/>
      <c r="G506" s="168">
        <f t="shared" ref="G506:G508" si="316">SUM(F506,E506)</f>
        <v>0</v>
      </c>
      <c r="H506" s="256"/>
      <c r="I506" s="257"/>
      <c r="J506" s="257"/>
      <c r="K506" s="104">
        <f t="shared" si="308"/>
        <v>0</v>
      </c>
      <c r="L506" s="104">
        <f t="shared" si="16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5"/>
      <c r="B507" s="194"/>
      <c r="C507" s="248" t="s">
        <v>558</v>
      </c>
      <c r="D507" s="249" t="s">
        <v>573</v>
      </c>
      <c r="E507" s="255">
        <v>0</v>
      </c>
      <c r="F507" s="255"/>
      <c r="G507" s="168">
        <f t="shared" si="316"/>
        <v>0</v>
      </c>
      <c r="H507" s="256"/>
      <c r="I507" s="257"/>
      <c r="J507" s="257"/>
      <c r="K507" s="104">
        <f t="shared" si="308"/>
        <v>0</v>
      </c>
      <c r="L507" s="104">
        <f t="shared" si="16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50" t="s">
        <v>560</v>
      </c>
      <c r="D508" s="251" t="s">
        <v>574</v>
      </c>
      <c r="E508" s="252">
        <v>0</v>
      </c>
      <c r="F508" s="252"/>
      <c r="G508" s="168">
        <f t="shared" si="316"/>
        <v>0</v>
      </c>
      <c r="H508" s="253"/>
      <c r="I508" s="254"/>
      <c r="J508" s="254"/>
      <c r="K508" s="104">
        <f t="shared" si="308"/>
        <v>0</v>
      </c>
      <c r="L508" s="104">
        <f t="shared" si="16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7"/>
      <c r="B509" s="752" t="s">
        <v>575</v>
      </c>
      <c r="C509" s="741"/>
      <c r="D509" s="237" t="s">
        <v>576</v>
      </c>
      <c r="E509" s="238">
        <v>0</v>
      </c>
      <c r="F509" s="239">
        <f t="shared" ref="F509:J509" si="317">SUM(F510:F512)</f>
        <v>0</v>
      </c>
      <c r="G509" s="240">
        <f t="shared" si="317"/>
        <v>0</v>
      </c>
      <c r="H509" s="241">
        <f t="shared" si="317"/>
        <v>0</v>
      </c>
      <c r="I509" s="242">
        <f t="shared" si="317"/>
        <v>0</v>
      </c>
      <c r="J509" s="242">
        <f t="shared" si="317"/>
        <v>0</v>
      </c>
      <c r="K509" s="104">
        <f t="shared" si="308"/>
        <v>0</v>
      </c>
      <c r="L509" s="104">
        <f t="shared" si="16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48" t="s">
        <v>556</v>
      </c>
      <c r="D510" s="249" t="s">
        <v>577</v>
      </c>
      <c r="E510" s="255">
        <v>0</v>
      </c>
      <c r="F510" s="255"/>
      <c r="G510" s="168">
        <f t="shared" ref="G510:G512" si="318">SUM(F510,E510)</f>
        <v>0</v>
      </c>
      <c r="H510" s="256"/>
      <c r="I510" s="257"/>
      <c r="J510" s="257"/>
      <c r="K510" s="104">
        <f t="shared" si="308"/>
        <v>0</v>
      </c>
      <c r="L510" s="104">
        <f t="shared" ref="L510:L546" si="319">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5"/>
      <c r="B511" s="194"/>
      <c r="C511" s="248" t="s">
        <v>558</v>
      </c>
      <c r="D511" s="249" t="s">
        <v>578</v>
      </c>
      <c r="E511" s="255">
        <v>0</v>
      </c>
      <c r="F511" s="255"/>
      <c r="G511" s="168">
        <f t="shared" si="318"/>
        <v>0</v>
      </c>
      <c r="H511" s="256"/>
      <c r="I511" s="257"/>
      <c r="J511" s="257"/>
      <c r="K511" s="104">
        <f t="shared" si="308"/>
        <v>0</v>
      </c>
      <c r="L511" s="104">
        <f t="shared" si="31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50" t="s">
        <v>560</v>
      </c>
      <c r="D512" s="251" t="s">
        <v>579</v>
      </c>
      <c r="E512" s="252">
        <v>0</v>
      </c>
      <c r="F512" s="252"/>
      <c r="G512" s="168">
        <f t="shared" si="318"/>
        <v>0</v>
      </c>
      <c r="H512" s="253"/>
      <c r="I512" s="254"/>
      <c r="J512" s="254"/>
      <c r="K512" s="104">
        <f t="shared" si="308"/>
        <v>0</v>
      </c>
      <c r="L512" s="104">
        <f t="shared" si="31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7"/>
      <c r="B513" s="752" t="s">
        <v>580</v>
      </c>
      <c r="C513" s="741"/>
      <c r="D513" s="237" t="s">
        <v>581</v>
      </c>
      <c r="E513" s="238">
        <v>0</v>
      </c>
      <c r="F513" s="239">
        <f t="shared" ref="F513:J513" si="320">SUM(F514:F516)</f>
        <v>0</v>
      </c>
      <c r="G513" s="240">
        <f t="shared" si="320"/>
        <v>0</v>
      </c>
      <c r="H513" s="241">
        <f t="shared" si="320"/>
        <v>0</v>
      </c>
      <c r="I513" s="242">
        <f t="shared" si="320"/>
        <v>0</v>
      </c>
      <c r="J513" s="242">
        <f t="shared" si="320"/>
        <v>0</v>
      </c>
      <c r="K513" s="104">
        <f t="shared" si="308"/>
        <v>0</v>
      </c>
      <c r="L513" s="104">
        <f t="shared" si="31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48" t="s">
        <v>556</v>
      </c>
      <c r="D514" s="249" t="s">
        <v>582</v>
      </c>
      <c r="E514" s="255">
        <v>0</v>
      </c>
      <c r="F514" s="255"/>
      <c r="G514" s="168">
        <f t="shared" ref="G514:G516" si="321">SUM(F514,E514)</f>
        <v>0</v>
      </c>
      <c r="H514" s="256"/>
      <c r="I514" s="257"/>
      <c r="J514" s="257"/>
      <c r="K514" s="104">
        <f t="shared" si="308"/>
        <v>0</v>
      </c>
      <c r="L514" s="104">
        <f t="shared" si="31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5"/>
      <c r="B515" s="194"/>
      <c r="C515" s="248" t="s">
        <v>558</v>
      </c>
      <c r="D515" s="249" t="s">
        <v>583</v>
      </c>
      <c r="E515" s="255">
        <v>0</v>
      </c>
      <c r="F515" s="255"/>
      <c r="G515" s="168">
        <f t="shared" si="321"/>
        <v>0</v>
      </c>
      <c r="H515" s="256"/>
      <c r="I515" s="257"/>
      <c r="J515" s="257"/>
      <c r="K515" s="104">
        <f t="shared" si="308"/>
        <v>0</v>
      </c>
      <c r="L515" s="104">
        <f t="shared" si="319"/>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50" t="s">
        <v>560</v>
      </c>
      <c r="D516" s="251" t="s">
        <v>584</v>
      </c>
      <c r="E516" s="252">
        <v>0</v>
      </c>
      <c r="F516" s="252"/>
      <c r="G516" s="168">
        <f t="shared" si="321"/>
        <v>0</v>
      </c>
      <c r="H516" s="253"/>
      <c r="I516" s="254"/>
      <c r="J516" s="254"/>
      <c r="K516" s="104">
        <f t="shared" si="308"/>
        <v>0</v>
      </c>
      <c r="L516" s="104">
        <f t="shared" si="319"/>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7"/>
      <c r="B517" s="752" t="s">
        <v>701</v>
      </c>
      <c r="C517" s="741"/>
      <c r="D517" s="237" t="s">
        <v>586</v>
      </c>
      <c r="E517" s="238">
        <v>0</v>
      </c>
      <c r="F517" s="239">
        <f t="shared" ref="F517:J517" si="322">SUM(F518:F520)</f>
        <v>0</v>
      </c>
      <c r="G517" s="240">
        <f t="shared" si="322"/>
        <v>0</v>
      </c>
      <c r="H517" s="241">
        <f t="shared" si="322"/>
        <v>0</v>
      </c>
      <c r="I517" s="242">
        <f t="shared" si="322"/>
        <v>0</v>
      </c>
      <c r="J517" s="242">
        <f t="shared" si="322"/>
        <v>0</v>
      </c>
      <c r="K517" s="104">
        <f t="shared" si="308"/>
        <v>0</v>
      </c>
      <c r="L517" s="104">
        <f t="shared" si="319"/>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48" t="s">
        <v>556</v>
      </c>
      <c r="D518" s="249" t="s">
        <v>587</v>
      </c>
      <c r="E518" s="255">
        <v>0</v>
      </c>
      <c r="F518" s="255"/>
      <c r="G518" s="168">
        <f t="shared" ref="G518:G520" si="323">SUM(F518,E518)</f>
        <v>0</v>
      </c>
      <c r="H518" s="256"/>
      <c r="I518" s="257"/>
      <c r="J518" s="257"/>
      <c r="K518" s="104">
        <f t="shared" si="308"/>
        <v>0</v>
      </c>
      <c r="L518" s="104">
        <f t="shared" si="319"/>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5"/>
      <c r="B519" s="194"/>
      <c r="C519" s="248" t="s">
        <v>558</v>
      </c>
      <c r="D519" s="249" t="s">
        <v>588</v>
      </c>
      <c r="E519" s="255">
        <v>0</v>
      </c>
      <c r="F519" s="255"/>
      <c r="G519" s="168">
        <f t="shared" si="323"/>
        <v>0</v>
      </c>
      <c r="H519" s="256"/>
      <c r="I519" s="257"/>
      <c r="J519" s="257"/>
      <c r="K519" s="104">
        <f t="shared" si="308"/>
        <v>0</v>
      </c>
      <c r="L519" s="104">
        <f t="shared" si="319"/>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50" t="s">
        <v>560</v>
      </c>
      <c r="D520" s="251" t="s">
        <v>589</v>
      </c>
      <c r="E520" s="252">
        <v>0</v>
      </c>
      <c r="F520" s="252"/>
      <c r="G520" s="168">
        <f t="shared" si="323"/>
        <v>0</v>
      </c>
      <c r="H520" s="253"/>
      <c r="I520" s="254"/>
      <c r="J520" s="254"/>
      <c r="K520" s="104">
        <f t="shared" si="308"/>
        <v>0</v>
      </c>
      <c r="L520" s="104">
        <f t="shared" si="319"/>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7"/>
      <c r="B521" s="752" t="s">
        <v>590</v>
      </c>
      <c r="C521" s="741"/>
      <c r="D521" s="237" t="s">
        <v>591</v>
      </c>
      <c r="E521" s="238">
        <v>0</v>
      </c>
      <c r="F521" s="239">
        <f t="shared" ref="F521:J521" si="324">SUM(F522:F525)</f>
        <v>0</v>
      </c>
      <c r="G521" s="240">
        <f t="shared" si="324"/>
        <v>0</v>
      </c>
      <c r="H521" s="241">
        <f t="shared" si="324"/>
        <v>0</v>
      </c>
      <c r="I521" s="242">
        <f t="shared" si="324"/>
        <v>0</v>
      </c>
      <c r="J521" s="242">
        <f t="shared" si="324"/>
        <v>0</v>
      </c>
      <c r="K521" s="104">
        <f t="shared" si="308"/>
        <v>0</v>
      </c>
      <c r="L521" s="104">
        <f t="shared" si="319"/>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48" t="s">
        <v>556</v>
      </c>
      <c r="D522" s="249" t="s">
        <v>592</v>
      </c>
      <c r="E522" s="255">
        <v>0</v>
      </c>
      <c r="F522" s="255"/>
      <c r="G522" s="168">
        <f t="shared" ref="G522:G525" si="325">SUM(F522,E522)</f>
        <v>0</v>
      </c>
      <c r="H522" s="256"/>
      <c r="I522" s="257"/>
      <c r="J522" s="257"/>
      <c r="K522" s="104">
        <f t="shared" si="308"/>
        <v>0</v>
      </c>
      <c r="L522" s="104">
        <f t="shared" si="319"/>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48" t="s">
        <v>558</v>
      </c>
      <c r="D523" s="249" t="s">
        <v>593</v>
      </c>
      <c r="E523" s="255">
        <v>0</v>
      </c>
      <c r="F523" s="255"/>
      <c r="G523" s="168">
        <f t="shared" si="325"/>
        <v>0</v>
      </c>
      <c r="H523" s="256"/>
      <c r="I523" s="257"/>
      <c r="J523" s="257"/>
      <c r="K523" s="104">
        <f t="shared" si="308"/>
        <v>0</v>
      </c>
      <c r="L523" s="104">
        <f t="shared" si="319"/>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5"/>
      <c r="B524" s="194"/>
      <c r="C524" s="250" t="s">
        <v>560</v>
      </c>
      <c r="D524" s="251" t="s">
        <v>594</v>
      </c>
      <c r="E524" s="252">
        <v>0</v>
      </c>
      <c r="F524" s="252"/>
      <c r="G524" s="168">
        <f t="shared" si="325"/>
        <v>0</v>
      </c>
      <c r="H524" s="253"/>
      <c r="I524" s="254"/>
      <c r="J524" s="254"/>
      <c r="K524" s="104">
        <f t="shared" si="308"/>
        <v>0</v>
      </c>
      <c r="L524" s="104">
        <f t="shared" si="319"/>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50" t="s">
        <v>562</v>
      </c>
      <c r="D525" s="251" t="s">
        <v>595</v>
      </c>
      <c r="E525" s="252">
        <v>0</v>
      </c>
      <c r="F525" s="252"/>
      <c r="G525" s="168">
        <f t="shared" si="325"/>
        <v>0</v>
      </c>
      <c r="H525" s="253"/>
      <c r="I525" s="254"/>
      <c r="J525" s="254"/>
      <c r="K525" s="104">
        <f t="shared" si="308"/>
        <v>0</v>
      </c>
      <c r="L525" s="104">
        <f t="shared" si="319"/>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7"/>
      <c r="B526" s="752" t="s">
        <v>702</v>
      </c>
      <c r="C526" s="741"/>
      <c r="D526" s="237" t="s">
        <v>597</v>
      </c>
      <c r="E526" s="238">
        <v>0</v>
      </c>
      <c r="F526" s="239">
        <f t="shared" ref="F526:J526" si="326">SUM(F527:F529)</f>
        <v>0</v>
      </c>
      <c r="G526" s="240">
        <f t="shared" si="326"/>
        <v>0</v>
      </c>
      <c r="H526" s="241">
        <f t="shared" si="326"/>
        <v>0</v>
      </c>
      <c r="I526" s="242">
        <f t="shared" si="326"/>
        <v>0</v>
      </c>
      <c r="J526" s="242">
        <f t="shared" si="326"/>
        <v>0</v>
      </c>
      <c r="K526" s="104">
        <f t="shared" si="308"/>
        <v>0</v>
      </c>
      <c r="L526" s="104">
        <f t="shared" si="319"/>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48" t="s">
        <v>556</v>
      </c>
      <c r="D527" s="249" t="s">
        <v>598</v>
      </c>
      <c r="E527" s="255">
        <v>0</v>
      </c>
      <c r="F527" s="255"/>
      <c r="G527" s="168">
        <f t="shared" ref="G527:G529" si="327">SUM(F527,E527)</f>
        <v>0</v>
      </c>
      <c r="H527" s="256"/>
      <c r="I527" s="257"/>
      <c r="J527" s="257"/>
      <c r="K527" s="104">
        <f t="shared" si="308"/>
        <v>0</v>
      </c>
      <c r="L527" s="104">
        <f t="shared" si="319"/>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5"/>
      <c r="B528" s="194"/>
      <c r="C528" s="248" t="s">
        <v>558</v>
      </c>
      <c r="D528" s="249" t="s">
        <v>599</v>
      </c>
      <c r="E528" s="255">
        <v>0</v>
      </c>
      <c r="F528" s="255"/>
      <c r="G528" s="168">
        <f t="shared" si="327"/>
        <v>0</v>
      </c>
      <c r="H528" s="256"/>
      <c r="I528" s="257"/>
      <c r="J528" s="257"/>
      <c r="K528" s="104">
        <f t="shared" si="308"/>
        <v>0</v>
      </c>
      <c r="L528" s="104">
        <f t="shared" si="319"/>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50" t="s">
        <v>560</v>
      </c>
      <c r="D529" s="251" t="s">
        <v>600</v>
      </c>
      <c r="E529" s="252">
        <v>0</v>
      </c>
      <c r="F529" s="252"/>
      <c r="G529" s="168">
        <f t="shared" si="327"/>
        <v>0</v>
      </c>
      <c r="H529" s="253"/>
      <c r="I529" s="254"/>
      <c r="J529" s="254"/>
      <c r="K529" s="104">
        <f t="shared" si="308"/>
        <v>0</v>
      </c>
      <c r="L529" s="104">
        <f t="shared" si="319"/>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7"/>
      <c r="B530" s="752" t="s">
        <v>703</v>
      </c>
      <c r="C530" s="741"/>
      <c r="D530" s="237" t="s">
        <v>602</v>
      </c>
      <c r="E530" s="238">
        <v>0</v>
      </c>
      <c r="F530" s="239">
        <f t="shared" ref="F530:J530" si="328">SUM(F531:F533)</f>
        <v>0</v>
      </c>
      <c r="G530" s="240">
        <f t="shared" si="328"/>
        <v>0</v>
      </c>
      <c r="H530" s="241">
        <f t="shared" si="328"/>
        <v>0</v>
      </c>
      <c r="I530" s="242">
        <f t="shared" si="328"/>
        <v>0</v>
      </c>
      <c r="J530" s="242">
        <f t="shared" si="328"/>
        <v>0</v>
      </c>
      <c r="K530" s="104">
        <f t="shared" si="308"/>
        <v>0</v>
      </c>
      <c r="L530" s="104">
        <f t="shared" si="319"/>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48" t="s">
        <v>556</v>
      </c>
      <c r="D531" s="249" t="s">
        <v>603</v>
      </c>
      <c r="E531" s="255">
        <v>0</v>
      </c>
      <c r="F531" s="255"/>
      <c r="G531" s="168">
        <f t="shared" ref="G531:G533" si="329">SUM(F531,E531)</f>
        <v>0</v>
      </c>
      <c r="H531" s="256"/>
      <c r="I531" s="257"/>
      <c r="J531" s="257"/>
      <c r="K531" s="104">
        <f t="shared" si="308"/>
        <v>0</v>
      </c>
      <c r="L531" s="104">
        <f t="shared" si="319"/>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5"/>
      <c r="B532" s="194"/>
      <c r="C532" s="248" t="s">
        <v>558</v>
      </c>
      <c r="D532" s="249" t="s">
        <v>604</v>
      </c>
      <c r="E532" s="255">
        <v>0</v>
      </c>
      <c r="F532" s="255"/>
      <c r="G532" s="168">
        <f t="shared" si="329"/>
        <v>0</v>
      </c>
      <c r="H532" s="256"/>
      <c r="I532" s="257"/>
      <c r="J532" s="257"/>
      <c r="K532" s="104">
        <f t="shared" si="308"/>
        <v>0</v>
      </c>
      <c r="L532" s="104">
        <f t="shared" si="319"/>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50" t="s">
        <v>560</v>
      </c>
      <c r="D533" s="251" t="s">
        <v>605</v>
      </c>
      <c r="E533" s="252">
        <v>0</v>
      </c>
      <c r="F533" s="252"/>
      <c r="G533" s="168">
        <f t="shared" si="329"/>
        <v>0</v>
      </c>
      <c r="H533" s="253"/>
      <c r="I533" s="254"/>
      <c r="J533" s="254"/>
      <c r="K533" s="104">
        <f t="shared" si="308"/>
        <v>0</v>
      </c>
      <c r="L533" s="104">
        <f t="shared" si="319"/>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7"/>
      <c r="B534" s="752" t="s">
        <v>606</v>
      </c>
      <c r="C534" s="741"/>
      <c r="D534" s="237" t="s">
        <v>607</v>
      </c>
      <c r="E534" s="238">
        <v>0</v>
      </c>
      <c r="F534" s="239">
        <f t="shared" ref="F534:J534" si="330">SUM(F535:F537)</f>
        <v>0</v>
      </c>
      <c r="G534" s="240">
        <f t="shared" si="330"/>
        <v>0</v>
      </c>
      <c r="H534" s="241">
        <f t="shared" si="330"/>
        <v>0</v>
      </c>
      <c r="I534" s="242">
        <f t="shared" si="330"/>
        <v>0</v>
      </c>
      <c r="J534" s="242">
        <f t="shared" si="330"/>
        <v>0</v>
      </c>
      <c r="K534" s="104">
        <f t="shared" si="308"/>
        <v>0</v>
      </c>
      <c r="L534" s="104">
        <f t="shared" si="319"/>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48" t="s">
        <v>556</v>
      </c>
      <c r="D535" s="249" t="s">
        <v>608</v>
      </c>
      <c r="E535" s="255">
        <v>0</v>
      </c>
      <c r="F535" s="255"/>
      <c r="G535" s="168">
        <f t="shared" ref="G535:G537" si="331">SUM(F535,E535)</f>
        <v>0</v>
      </c>
      <c r="H535" s="256"/>
      <c r="I535" s="257"/>
      <c r="J535" s="257"/>
      <c r="K535" s="104">
        <f t="shared" si="308"/>
        <v>0</v>
      </c>
      <c r="L535" s="104">
        <f t="shared" si="319"/>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5"/>
      <c r="B536" s="194"/>
      <c r="C536" s="248" t="s">
        <v>558</v>
      </c>
      <c r="D536" s="249" t="s">
        <v>609</v>
      </c>
      <c r="E536" s="255">
        <v>0</v>
      </c>
      <c r="F536" s="255"/>
      <c r="G536" s="168">
        <f t="shared" si="331"/>
        <v>0</v>
      </c>
      <c r="H536" s="256"/>
      <c r="I536" s="257"/>
      <c r="J536" s="257"/>
      <c r="K536" s="104">
        <f t="shared" si="308"/>
        <v>0</v>
      </c>
      <c r="L536" s="104">
        <f t="shared" si="319"/>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50" t="s">
        <v>610</v>
      </c>
      <c r="D537" s="251" t="s">
        <v>611</v>
      </c>
      <c r="E537" s="252">
        <v>0</v>
      </c>
      <c r="F537" s="252"/>
      <c r="G537" s="168">
        <f t="shared" si="331"/>
        <v>0</v>
      </c>
      <c r="H537" s="253"/>
      <c r="I537" s="254"/>
      <c r="J537" s="254"/>
      <c r="K537" s="104">
        <f t="shared" si="308"/>
        <v>0</v>
      </c>
      <c r="L537" s="104">
        <f t="shared" si="319"/>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7"/>
      <c r="B538" s="752" t="s">
        <v>612</v>
      </c>
      <c r="C538" s="741"/>
      <c r="D538" s="237" t="s">
        <v>613</v>
      </c>
      <c r="E538" s="238">
        <v>0</v>
      </c>
      <c r="F538" s="239">
        <f t="shared" ref="F538:J538" si="332">SUM(F539:F541)</f>
        <v>0</v>
      </c>
      <c r="G538" s="240">
        <f t="shared" si="332"/>
        <v>0</v>
      </c>
      <c r="H538" s="241">
        <f t="shared" si="332"/>
        <v>0</v>
      </c>
      <c r="I538" s="242">
        <f t="shared" si="332"/>
        <v>0</v>
      </c>
      <c r="J538" s="242">
        <f t="shared" si="332"/>
        <v>0</v>
      </c>
      <c r="K538" s="104">
        <f t="shared" si="308"/>
        <v>0</v>
      </c>
      <c r="L538" s="104">
        <f t="shared" si="319"/>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48" t="s">
        <v>556</v>
      </c>
      <c r="D539" s="249" t="s">
        <v>614</v>
      </c>
      <c r="E539" s="255">
        <v>0</v>
      </c>
      <c r="F539" s="255"/>
      <c r="G539" s="168">
        <f t="shared" ref="G539:G541" si="333">SUM(F539,E539)</f>
        <v>0</v>
      </c>
      <c r="H539" s="256"/>
      <c r="I539" s="257"/>
      <c r="J539" s="257"/>
      <c r="K539" s="104">
        <f t="shared" si="308"/>
        <v>0</v>
      </c>
      <c r="L539" s="104">
        <f t="shared" si="319"/>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5"/>
      <c r="B540" s="194"/>
      <c r="C540" s="248" t="s">
        <v>558</v>
      </c>
      <c r="D540" s="249" t="s">
        <v>615</v>
      </c>
      <c r="E540" s="255">
        <v>0</v>
      </c>
      <c r="F540" s="255"/>
      <c r="G540" s="168">
        <f t="shared" si="333"/>
        <v>0</v>
      </c>
      <c r="H540" s="256"/>
      <c r="I540" s="257"/>
      <c r="J540" s="257"/>
      <c r="K540" s="104">
        <f t="shared" si="308"/>
        <v>0</v>
      </c>
      <c r="L540" s="104">
        <f t="shared" si="319"/>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5"/>
      <c r="B541" s="194"/>
      <c r="C541" s="250" t="s">
        <v>610</v>
      </c>
      <c r="D541" s="251" t="s">
        <v>616</v>
      </c>
      <c r="E541" s="252">
        <v>0</v>
      </c>
      <c r="F541" s="252"/>
      <c r="G541" s="168">
        <f t="shared" si="333"/>
        <v>0</v>
      </c>
      <c r="H541" s="253"/>
      <c r="I541" s="254"/>
      <c r="J541" s="254"/>
      <c r="K541" s="104">
        <f t="shared" si="308"/>
        <v>0</v>
      </c>
      <c r="L541" s="104">
        <f t="shared" si="319"/>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65" t="s">
        <v>617</v>
      </c>
      <c r="B542" s="739"/>
      <c r="C542" s="741"/>
      <c r="D542" s="232" t="s">
        <v>618</v>
      </c>
      <c r="E542" s="227">
        <v>0</v>
      </c>
      <c r="F542" s="228">
        <f t="shared" ref="F542:G542" si="334">F543</f>
        <v>0</v>
      </c>
      <c r="G542" s="229">
        <f t="shared" si="334"/>
        <v>0</v>
      </c>
      <c r="H542" s="230"/>
      <c r="I542" s="231"/>
      <c r="J542" s="231"/>
      <c r="K542" s="104"/>
      <c r="L542" s="104">
        <f t="shared" si="319"/>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57" t="s">
        <v>619</v>
      </c>
      <c r="C543" s="747"/>
      <c r="D543" s="174"/>
      <c r="E543" s="166">
        <v>0</v>
      </c>
      <c r="F543" s="167"/>
      <c r="G543" s="168">
        <f>SUM(F543,E543)</f>
        <v>0</v>
      </c>
      <c r="H543" s="198"/>
      <c r="I543" s="199"/>
      <c r="J543" s="199"/>
      <c r="K543" s="104"/>
      <c r="L543" s="104">
        <f t="shared" si="319"/>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65" t="s">
        <v>620</v>
      </c>
      <c r="B544" s="739"/>
      <c r="C544" s="741"/>
      <c r="D544" s="232" t="s">
        <v>197</v>
      </c>
      <c r="E544" s="227">
        <v>38419.100000000006</v>
      </c>
      <c r="F544" s="228">
        <f t="shared" ref="F544:G544" si="335">SUM(F545,F549,F553,F557,F561,F565,F569,F573,F576)</f>
        <v>0</v>
      </c>
      <c r="G544" s="229">
        <f t="shared" si="335"/>
        <v>38419.100000000006</v>
      </c>
      <c r="H544" s="230" t="s">
        <v>621</v>
      </c>
      <c r="I544" s="231"/>
      <c r="J544" s="231" t="s">
        <v>621</v>
      </c>
      <c r="K544" s="104">
        <f t="shared" ref="K544:K594" si="336">SUM(E544:G544)</f>
        <v>76838.200000000012</v>
      </c>
      <c r="L544" s="104">
        <f t="shared" si="319"/>
        <v>38419.100000000006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7"/>
      <c r="B545" s="752" t="s">
        <v>622</v>
      </c>
      <c r="C545" s="741"/>
      <c r="D545" s="237" t="s">
        <v>623</v>
      </c>
      <c r="E545" s="238">
        <v>37617.100000000006</v>
      </c>
      <c r="F545" s="239">
        <f t="shared" ref="F545:G545" si="337">SUM(F546:F548)</f>
        <v>0</v>
      </c>
      <c r="G545" s="240">
        <f t="shared" si="337"/>
        <v>37617.100000000006</v>
      </c>
      <c r="H545" s="241" t="s">
        <v>621</v>
      </c>
      <c r="I545" s="242"/>
      <c r="J545" s="242" t="s">
        <v>621</v>
      </c>
      <c r="K545" s="104">
        <f t="shared" si="336"/>
        <v>75234.200000000012</v>
      </c>
      <c r="L545" s="104">
        <f t="shared" si="319"/>
        <v>37617.100000000006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8"/>
      <c r="B546" s="259"/>
      <c r="C546" s="260" t="s">
        <v>556</v>
      </c>
      <c r="D546" s="261" t="s">
        <v>624</v>
      </c>
      <c r="E546" s="166">
        <v>30673.100000000002</v>
      </c>
      <c r="F546" s="167"/>
      <c r="G546" s="168">
        <f t="shared" ref="G546:G548" si="338">SUM(F546,E546)</f>
        <v>30673.100000000002</v>
      </c>
      <c r="H546" s="262" t="s">
        <v>216</v>
      </c>
      <c r="I546" s="263"/>
      <c r="J546" s="264" t="s">
        <v>216</v>
      </c>
      <c r="K546" s="104">
        <f t="shared" si="336"/>
        <v>61346.200000000004</v>
      </c>
      <c r="L546" s="104">
        <f t="shared" si="319"/>
        <v>30673.100000000002</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58"/>
      <c r="B547" s="259"/>
      <c r="C547" s="260" t="s">
        <v>558</v>
      </c>
      <c r="D547" s="261" t="s">
        <v>625</v>
      </c>
      <c r="E547" s="266">
        <v>757</v>
      </c>
      <c r="F547" s="267"/>
      <c r="G547" s="168">
        <f t="shared" si="338"/>
        <v>757</v>
      </c>
      <c r="H547" s="262" t="s">
        <v>621</v>
      </c>
      <c r="I547" s="263"/>
      <c r="J547" s="264" t="s">
        <v>621</v>
      </c>
      <c r="K547" s="104">
        <f t="shared" si="336"/>
        <v>1514</v>
      </c>
      <c r="L547" s="104" t="str">
        <f>C547</f>
        <v>Sume primite în contul plăţilor efectuate în anii anteriori</v>
      </c>
      <c r="M547" s="265"/>
      <c r="N547" s="265"/>
      <c r="O547" s="265"/>
      <c r="P547" s="265"/>
      <c r="Q547" s="265"/>
      <c r="R547" s="265"/>
      <c r="S547" s="265"/>
      <c r="T547" s="265"/>
      <c r="U547" s="265"/>
      <c r="V547" s="265"/>
      <c r="W547" s="265"/>
      <c r="X547" s="265"/>
      <c r="Y547" s="265"/>
      <c r="Z547" s="265"/>
      <c r="AA547" s="265"/>
      <c r="AB547" s="265"/>
      <c r="AC547" s="265"/>
      <c r="AD547" s="265"/>
      <c r="AE547" s="265"/>
      <c r="AF547" s="265"/>
      <c r="AG547" s="265"/>
      <c r="AH547" s="265"/>
      <c r="AI547" s="265"/>
      <c r="AJ547" s="265"/>
    </row>
    <row r="548" spans="1:36" ht="12.75" customHeight="1" x14ac:dyDescent="0.2">
      <c r="A548" s="268"/>
      <c r="B548" s="269"/>
      <c r="C548" s="270" t="s">
        <v>560</v>
      </c>
      <c r="D548" s="261" t="s">
        <v>626</v>
      </c>
      <c r="E548" s="166">
        <v>6187</v>
      </c>
      <c r="F548" s="167"/>
      <c r="G548" s="168">
        <f t="shared" si="338"/>
        <v>6187</v>
      </c>
      <c r="H548" s="271" t="s">
        <v>621</v>
      </c>
      <c r="I548" s="272"/>
      <c r="J548" s="273" t="s">
        <v>621</v>
      </c>
      <c r="K548" s="104">
        <f t="shared" si="336"/>
        <v>12374</v>
      </c>
      <c r="L548" s="104">
        <f t="shared" ref="L548:L784" si="339">IF(G548&lt;&gt;0,G548,0)</f>
        <v>6187</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47"/>
      <c r="B549" s="752" t="s">
        <v>627</v>
      </c>
      <c r="C549" s="741"/>
      <c r="D549" s="237" t="s">
        <v>628</v>
      </c>
      <c r="E549" s="238">
        <v>682</v>
      </c>
      <c r="F549" s="239">
        <f t="shared" ref="F549:G549" si="340">SUM(F550:F552)</f>
        <v>0</v>
      </c>
      <c r="G549" s="240">
        <f t="shared" si="340"/>
        <v>682</v>
      </c>
      <c r="H549" s="241" t="s">
        <v>621</v>
      </c>
      <c r="I549" s="242"/>
      <c r="J549" s="242" t="s">
        <v>621</v>
      </c>
      <c r="K549" s="104">
        <f t="shared" si="336"/>
        <v>1364</v>
      </c>
      <c r="L549" s="104">
        <f t="shared" si="339"/>
        <v>682</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58"/>
      <c r="B550" s="259"/>
      <c r="C550" s="274" t="s">
        <v>556</v>
      </c>
      <c r="D550" s="261" t="s">
        <v>629</v>
      </c>
      <c r="E550" s="275">
        <v>0</v>
      </c>
      <c r="F550" s="276"/>
      <c r="G550" s="168">
        <f t="shared" ref="G550:G552" si="341">SUM(F550,E550)</f>
        <v>0</v>
      </c>
      <c r="H550" s="262" t="s">
        <v>621</v>
      </c>
      <c r="I550" s="263"/>
      <c r="J550" s="264" t="s">
        <v>621</v>
      </c>
      <c r="K550" s="104">
        <f t="shared" si="336"/>
        <v>0</v>
      </c>
      <c r="L550" s="104">
        <f t="shared" si="339"/>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customHeight="1" x14ac:dyDescent="0.2">
      <c r="A551" s="258"/>
      <c r="B551" s="259"/>
      <c r="C551" s="274" t="s">
        <v>558</v>
      </c>
      <c r="D551" s="261" t="s">
        <v>630</v>
      </c>
      <c r="E551" s="275">
        <v>682</v>
      </c>
      <c r="F551" s="276"/>
      <c r="G551" s="168">
        <f t="shared" si="341"/>
        <v>682</v>
      </c>
      <c r="H551" s="262" t="s">
        <v>216</v>
      </c>
      <c r="I551" s="263"/>
      <c r="J551" s="264" t="s">
        <v>216</v>
      </c>
      <c r="K551" s="104">
        <f t="shared" si="336"/>
        <v>1364</v>
      </c>
      <c r="L551" s="104">
        <f t="shared" si="339"/>
        <v>682</v>
      </c>
      <c r="M551" s="265"/>
      <c r="N551" s="265"/>
      <c r="O551" s="265"/>
      <c r="P551" s="265"/>
      <c r="Q551" s="265"/>
      <c r="R551" s="265"/>
      <c r="S551" s="265"/>
      <c r="T551" s="265"/>
      <c r="U551" s="265"/>
      <c r="V551" s="265"/>
      <c r="W551" s="265"/>
      <c r="X551" s="265"/>
      <c r="Y551" s="265"/>
      <c r="Z551" s="265"/>
      <c r="AA551" s="265"/>
      <c r="AB551" s="265"/>
      <c r="AC551" s="265"/>
      <c r="AD551" s="265"/>
      <c r="AE551" s="265"/>
      <c r="AF551" s="265"/>
      <c r="AG551" s="265"/>
      <c r="AH551" s="265"/>
      <c r="AI551" s="265"/>
      <c r="AJ551" s="265"/>
    </row>
    <row r="552" spans="1:36" ht="12.75" hidden="1" customHeight="1" x14ac:dyDescent="0.2">
      <c r="A552" s="268"/>
      <c r="B552" s="269"/>
      <c r="C552" s="270" t="s">
        <v>560</v>
      </c>
      <c r="D552" s="261" t="s">
        <v>631</v>
      </c>
      <c r="E552" s="277">
        <v>0</v>
      </c>
      <c r="F552" s="264"/>
      <c r="G552" s="168">
        <f t="shared" si="341"/>
        <v>0</v>
      </c>
      <c r="H552" s="278" t="s">
        <v>621</v>
      </c>
      <c r="I552" s="272"/>
      <c r="J552" s="279" t="s">
        <v>621</v>
      </c>
      <c r="K552" s="104">
        <f t="shared" si="336"/>
        <v>0</v>
      </c>
      <c r="L552" s="104">
        <f t="shared" si="339"/>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47"/>
      <c r="B553" s="752" t="s">
        <v>632</v>
      </c>
      <c r="C553" s="741"/>
      <c r="D553" s="237" t="s">
        <v>633</v>
      </c>
      <c r="E553" s="238">
        <v>0</v>
      </c>
      <c r="F553" s="239">
        <f t="shared" ref="F553:G553" si="342">SUM(F554:F556)</f>
        <v>0</v>
      </c>
      <c r="G553" s="240">
        <f t="shared" si="342"/>
        <v>0</v>
      </c>
      <c r="H553" s="241" t="s">
        <v>621</v>
      </c>
      <c r="I553" s="242"/>
      <c r="J553" s="242" t="s">
        <v>621</v>
      </c>
      <c r="K553" s="104">
        <f t="shared" si="336"/>
        <v>0</v>
      </c>
      <c r="L553" s="104">
        <f t="shared" si="339"/>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8"/>
      <c r="B554" s="259"/>
      <c r="C554" s="274" t="s">
        <v>556</v>
      </c>
      <c r="D554" s="261" t="s">
        <v>634</v>
      </c>
      <c r="E554" s="277">
        <v>0</v>
      </c>
      <c r="F554" s="264"/>
      <c r="G554" s="168">
        <f t="shared" ref="G554:G556" si="343">SUM(F554,E554)</f>
        <v>0</v>
      </c>
      <c r="H554" s="262" t="s">
        <v>216</v>
      </c>
      <c r="I554" s="263"/>
      <c r="J554" s="264" t="s">
        <v>216</v>
      </c>
      <c r="K554" s="104">
        <f t="shared" si="336"/>
        <v>0</v>
      </c>
      <c r="L554" s="104">
        <f t="shared" si="339"/>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58"/>
      <c r="B555" s="259"/>
      <c r="C555" s="274" t="s">
        <v>558</v>
      </c>
      <c r="D555" s="261" t="s">
        <v>635</v>
      </c>
      <c r="E555" s="277">
        <v>0</v>
      </c>
      <c r="F555" s="264"/>
      <c r="G555" s="168">
        <f t="shared" si="343"/>
        <v>0</v>
      </c>
      <c r="H555" s="262" t="s">
        <v>621</v>
      </c>
      <c r="I555" s="263"/>
      <c r="J555" s="264" t="s">
        <v>621</v>
      </c>
      <c r="K555" s="104">
        <f t="shared" si="336"/>
        <v>0</v>
      </c>
      <c r="L555" s="104">
        <f t="shared" si="339"/>
        <v>0</v>
      </c>
      <c r="M555" s="265"/>
      <c r="N555" s="265"/>
      <c r="O555" s="265"/>
      <c r="P555" s="265"/>
      <c r="Q555" s="265"/>
      <c r="R555" s="265"/>
      <c r="S555" s="265"/>
      <c r="T555" s="265"/>
      <c r="U555" s="265"/>
      <c r="V555" s="265"/>
      <c r="W555" s="265"/>
      <c r="X555" s="265"/>
      <c r="Y555" s="265"/>
      <c r="Z555" s="265"/>
      <c r="AA555" s="265"/>
      <c r="AB555" s="265"/>
      <c r="AC555" s="265"/>
      <c r="AD555" s="265"/>
      <c r="AE555" s="265"/>
      <c r="AF555" s="265"/>
      <c r="AG555" s="265"/>
      <c r="AH555" s="265"/>
      <c r="AI555" s="265"/>
      <c r="AJ555" s="265"/>
    </row>
    <row r="556" spans="1:36" ht="12.75" hidden="1" customHeight="1" x14ac:dyDescent="0.2">
      <c r="A556" s="268"/>
      <c r="B556" s="269"/>
      <c r="C556" s="270" t="s">
        <v>560</v>
      </c>
      <c r="D556" s="261" t="s">
        <v>636</v>
      </c>
      <c r="E556" s="277">
        <v>0</v>
      </c>
      <c r="F556" s="264"/>
      <c r="G556" s="168">
        <f t="shared" si="343"/>
        <v>0</v>
      </c>
      <c r="H556" s="271" t="s">
        <v>621</v>
      </c>
      <c r="I556" s="272"/>
      <c r="J556" s="273" t="s">
        <v>621</v>
      </c>
      <c r="K556" s="104">
        <f t="shared" si="336"/>
        <v>0</v>
      </c>
      <c r="L556" s="104">
        <f t="shared" si="339"/>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47"/>
      <c r="B557" s="752" t="s">
        <v>637</v>
      </c>
      <c r="C557" s="747"/>
      <c r="D557" s="237" t="s">
        <v>638</v>
      </c>
      <c r="E557" s="238">
        <v>0</v>
      </c>
      <c r="F557" s="239">
        <f t="shared" ref="F557:G557" si="344">SUM(F558:F560)</f>
        <v>0</v>
      </c>
      <c r="G557" s="240">
        <f t="shared" si="344"/>
        <v>0</v>
      </c>
      <c r="H557" s="241" t="s">
        <v>621</v>
      </c>
      <c r="I557" s="242"/>
      <c r="J557" s="242" t="s">
        <v>621</v>
      </c>
      <c r="K557" s="104">
        <f t="shared" si="336"/>
        <v>0</v>
      </c>
      <c r="L557" s="104">
        <f t="shared" si="339"/>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8"/>
      <c r="B558" s="259"/>
      <c r="C558" s="274" t="s">
        <v>556</v>
      </c>
      <c r="D558" s="261" t="s">
        <v>639</v>
      </c>
      <c r="E558" s="277">
        <v>0</v>
      </c>
      <c r="F558" s="264"/>
      <c r="G558" s="168">
        <f t="shared" ref="G558:G560" si="345">SUM(F558,E558)</f>
        <v>0</v>
      </c>
      <c r="H558" s="262" t="s">
        <v>621</v>
      </c>
      <c r="I558" s="263"/>
      <c r="J558" s="264" t="s">
        <v>621</v>
      </c>
      <c r="K558" s="104">
        <f t="shared" si="336"/>
        <v>0</v>
      </c>
      <c r="L558" s="104">
        <f t="shared" si="339"/>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58"/>
      <c r="B559" s="259"/>
      <c r="C559" s="274" t="s">
        <v>558</v>
      </c>
      <c r="D559" s="261" t="s">
        <v>640</v>
      </c>
      <c r="E559" s="277">
        <v>0</v>
      </c>
      <c r="F559" s="264"/>
      <c r="G559" s="168">
        <f t="shared" si="345"/>
        <v>0</v>
      </c>
      <c r="H559" s="262" t="s">
        <v>216</v>
      </c>
      <c r="I559" s="263"/>
      <c r="J559" s="264" t="s">
        <v>216</v>
      </c>
      <c r="K559" s="104">
        <f t="shared" si="336"/>
        <v>0</v>
      </c>
      <c r="L559" s="104">
        <f t="shared" si="339"/>
        <v>0</v>
      </c>
      <c r="M559" s="265"/>
      <c r="N559" s="265"/>
      <c r="O559" s="265"/>
      <c r="P559" s="265"/>
      <c r="Q559" s="265"/>
      <c r="R559" s="265"/>
      <c r="S559" s="265"/>
      <c r="T559" s="265"/>
      <c r="U559" s="265"/>
      <c r="V559" s="265"/>
      <c r="W559" s="265"/>
      <c r="X559" s="265"/>
      <c r="Y559" s="265"/>
      <c r="Z559" s="265"/>
      <c r="AA559" s="265"/>
      <c r="AB559" s="265"/>
      <c r="AC559" s="265"/>
      <c r="AD559" s="265"/>
      <c r="AE559" s="265"/>
      <c r="AF559" s="265"/>
      <c r="AG559" s="265"/>
      <c r="AH559" s="265"/>
      <c r="AI559" s="265"/>
      <c r="AJ559" s="265"/>
    </row>
    <row r="560" spans="1:36" ht="12.75" hidden="1" customHeight="1" x14ac:dyDescent="0.2">
      <c r="A560" s="268"/>
      <c r="B560" s="269"/>
      <c r="C560" s="270" t="s">
        <v>560</v>
      </c>
      <c r="D560" s="261" t="s">
        <v>641</v>
      </c>
      <c r="E560" s="277">
        <v>0</v>
      </c>
      <c r="F560" s="264"/>
      <c r="G560" s="168">
        <f t="shared" si="345"/>
        <v>0</v>
      </c>
      <c r="H560" s="278" t="s">
        <v>621</v>
      </c>
      <c r="I560" s="272"/>
      <c r="J560" s="279" t="s">
        <v>621</v>
      </c>
      <c r="K560" s="104">
        <f t="shared" si="336"/>
        <v>0</v>
      </c>
      <c r="L560" s="104">
        <f t="shared" si="339"/>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47"/>
      <c r="B561" s="752" t="s">
        <v>642</v>
      </c>
      <c r="C561" s="741"/>
      <c r="D561" s="237" t="s">
        <v>643</v>
      </c>
      <c r="E561" s="238">
        <v>0</v>
      </c>
      <c r="F561" s="239">
        <f t="shared" ref="F561:G561" si="346">SUM(F562:F564)</f>
        <v>0</v>
      </c>
      <c r="G561" s="240">
        <f t="shared" si="346"/>
        <v>0</v>
      </c>
      <c r="H561" s="241" t="s">
        <v>621</v>
      </c>
      <c r="I561" s="242"/>
      <c r="J561" s="242" t="s">
        <v>621</v>
      </c>
      <c r="K561" s="104">
        <f t="shared" si="336"/>
        <v>0</v>
      </c>
      <c r="L561" s="104">
        <f t="shared" si="339"/>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8"/>
      <c r="B562" s="259"/>
      <c r="C562" s="274" t="s">
        <v>556</v>
      </c>
      <c r="D562" s="261" t="s">
        <v>644</v>
      </c>
      <c r="E562" s="277">
        <v>0</v>
      </c>
      <c r="F562" s="264"/>
      <c r="G562" s="168">
        <f t="shared" ref="G562:G564" si="347">SUM(F562,E562)</f>
        <v>0</v>
      </c>
      <c r="H562" s="262" t="s">
        <v>216</v>
      </c>
      <c r="I562" s="263"/>
      <c r="J562" s="264" t="s">
        <v>216</v>
      </c>
      <c r="K562" s="104">
        <f t="shared" si="336"/>
        <v>0</v>
      </c>
      <c r="L562" s="104">
        <f t="shared" si="339"/>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58"/>
      <c r="B563" s="259"/>
      <c r="C563" s="274" t="s">
        <v>558</v>
      </c>
      <c r="D563" s="261" t="s">
        <v>645</v>
      </c>
      <c r="E563" s="277">
        <v>0</v>
      </c>
      <c r="F563" s="264"/>
      <c r="G563" s="168">
        <f t="shared" si="347"/>
        <v>0</v>
      </c>
      <c r="H563" s="262" t="s">
        <v>621</v>
      </c>
      <c r="I563" s="263"/>
      <c r="J563" s="264" t="s">
        <v>621</v>
      </c>
      <c r="K563" s="104">
        <f t="shared" si="336"/>
        <v>0</v>
      </c>
      <c r="L563" s="104">
        <f t="shared" si="339"/>
        <v>0</v>
      </c>
      <c r="M563" s="265"/>
      <c r="N563" s="265"/>
      <c r="O563" s="265"/>
      <c r="P563" s="265"/>
      <c r="Q563" s="265"/>
      <c r="R563" s="265"/>
      <c r="S563" s="265"/>
      <c r="T563" s="265"/>
      <c r="U563" s="265"/>
      <c r="V563" s="265"/>
      <c r="W563" s="265"/>
      <c r="X563" s="265"/>
      <c r="Y563" s="265"/>
      <c r="Z563" s="265"/>
      <c r="AA563" s="265"/>
      <c r="AB563" s="265"/>
      <c r="AC563" s="265"/>
      <c r="AD563" s="265"/>
      <c r="AE563" s="265"/>
      <c r="AF563" s="265"/>
      <c r="AG563" s="265"/>
      <c r="AH563" s="265"/>
      <c r="AI563" s="265"/>
      <c r="AJ563" s="265"/>
    </row>
    <row r="564" spans="1:36" ht="12.75" hidden="1" customHeight="1" x14ac:dyDescent="0.2">
      <c r="A564" s="268"/>
      <c r="B564" s="269"/>
      <c r="C564" s="270" t="s">
        <v>560</v>
      </c>
      <c r="D564" s="261" t="s">
        <v>646</v>
      </c>
      <c r="E564" s="277">
        <v>0</v>
      </c>
      <c r="F564" s="264"/>
      <c r="G564" s="168">
        <f t="shared" si="347"/>
        <v>0</v>
      </c>
      <c r="H564" s="271" t="s">
        <v>621</v>
      </c>
      <c r="I564" s="272"/>
      <c r="J564" s="273" t="s">
        <v>621</v>
      </c>
      <c r="K564" s="104">
        <f t="shared" si="336"/>
        <v>0</v>
      </c>
      <c r="L564" s="104">
        <f t="shared" si="339"/>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47"/>
      <c r="B565" s="752" t="s">
        <v>647</v>
      </c>
      <c r="C565" s="741"/>
      <c r="D565" s="237" t="s">
        <v>648</v>
      </c>
      <c r="E565" s="238">
        <v>0</v>
      </c>
      <c r="F565" s="239">
        <f t="shared" ref="F565:G565" si="348">SUM(F566:F568)</f>
        <v>0</v>
      </c>
      <c r="G565" s="240">
        <f t="shared" si="348"/>
        <v>0</v>
      </c>
      <c r="H565" s="241" t="s">
        <v>621</v>
      </c>
      <c r="I565" s="242"/>
      <c r="J565" s="242" t="s">
        <v>621</v>
      </c>
      <c r="K565" s="104">
        <f t="shared" si="336"/>
        <v>0</v>
      </c>
      <c r="L565" s="104">
        <f t="shared" si="339"/>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8"/>
      <c r="B566" s="259"/>
      <c r="C566" s="274" t="s">
        <v>556</v>
      </c>
      <c r="D566" s="261" t="s">
        <v>649</v>
      </c>
      <c r="E566" s="277">
        <v>0</v>
      </c>
      <c r="F566" s="264"/>
      <c r="G566" s="168">
        <f t="shared" ref="G566:G568" si="349">SUM(F566,E566)</f>
        <v>0</v>
      </c>
      <c r="H566" s="262" t="s">
        <v>621</v>
      </c>
      <c r="I566" s="263"/>
      <c r="J566" s="264" t="s">
        <v>621</v>
      </c>
      <c r="K566" s="104">
        <f t="shared" si="336"/>
        <v>0</v>
      </c>
      <c r="L566" s="104">
        <f t="shared" si="339"/>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hidden="1" customHeight="1" x14ac:dyDescent="0.2">
      <c r="A567" s="258"/>
      <c r="B567" s="259"/>
      <c r="C567" s="274" t="s">
        <v>558</v>
      </c>
      <c r="D567" s="261" t="s">
        <v>650</v>
      </c>
      <c r="E567" s="277">
        <v>0</v>
      </c>
      <c r="F567" s="264"/>
      <c r="G567" s="168">
        <f t="shared" si="349"/>
        <v>0</v>
      </c>
      <c r="H567" s="262" t="s">
        <v>216</v>
      </c>
      <c r="I567" s="263"/>
      <c r="J567" s="264" t="s">
        <v>216</v>
      </c>
      <c r="K567" s="104">
        <f t="shared" si="336"/>
        <v>0</v>
      </c>
      <c r="L567" s="104">
        <f t="shared" si="339"/>
        <v>0</v>
      </c>
      <c r="M567" s="265"/>
      <c r="N567" s="265"/>
      <c r="O567" s="265"/>
      <c r="P567" s="265"/>
      <c r="Q567" s="265"/>
      <c r="R567" s="265"/>
      <c r="S567" s="265"/>
      <c r="T567" s="265"/>
      <c r="U567" s="265"/>
      <c r="V567" s="265"/>
      <c r="W567" s="265"/>
      <c r="X567" s="265"/>
      <c r="Y567" s="265"/>
      <c r="Z567" s="265"/>
      <c r="AA567" s="265"/>
      <c r="AB567" s="265"/>
      <c r="AC567" s="265"/>
      <c r="AD567" s="265"/>
      <c r="AE567" s="265"/>
      <c r="AF567" s="265"/>
      <c r="AG567" s="265"/>
      <c r="AH567" s="265"/>
      <c r="AI567" s="265"/>
      <c r="AJ567" s="265"/>
    </row>
    <row r="568" spans="1:36" ht="12.75" hidden="1" customHeight="1" x14ac:dyDescent="0.2">
      <c r="A568" s="268"/>
      <c r="B568" s="269"/>
      <c r="C568" s="270" t="s">
        <v>560</v>
      </c>
      <c r="D568" s="261" t="s">
        <v>651</v>
      </c>
      <c r="E568" s="277">
        <v>0</v>
      </c>
      <c r="F568" s="264"/>
      <c r="G568" s="168">
        <f t="shared" si="349"/>
        <v>0</v>
      </c>
      <c r="H568" s="278" t="s">
        <v>621</v>
      </c>
      <c r="I568" s="272"/>
      <c r="J568" s="279" t="s">
        <v>621</v>
      </c>
      <c r="K568" s="104">
        <f t="shared" si="336"/>
        <v>0</v>
      </c>
      <c r="L568" s="104">
        <f t="shared" si="339"/>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customHeight="1" x14ac:dyDescent="0.2">
      <c r="A569" s="247"/>
      <c r="B569" s="752" t="s">
        <v>652</v>
      </c>
      <c r="C569" s="741"/>
      <c r="D569" s="237" t="s">
        <v>653</v>
      </c>
      <c r="E569" s="238">
        <v>120</v>
      </c>
      <c r="F569" s="239">
        <f t="shared" ref="F569:G569" si="350">SUM(F570:F572)</f>
        <v>0</v>
      </c>
      <c r="G569" s="240">
        <f t="shared" si="350"/>
        <v>120</v>
      </c>
      <c r="H569" s="241" t="s">
        <v>621</v>
      </c>
      <c r="I569" s="242"/>
      <c r="J569" s="242" t="s">
        <v>621</v>
      </c>
      <c r="K569" s="104">
        <f t="shared" si="336"/>
        <v>240</v>
      </c>
      <c r="L569" s="104">
        <f t="shared" si="339"/>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8"/>
      <c r="B570" s="259"/>
      <c r="C570" s="274" t="s">
        <v>556</v>
      </c>
      <c r="D570" s="261" t="s">
        <v>654</v>
      </c>
      <c r="E570" s="277">
        <v>0</v>
      </c>
      <c r="F570" s="264"/>
      <c r="G570" s="168">
        <f t="shared" ref="G570:G572" si="351">SUM(F570,E570)</f>
        <v>0</v>
      </c>
      <c r="H570" s="262" t="s">
        <v>216</v>
      </c>
      <c r="I570" s="263"/>
      <c r="J570" s="264" t="s">
        <v>216</v>
      </c>
      <c r="K570" s="104">
        <f t="shared" si="336"/>
        <v>0</v>
      </c>
      <c r="L570" s="104">
        <f t="shared" si="339"/>
        <v>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12.75" hidden="1" customHeight="1" x14ac:dyDescent="0.2">
      <c r="A571" s="258"/>
      <c r="B571" s="259"/>
      <c r="C571" s="274" t="s">
        <v>558</v>
      </c>
      <c r="D571" s="261" t="s">
        <v>655</v>
      </c>
      <c r="E571" s="277">
        <v>0</v>
      </c>
      <c r="F571" s="264"/>
      <c r="G571" s="168">
        <f t="shared" si="351"/>
        <v>0</v>
      </c>
      <c r="H571" s="262" t="s">
        <v>621</v>
      </c>
      <c r="I571" s="263"/>
      <c r="J571" s="264" t="s">
        <v>621</v>
      </c>
      <c r="K571" s="104">
        <f t="shared" si="336"/>
        <v>0</v>
      </c>
      <c r="L571" s="104">
        <f t="shared" si="339"/>
        <v>0</v>
      </c>
      <c r="M571" s="265"/>
      <c r="N571" s="265"/>
      <c r="O571" s="265"/>
      <c r="P571" s="265"/>
      <c r="Q571" s="265"/>
      <c r="R571" s="265"/>
      <c r="S571" s="265"/>
      <c r="T571" s="265"/>
      <c r="U571" s="265"/>
      <c r="V571" s="265"/>
      <c r="W571" s="265"/>
      <c r="X571" s="265"/>
      <c r="Y571" s="265"/>
      <c r="Z571" s="265"/>
      <c r="AA571" s="265"/>
      <c r="AB571" s="265"/>
      <c r="AC571" s="265"/>
      <c r="AD571" s="265"/>
      <c r="AE571" s="265"/>
      <c r="AF571" s="265"/>
      <c r="AG571" s="265"/>
      <c r="AH571" s="265"/>
      <c r="AI571" s="265"/>
      <c r="AJ571" s="265"/>
    </row>
    <row r="572" spans="1:36" ht="12.75" customHeight="1" x14ac:dyDescent="0.2">
      <c r="A572" s="268"/>
      <c r="B572" s="269"/>
      <c r="C572" s="270" t="s">
        <v>560</v>
      </c>
      <c r="D572" s="261" t="s">
        <v>656</v>
      </c>
      <c r="E572" s="275">
        <v>120</v>
      </c>
      <c r="F572" s="276"/>
      <c r="G572" s="168">
        <f t="shared" si="351"/>
        <v>120</v>
      </c>
      <c r="H572" s="271" t="s">
        <v>621</v>
      </c>
      <c r="I572" s="272"/>
      <c r="J572" s="273" t="s">
        <v>621</v>
      </c>
      <c r="K572" s="104">
        <f t="shared" si="336"/>
        <v>240</v>
      </c>
      <c r="L572" s="104">
        <f t="shared" si="339"/>
        <v>120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25.5" hidden="1" customHeight="1" x14ac:dyDescent="0.2">
      <c r="A573" s="247"/>
      <c r="B573" s="752" t="s">
        <v>657</v>
      </c>
      <c r="C573" s="741"/>
      <c r="D573" s="237" t="s">
        <v>658</v>
      </c>
      <c r="E573" s="238">
        <v>0</v>
      </c>
      <c r="F573" s="239">
        <f t="shared" ref="F573:G573" si="352">SUM(F577:F579)</f>
        <v>0</v>
      </c>
      <c r="G573" s="240">
        <f t="shared" si="352"/>
        <v>0</v>
      </c>
      <c r="H573" s="241" t="s">
        <v>621</v>
      </c>
      <c r="I573" s="242"/>
      <c r="J573" s="242" t="s">
        <v>621</v>
      </c>
      <c r="K573" s="104">
        <f t="shared" si="336"/>
        <v>0</v>
      </c>
      <c r="L573" s="104">
        <f t="shared" si="339"/>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8"/>
      <c r="B574" s="259"/>
      <c r="C574" s="274" t="s">
        <v>556</v>
      </c>
      <c r="D574" s="261" t="s">
        <v>659</v>
      </c>
      <c r="E574" s="277">
        <v>0</v>
      </c>
      <c r="F574" s="264"/>
      <c r="G574" s="168">
        <f t="shared" ref="G574:G575" si="353">SUM(F574,E574)</f>
        <v>0</v>
      </c>
      <c r="H574" s="262" t="s">
        <v>621</v>
      </c>
      <c r="I574" s="263"/>
      <c r="J574" s="264" t="s">
        <v>621</v>
      </c>
      <c r="K574" s="104">
        <f t="shared" si="336"/>
        <v>0</v>
      </c>
      <c r="L574" s="104">
        <f t="shared" si="339"/>
        <v>0</v>
      </c>
      <c r="M574" s="265"/>
      <c r="N574" s="265"/>
      <c r="O574" s="265"/>
      <c r="P574" s="265"/>
      <c r="Q574" s="265"/>
      <c r="R574" s="265"/>
      <c r="S574" s="265"/>
      <c r="T574" s="265"/>
      <c r="U574" s="265"/>
      <c r="V574" s="265"/>
      <c r="W574" s="265"/>
      <c r="X574" s="265"/>
      <c r="Y574" s="265"/>
      <c r="Z574" s="265"/>
      <c r="AA574" s="265"/>
      <c r="AB574" s="265"/>
      <c r="AC574" s="265"/>
      <c r="AD574" s="265"/>
      <c r="AE574" s="265"/>
      <c r="AF574" s="265"/>
      <c r="AG574" s="265"/>
      <c r="AH574" s="265"/>
      <c r="AI574" s="265"/>
      <c r="AJ574" s="265"/>
    </row>
    <row r="575" spans="1:36" ht="12.75" hidden="1" customHeight="1" x14ac:dyDescent="0.2">
      <c r="A575" s="258"/>
      <c r="B575" s="259"/>
      <c r="C575" s="274" t="s">
        <v>558</v>
      </c>
      <c r="D575" s="261" t="s">
        <v>660</v>
      </c>
      <c r="E575" s="277">
        <v>0</v>
      </c>
      <c r="F575" s="264"/>
      <c r="G575" s="168">
        <f t="shared" si="353"/>
        <v>0</v>
      </c>
      <c r="H575" s="262" t="s">
        <v>216</v>
      </c>
      <c r="I575" s="263"/>
      <c r="J575" s="264" t="s">
        <v>216</v>
      </c>
      <c r="K575" s="104">
        <f t="shared" si="336"/>
        <v>0</v>
      </c>
      <c r="L575" s="104">
        <f t="shared" si="339"/>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47"/>
      <c r="B576" s="752" t="s">
        <v>661</v>
      </c>
      <c r="C576" s="741"/>
      <c r="D576" s="237" t="s">
        <v>662</v>
      </c>
      <c r="E576" s="238">
        <v>0</v>
      </c>
      <c r="F576" s="239">
        <f t="shared" ref="F576:G576" si="354">SUM(F577:F579)</f>
        <v>0</v>
      </c>
      <c r="G576" s="240">
        <f t="shared" si="354"/>
        <v>0</v>
      </c>
      <c r="H576" s="241" t="s">
        <v>621</v>
      </c>
      <c r="I576" s="242"/>
      <c r="J576" s="242" t="s">
        <v>621</v>
      </c>
      <c r="K576" s="104">
        <f t="shared" si="336"/>
        <v>0</v>
      </c>
      <c r="L576" s="104">
        <f t="shared" si="339"/>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8"/>
      <c r="B577" s="259"/>
      <c r="C577" s="274" t="s">
        <v>556</v>
      </c>
      <c r="D577" s="261" t="s">
        <v>663</v>
      </c>
      <c r="E577" s="277">
        <v>0</v>
      </c>
      <c r="F577" s="264"/>
      <c r="G577" s="168">
        <f t="shared" ref="G577:G579" si="355">SUM(F577,E577)</f>
        <v>0</v>
      </c>
      <c r="H577" s="280" t="s">
        <v>621</v>
      </c>
      <c r="I577" s="263"/>
      <c r="J577" s="281" t="s">
        <v>621</v>
      </c>
      <c r="K577" s="104">
        <f t="shared" si="336"/>
        <v>0</v>
      </c>
      <c r="L577" s="104">
        <f t="shared" si="339"/>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12.75" hidden="1" customHeight="1" x14ac:dyDescent="0.2">
      <c r="A578" s="258"/>
      <c r="B578" s="259"/>
      <c r="C578" s="274" t="s">
        <v>558</v>
      </c>
      <c r="D578" s="261" t="s">
        <v>664</v>
      </c>
      <c r="E578" s="277">
        <v>0</v>
      </c>
      <c r="F578" s="264"/>
      <c r="G578" s="168">
        <f t="shared" si="355"/>
        <v>0</v>
      </c>
      <c r="H578" s="262" t="s">
        <v>621</v>
      </c>
      <c r="I578" s="263"/>
      <c r="J578" s="264" t="s">
        <v>621</v>
      </c>
      <c r="K578" s="104">
        <f t="shared" si="336"/>
        <v>0</v>
      </c>
      <c r="L578" s="104">
        <f t="shared" si="339"/>
        <v>0</v>
      </c>
      <c r="M578" s="265"/>
      <c r="N578" s="265"/>
      <c r="O578" s="265"/>
      <c r="P578" s="265"/>
      <c r="Q578" s="265"/>
      <c r="R578" s="265"/>
      <c r="S578" s="265"/>
      <c r="T578" s="265"/>
      <c r="U578" s="265"/>
      <c r="V578" s="265"/>
      <c r="W578" s="265"/>
      <c r="X578" s="265"/>
      <c r="Y578" s="265"/>
      <c r="Z578" s="265"/>
      <c r="AA578" s="265"/>
      <c r="AB578" s="265"/>
      <c r="AC578" s="265"/>
      <c r="AD578" s="265"/>
      <c r="AE578" s="265"/>
      <c r="AF578" s="265"/>
      <c r="AG578" s="265"/>
      <c r="AH578" s="265"/>
      <c r="AI578" s="265"/>
      <c r="AJ578" s="265"/>
    </row>
    <row r="579" spans="1:36" ht="12.75" hidden="1" customHeight="1" x14ac:dyDescent="0.2">
      <c r="A579" s="268"/>
      <c r="B579" s="269"/>
      <c r="C579" s="270" t="s">
        <v>560</v>
      </c>
      <c r="D579" s="261" t="s">
        <v>665</v>
      </c>
      <c r="E579" s="277">
        <v>0</v>
      </c>
      <c r="F579" s="264"/>
      <c r="G579" s="168">
        <f t="shared" si="355"/>
        <v>0</v>
      </c>
      <c r="H579" s="271" t="s">
        <v>216</v>
      </c>
      <c r="I579" s="272"/>
      <c r="J579" s="273" t="s">
        <v>216</v>
      </c>
      <c r="K579" s="104">
        <f t="shared" si="336"/>
        <v>0</v>
      </c>
      <c r="L579" s="104">
        <f t="shared" si="339"/>
        <v>0</v>
      </c>
      <c r="M579" s="265"/>
      <c r="N579" s="265"/>
      <c r="O579" s="265"/>
      <c r="P579" s="265"/>
      <c r="Q579" s="265"/>
      <c r="R579" s="265"/>
      <c r="S579" s="265"/>
      <c r="T579" s="265"/>
      <c r="U579" s="265"/>
      <c r="V579" s="265"/>
      <c r="W579" s="265"/>
      <c r="X579" s="265"/>
      <c r="Y579" s="265"/>
      <c r="Z579" s="265"/>
      <c r="AA579" s="265"/>
      <c r="AB579" s="265"/>
      <c r="AC579" s="265"/>
      <c r="AD579" s="265"/>
      <c r="AE579" s="265"/>
      <c r="AF579" s="265"/>
      <c r="AG579" s="265"/>
      <c r="AH579" s="265"/>
      <c r="AI579" s="265"/>
      <c r="AJ579" s="265"/>
    </row>
    <row r="580" spans="1:36" ht="26.25" hidden="1" customHeight="1" x14ac:dyDescent="0.2">
      <c r="A580" s="753"/>
      <c r="B580" s="739"/>
      <c r="C580" s="747"/>
      <c r="D580" s="282"/>
      <c r="E580" s="283"/>
      <c r="F580" s="284"/>
      <c r="G580" s="168"/>
      <c r="H580" s="285"/>
      <c r="I580" s="286"/>
      <c r="J580" s="286"/>
      <c r="K580" s="104">
        <f t="shared" si="336"/>
        <v>0</v>
      </c>
      <c r="L580" s="104">
        <f t="shared" si="339"/>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5"/>
      <c r="B581" s="194"/>
      <c r="C581" s="250"/>
      <c r="D581" s="251"/>
      <c r="E581" s="252"/>
      <c r="F581" s="252"/>
      <c r="G581" s="168"/>
      <c r="H581" s="253"/>
      <c r="I581" s="254"/>
      <c r="J581" s="254"/>
      <c r="K581" s="104">
        <f t="shared" si="336"/>
        <v>0</v>
      </c>
      <c r="L581" s="104">
        <f t="shared" si="339"/>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t="s">
        <v>704</v>
      </c>
      <c r="B582" s="288"/>
      <c r="C582" s="289"/>
      <c r="D582" s="290"/>
      <c r="E582" s="291">
        <v>435953.1</v>
      </c>
      <c r="F582" s="292">
        <f t="shared" ref="F582:J582" si="356">SUM(F586,F630,F661,F867,F920)</f>
        <v>12063</v>
      </c>
      <c r="G582" s="293">
        <f t="shared" si="356"/>
        <v>448016.1</v>
      </c>
      <c r="H582" s="294">
        <f t="shared" si="356"/>
        <v>11336</v>
      </c>
      <c r="I582" s="295">
        <f t="shared" si="356"/>
        <v>23741</v>
      </c>
      <c r="J582" s="295">
        <f t="shared" si="356"/>
        <v>11622</v>
      </c>
      <c r="K582" s="104">
        <f t="shared" si="336"/>
        <v>896032.2</v>
      </c>
      <c r="L582" s="104">
        <f t="shared" si="339"/>
        <v>448016.1</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6"/>
      <c r="B583" s="297" t="s">
        <v>705</v>
      </c>
      <c r="C583" s="298"/>
      <c r="D583" s="299"/>
      <c r="E583" s="300"/>
      <c r="F583" s="301"/>
      <c r="G583" s="302"/>
      <c r="H583" s="303"/>
      <c r="I583" s="304"/>
      <c r="J583" s="304"/>
      <c r="K583" s="104">
        <f t="shared" si="336"/>
        <v>0</v>
      </c>
      <c r="L583" s="104">
        <f t="shared" si="339"/>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c r="B584" s="305" t="s">
        <v>706</v>
      </c>
      <c r="C584" s="306"/>
      <c r="D584" s="307"/>
      <c r="E584" s="308">
        <v>170227.6</v>
      </c>
      <c r="F584" s="309">
        <f t="shared" ref="F584:J584" si="357">SUM(F591,F612,F627,F633,F641,F664,F723,F765,F834,F869,F904,F922,F927,F965)</f>
        <v>11829</v>
      </c>
      <c r="G584" s="310">
        <f t="shared" si="357"/>
        <v>182056.6</v>
      </c>
      <c r="H584" s="311">
        <f t="shared" si="357"/>
        <v>11098</v>
      </c>
      <c r="I584" s="312">
        <f t="shared" si="357"/>
        <v>11267</v>
      </c>
      <c r="J584" s="312">
        <f t="shared" si="357"/>
        <v>11370</v>
      </c>
      <c r="K584" s="104">
        <f t="shared" si="336"/>
        <v>364113.2</v>
      </c>
      <c r="L584" s="104">
        <f t="shared" si="339"/>
        <v>182056.6</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c r="B585" s="305" t="s">
        <v>707</v>
      </c>
      <c r="C585" s="306"/>
      <c r="D585" s="307"/>
      <c r="E585" s="313">
        <v>265725.5</v>
      </c>
      <c r="F585" s="314">
        <f t="shared" ref="F585:J585" si="358">SUM(F597,F613,F634,F642,F665,F724,F766,F835,F870,F923,F928,F966,F905)</f>
        <v>234</v>
      </c>
      <c r="G585" s="310">
        <f t="shared" si="358"/>
        <v>265959.5</v>
      </c>
      <c r="H585" s="311">
        <f t="shared" si="358"/>
        <v>237</v>
      </c>
      <c r="I585" s="312">
        <f t="shared" si="358"/>
        <v>5998</v>
      </c>
      <c r="J585" s="312">
        <f t="shared" si="358"/>
        <v>253</v>
      </c>
      <c r="K585" s="104">
        <f t="shared" si="336"/>
        <v>531919</v>
      </c>
      <c r="L585" s="104">
        <f t="shared" si="339"/>
        <v>265959.5</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7" t="s">
        <v>708</v>
      </c>
      <c r="B586" s="288"/>
      <c r="C586" s="289"/>
      <c r="D586" s="290"/>
      <c r="E586" s="315">
        <v>32887.199999999997</v>
      </c>
      <c r="F586" s="316">
        <f t="shared" ref="F586:J586" si="359">SUM(F587,F610,F625)</f>
        <v>2213</v>
      </c>
      <c r="G586" s="293">
        <f t="shared" si="359"/>
        <v>35100.199999999997</v>
      </c>
      <c r="H586" s="294">
        <f t="shared" si="359"/>
        <v>2245</v>
      </c>
      <c r="I586" s="295">
        <f t="shared" si="359"/>
        <v>2271</v>
      </c>
      <c r="J586" s="295">
        <f t="shared" si="359"/>
        <v>2300</v>
      </c>
      <c r="K586" s="104">
        <f t="shared" si="336"/>
        <v>70200.399999999994</v>
      </c>
      <c r="L586" s="104">
        <f t="shared" si="339"/>
        <v>35100.199999999997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7" t="s">
        <v>709</v>
      </c>
      <c r="B587" s="288"/>
      <c r="C587" s="289"/>
      <c r="D587" s="290"/>
      <c r="E587" s="315">
        <v>29589</v>
      </c>
      <c r="F587" s="316">
        <f t="shared" ref="F587:J588" si="360">SUM(F588)</f>
        <v>2213</v>
      </c>
      <c r="G587" s="293">
        <f t="shared" si="360"/>
        <v>31802</v>
      </c>
      <c r="H587" s="294">
        <f t="shared" si="360"/>
        <v>2245</v>
      </c>
      <c r="I587" s="295">
        <f t="shared" si="360"/>
        <v>2271</v>
      </c>
      <c r="J587" s="295">
        <f t="shared" si="360"/>
        <v>2300</v>
      </c>
      <c r="K587" s="104">
        <f t="shared" si="336"/>
        <v>63604</v>
      </c>
      <c r="L587" s="104">
        <f t="shared" si="339"/>
        <v>31802</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7" t="s">
        <v>710</v>
      </c>
      <c r="B588" s="318"/>
      <c r="C588" s="319"/>
      <c r="D588" s="320"/>
      <c r="E588" s="321">
        <v>29589</v>
      </c>
      <c r="F588" s="322">
        <f t="shared" si="360"/>
        <v>2213</v>
      </c>
      <c r="G588" s="323">
        <f t="shared" si="360"/>
        <v>31802</v>
      </c>
      <c r="H588" s="324">
        <f t="shared" si="360"/>
        <v>2245</v>
      </c>
      <c r="I588" s="325">
        <f t="shared" si="360"/>
        <v>2271</v>
      </c>
      <c r="J588" s="325">
        <f t="shared" si="360"/>
        <v>2300</v>
      </c>
      <c r="K588" s="104">
        <f t="shared" si="336"/>
        <v>63604</v>
      </c>
      <c r="L588" s="104">
        <f t="shared" si="339"/>
        <v>31802</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6" t="s">
        <v>711</v>
      </c>
      <c r="B589" s="327"/>
      <c r="C589" s="328"/>
      <c r="D589" s="329">
        <v>51020103</v>
      </c>
      <c r="E589" s="330">
        <v>29589</v>
      </c>
      <c r="F589" s="331">
        <f t="shared" ref="F589:J589" si="361">SUM(F591,F597)</f>
        <v>2213</v>
      </c>
      <c r="G589" s="332">
        <f t="shared" si="361"/>
        <v>31802</v>
      </c>
      <c r="H589" s="333">
        <f t="shared" si="361"/>
        <v>2245</v>
      </c>
      <c r="I589" s="334">
        <f t="shared" si="361"/>
        <v>2271</v>
      </c>
      <c r="J589" s="334">
        <f t="shared" si="361"/>
        <v>2300</v>
      </c>
      <c r="K589" s="104">
        <f t="shared" si="336"/>
        <v>63604</v>
      </c>
      <c r="L589" s="104">
        <f t="shared" si="339"/>
        <v>31802</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5" t="s">
        <v>705</v>
      </c>
      <c r="B590" s="336"/>
      <c r="C590" s="684"/>
      <c r="D590" s="338"/>
      <c r="E590" s="339"/>
      <c r="F590" s="340"/>
      <c r="G590" s="341"/>
      <c r="H590" s="342">
        <f>ROUND(F590*H$7, )</f>
        <v>0</v>
      </c>
      <c r="I590" s="343">
        <f t="shared" ref="I590:J590" si="362">ROUND(H590*I$7, )</f>
        <v>0</v>
      </c>
      <c r="J590" s="343">
        <f t="shared" si="362"/>
        <v>0</v>
      </c>
      <c r="K590" s="104">
        <f t="shared" si="336"/>
        <v>0</v>
      </c>
      <c r="L590" s="104">
        <f t="shared" si="339"/>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5" t="s">
        <v>706</v>
      </c>
      <c r="B591" s="336"/>
      <c r="C591" s="684"/>
      <c r="D591" s="344"/>
      <c r="E591" s="345">
        <v>28790</v>
      </c>
      <c r="F591" s="346">
        <f t="shared" ref="F591:G591" si="363">F592+F594+F595+F596</f>
        <v>2213</v>
      </c>
      <c r="G591" s="341">
        <f t="shared" si="363"/>
        <v>31003</v>
      </c>
      <c r="H591" s="347">
        <f t="shared" ref="H591:J591" si="364">SUM(H592,H608)</f>
        <v>2245</v>
      </c>
      <c r="I591" s="348">
        <f t="shared" si="364"/>
        <v>2271</v>
      </c>
      <c r="J591" s="348">
        <f t="shared" si="364"/>
        <v>2300</v>
      </c>
      <c r="K591" s="104">
        <f t="shared" si="336"/>
        <v>62006</v>
      </c>
      <c r="L591" s="104">
        <f t="shared" si="339"/>
        <v>31003</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5"/>
      <c r="B592" s="754" t="s">
        <v>712</v>
      </c>
      <c r="C592" s="747"/>
      <c r="D592" s="344"/>
      <c r="E592" s="345">
        <v>28799</v>
      </c>
      <c r="F592" s="346">
        <v>2213</v>
      </c>
      <c r="G592" s="341">
        <f t="shared" ref="G592:G596" si="365">SUM(F592,E592)</f>
        <v>31012</v>
      </c>
      <c r="H592" s="349">
        <f>ROUND(F592*H$7, )</f>
        <v>2245</v>
      </c>
      <c r="I592" s="350">
        <f>ROUND(F592*I$7, )</f>
        <v>2271</v>
      </c>
      <c r="J592" s="350">
        <f>ROUND(F592*J$7, )</f>
        <v>2300</v>
      </c>
      <c r="K592" s="104">
        <f t="shared" si="336"/>
        <v>62024</v>
      </c>
      <c r="L592" s="104">
        <f t="shared" si="339"/>
        <v>31012</v>
      </c>
      <c r="M592" s="351">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5"/>
      <c r="B593" s="352" t="s">
        <v>713</v>
      </c>
      <c r="C593" s="353"/>
      <c r="D593" s="344"/>
      <c r="E593" s="345">
        <v>0</v>
      </c>
      <c r="F593" s="346"/>
      <c r="G593" s="341">
        <f t="shared" si="365"/>
        <v>0</v>
      </c>
      <c r="H593" s="349"/>
      <c r="I593" s="350"/>
      <c r="J593" s="350"/>
      <c r="K593" s="104">
        <f t="shared" si="336"/>
        <v>0</v>
      </c>
      <c r="L593" s="104">
        <f t="shared" si="339"/>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5"/>
      <c r="B594" s="754" t="s">
        <v>714</v>
      </c>
      <c r="C594" s="747"/>
      <c r="D594" s="338"/>
      <c r="E594" s="345">
        <v>0</v>
      </c>
      <c r="F594" s="346"/>
      <c r="G594" s="341">
        <f t="shared" si="365"/>
        <v>0</v>
      </c>
      <c r="H594" s="354"/>
      <c r="I594" s="355"/>
      <c r="J594" s="355"/>
      <c r="K594" s="104">
        <f t="shared" si="336"/>
        <v>0</v>
      </c>
      <c r="L594" s="104">
        <f t="shared" si="339"/>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5"/>
      <c r="B595" s="754" t="s">
        <v>715</v>
      </c>
      <c r="C595" s="747"/>
      <c r="D595" s="338"/>
      <c r="E595" s="345">
        <v>100</v>
      </c>
      <c r="F595" s="346"/>
      <c r="G595" s="341">
        <f t="shared" si="365"/>
        <v>100</v>
      </c>
      <c r="H595" s="354"/>
      <c r="I595" s="355"/>
      <c r="J595" s="355"/>
      <c r="K595" s="104"/>
      <c r="L595" s="104">
        <f t="shared" si="339"/>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5"/>
      <c r="B596" s="754" t="s">
        <v>716</v>
      </c>
      <c r="C596" s="747"/>
      <c r="D596" s="344"/>
      <c r="E596" s="212">
        <v>-109</v>
      </c>
      <c r="F596" s="212"/>
      <c r="G596" s="341">
        <f t="shared" si="365"/>
        <v>-109</v>
      </c>
      <c r="H596" s="349"/>
      <c r="I596" s="350"/>
      <c r="J596" s="350"/>
      <c r="K596" s="104">
        <f t="shared" ref="K596:K600" si="366">SUM(E596:G596)</f>
        <v>-218</v>
      </c>
      <c r="L596" s="104">
        <f t="shared" si="339"/>
        <v>-109</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t="s">
        <v>707</v>
      </c>
      <c r="B597" s="336"/>
      <c r="C597" s="684"/>
      <c r="D597" s="344"/>
      <c r="E597" s="356">
        <v>799</v>
      </c>
      <c r="F597" s="357">
        <f t="shared" ref="F597:G597" si="367">SUM(F599,F601,F602,F603,F604)</f>
        <v>0</v>
      </c>
      <c r="G597" s="341">
        <f t="shared" si="367"/>
        <v>799</v>
      </c>
      <c r="H597" s="358">
        <f t="shared" ref="H597:J597" si="368">SUM(H599:H605,H609)</f>
        <v>0</v>
      </c>
      <c r="I597" s="359">
        <f t="shared" si="368"/>
        <v>0</v>
      </c>
      <c r="J597" s="359">
        <f t="shared" si="368"/>
        <v>0</v>
      </c>
      <c r="K597" s="104">
        <f t="shared" si="366"/>
        <v>1598</v>
      </c>
      <c r="L597" s="104">
        <f t="shared" si="339"/>
        <v>799</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60" t="s">
        <v>717</v>
      </c>
      <c r="C598" s="684"/>
      <c r="D598" s="338"/>
      <c r="E598" s="339"/>
      <c r="F598" s="340"/>
      <c r="G598" s="341"/>
      <c r="H598" s="342"/>
      <c r="I598" s="343"/>
      <c r="J598" s="343"/>
      <c r="K598" s="104">
        <f t="shared" si="366"/>
        <v>0</v>
      </c>
      <c r="L598" s="104">
        <f t="shared" si="339"/>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5"/>
      <c r="B599" s="360" t="s">
        <v>718</v>
      </c>
      <c r="C599" s="684"/>
      <c r="D599" s="344"/>
      <c r="E599" s="345">
        <v>614</v>
      </c>
      <c r="F599" s="346"/>
      <c r="G599" s="341">
        <f t="shared" ref="G599:G605" si="369">SUM(F599,E599)</f>
        <v>614</v>
      </c>
      <c r="H599" s="349"/>
      <c r="I599" s="350"/>
      <c r="J599" s="350"/>
      <c r="K599" s="104">
        <f t="shared" si="366"/>
        <v>1228</v>
      </c>
      <c r="L599" s="104">
        <f t="shared" si="339"/>
        <v>614</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352" t="s">
        <v>719</v>
      </c>
      <c r="C600" s="353"/>
      <c r="D600" s="344"/>
      <c r="E600" s="345">
        <v>0</v>
      </c>
      <c r="F600" s="346"/>
      <c r="G600" s="341">
        <f t="shared" si="369"/>
        <v>0</v>
      </c>
      <c r="H600" s="349"/>
      <c r="I600" s="350"/>
      <c r="J600" s="350"/>
      <c r="K600" s="104">
        <f t="shared" si="366"/>
        <v>0</v>
      </c>
      <c r="L600" s="104">
        <f t="shared" si="339"/>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5"/>
      <c r="B601" s="754" t="s">
        <v>720</v>
      </c>
      <c r="C601" s="747"/>
      <c r="D601" s="344"/>
      <c r="E601" s="345">
        <v>185</v>
      </c>
      <c r="F601" s="345"/>
      <c r="G601" s="341">
        <f t="shared" si="369"/>
        <v>185</v>
      </c>
      <c r="H601" s="349"/>
      <c r="I601" s="350"/>
      <c r="J601" s="350"/>
      <c r="K601" s="104"/>
      <c r="L601" s="104">
        <f t="shared" si="339"/>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55" t="s">
        <v>721</v>
      </c>
      <c r="C602" s="741"/>
      <c r="D602" s="338"/>
      <c r="E602" s="345">
        <v>0</v>
      </c>
      <c r="F602" s="346"/>
      <c r="G602" s="341">
        <f t="shared" si="369"/>
        <v>0</v>
      </c>
      <c r="H602" s="349"/>
      <c r="I602" s="350"/>
      <c r="J602" s="350"/>
      <c r="K602" s="104">
        <f t="shared" ref="K602:K769" si="370">SUM(E602:G602)</f>
        <v>0</v>
      </c>
      <c r="L602" s="104">
        <f t="shared" si="339"/>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5"/>
      <c r="B603" s="754" t="s">
        <v>722</v>
      </c>
      <c r="C603" s="747"/>
      <c r="D603" s="338"/>
      <c r="E603" s="345">
        <v>0</v>
      </c>
      <c r="F603" s="346"/>
      <c r="G603" s="341">
        <f t="shared" si="369"/>
        <v>0</v>
      </c>
      <c r="H603" s="349"/>
      <c r="I603" s="350"/>
      <c r="J603" s="350"/>
      <c r="K603" s="104">
        <f t="shared" si="370"/>
        <v>0</v>
      </c>
      <c r="L603" s="104">
        <f t="shared" si="339"/>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54" t="s">
        <v>714</v>
      </c>
      <c r="C604" s="747"/>
      <c r="D604" s="338"/>
      <c r="E604" s="361">
        <v>0</v>
      </c>
      <c r="F604" s="361"/>
      <c r="G604" s="341">
        <f t="shared" si="369"/>
        <v>0</v>
      </c>
      <c r="H604" s="349"/>
      <c r="I604" s="350"/>
      <c r="J604" s="350"/>
      <c r="K604" s="104">
        <f t="shared" si="370"/>
        <v>0</v>
      </c>
      <c r="L604" s="104">
        <f t="shared" si="339"/>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35"/>
      <c r="B605" s="754" t="s">
        <v>716</v>
      </c>
      <c r="C605" s="747"/>
      <c r="D605" s="338"/>
      <c r="E605" s="361">
        <v>0</v>
      </c>
      <c r="F605" s="361"/>
      <c r="G605" s="341">
        <f t="shared" si="369"/>
        <v>0</v>
      </c>
      <c r="H605" s="349"/>
      <c r="I605" s="350"/>
      <c r="J605" s="350"/>
      <c r="K605" s="104">
        <f t="shared" si="370"/>
        <v>0</v>
      </c>
      <c r="L605" s="104">
        <f t="shared" si="339"/>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760" t="s">
        <v>723</v>
      </c>
      <c r="C606" s="739"/>
      <c r="D606" s="362"/>
      <c r="E606" s="363"/>
      <c r="F606" s="363"/>
      <c r="G606" s="341"/>
      <c r="H606" s="364"/>
      <c r="I606" s="365"/>
      <c r="J606" s="365"/>
      <c r="K606" s="104">
        <f t="shared" si="370"/>
        <v>0</v>
      </c>
      <c r="L606" s="104">
        <f t="shared" si="339"/>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t="s">
        <v>716</v>
      </c>
      <c r="B607" s="318"/>
      <c r="C607" s="319"/>
      <c r="D607" s="366"/>
      <c r="E607" s="367">
        <v>0</v>
      </c>
      <c r="F607" s="368">
        <f t="shared" ref="F607:J607" si="371">SUM(F608:F609)</f>
        <v>0</v>
      </c>
      <c r="G607" s="369">
        <f t="shared" si="371"/>
        <v>0</v>
      </c>
      <c r="H607" s="370">
        <f t="shared" si="371"/>
        <v>0</v>
      </c>
      <c r="I607" s="371">
        <f t="shared" si="371"/>
        <v>0</v>
      </c>
      <c r="J607" s="371">
        <f t="shared" si="371"/>
        <v>0</v>
      </c>
      <c r="K607" s="104">
        <f t="shared" si="370"/>
        <v>0</v>
      </c>
      <c r="L607" s="104">
        <f t="shared" si="339"/>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35"/>
      <c r="B608" s="336"/>
      <c r="C608" s="684" t="s">
        <v>706</v>
      </c>
      <c r="D608" s="338"/>
      <c r="E608" s="345">
        <v>0</v>
      </c>
      <c r="F608" s="346"/>
      <c r="G608" s="341">
        <f t="shared" ref="G608:G609" si="372">SUM(F608,E608)</f>
        <v>0</v>
      </c>
      <c r="H608" s="349"/>
      <c r="I608" s="350"/>
      <c r="J608" s="350"/>
      <c r="K608" s="104">
        <f t="shared" si="370"/>
        <v>0</v>
      </c>
      <c r="L608" s="104">
        <f t="shared" si="339"/>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5"/>
      <c r="B609" s="336"/>
      <c r="C609" s="684" t="s">
        <v>707</v>
      </c>
      <c r="D609" s="338"/>
      <c r="E609" s="345">
        <v>0</v>
      </c>
      <c r="F609" s="346"/>
      <c r="G609" s="341">
        <f t="shared" si="372"/>
        <v>0</v>
      </c>
      <c r="H609" s="349"/>
      <c r="I609" s="350"/>
      <c r="J609" s="350"/>
      <c r="K609" s="104">
        <f t="shared" si="370"/>
        <v>0</v>
      </c>
      <c r="L609" s="104">
        <f t="shared" si="339"/>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287" t="s">
        <v>724</v>
      </c>
      <c r="B610" s="288"/>
      <c r="C610" s="289"/>
      <c r="D610" s="290"/>
      <c r="E610" s="315">
        <v>2321</v>
      </c>
      <c r="F610" s="316">
        <f t="shared" ref="F610:J610" si="373">SUM(F614,F619,F622)</f>
        <v>0</v>
      </c>
      <c r="G610" s="293">
        <f t="shared" si="373"/>
        <v>2321</v>
      </c>
      <c r="H610" s="294">
        <f t="shared" si="373"/>
        <v>0</v>
      </c>
      <c r="I610" s="295">
        <f t="shared" si="373"/>
        <v>0</v>
      </c>
      <c r="J610" s="295">
        <f t="shared" si="373"/>
        <v>0</v>
      </c>
      <c r="K610" s="104">
        <f t="shared" si="370"/>
        <v>4642</v>
      </c>
      <c r="L610" s="104">
        <f t="shared" si="339"/>
        <v>2321</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725</v>
      </c>
      <c r="C611" s="374"/>
      <c r="D611" s="375"/>
      <c r="E611" s="376">
        <v>2321</v>
      </c>
      <c r="F611" s="377">
        <f t="shared" ref="F611:J611" si="374">SUM(F613,F612)</f>
        <v>0</v>
      </c>
      <c r="G611" s="378">
        <f t="shared" si="374"/>
        <v>2321</v>
      </c>
      <c r="H611" s="379">
        <f t="shared" si="374"/>
        <v>0</v>
      </c>
      <c r="I611" s="380">
        <f t="shared" si="374"/>
        <v>0</v>
      </c>
      <c r="J611" s="380">
        <f t="shared" si="374"/>
        <v>0</v>
      </c>
      <c r="K611" s="104">
        <f t="shared" si="370"/>
        <v>4642</v>
      </c>
      <c r="L611" s="104">
        <f t="shared" si="339"/>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2"/>
      <c r="B612" s="373" t="s">
        <v>706</v>
      </c>
      <c r="C612" s="374"/>
      <c r="D612" s="375"/>
      <c r="E612" s="376">
        <v>2318</v>
      </c>
      <c r="F612" s="377">
        <f t="shared" ref="F612:J613" si="375">SUM(F617,F620,F623)</f>
        <v>0</v>
      </c>
      <c r="G612" s="378">
        <f t="shared" si="375"/>
        <v>2318</v>
      </c>
      <c r="H612" s="379">
        <f t="shared" si="375"/>
        <v>0</v>
      </c>
      <c r="I612" s="380">
        <f t="shared" si="375"/>
        <v>0</v>
      </c>
      <c r="J612" s="380">
        <f t="shared" si="375"/>
        <v>0</v>
      </c>
      <c r="K612" s="104">
        <f t="shared" si="370"/>
        <v>4636</v>
      </c>
      <c r="L612" s="104">
        <f t="shared" si="339"/>
        <v>2318</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2"/>
      <c r="B613" s="373" t="s">
        <v>707</v>
      </c>
      <c r="C613" s="374"/>
      <c r="D613" s="381"/>
      <c r="E613" s="382">
        <v>3</v>
      </c>
      <c r="F613" s="383">
        <f t="shared" si="375"/>
        <v>0</v>
      </c>
      <c r="G613" s="384">
        <f t="shared" si="375"/>
        <v>3</v>
      </c>
      <c r="H613" s="385">
        <f t="shared" si="375"/>
        <v>0</v>
      </c>
      <c r="I613" s="386">
        <f t="shared" si="375"/>
        <v>0</v>
      </c>
      <c r="J613" s="386">
        <f t="shared" si="375"/>
        <v>0</v>
      </c>
      <c r="K613" s="104">
        <f t="shared" si="370"/>
        <v>6</v>
      </c>
      <c r="L613" s="104">
        <f t="shared" si="339"/>
        <v>3</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87" t="s">
        <v>726</v>
      </c>
      <c r="B614" s="388"/>
      <c r="C614" s="389"/>
      <c r="D614" s="390" t="s">
        <v>727</v>
      </c>
      <c r="E614" s="367">
        <v>0</v>
      </c>
      <c r="F614" s="368">
        <f t="shared" ref="F614:J614" si="376">SUM(F617:F618)</f>
        <v>0</v>
      </c>
      <c r="G614" s="369">
        <f t="shared" si="376"/>
        <v>0</v>
      </c>
      <c r="H614" s="391">
        <f t="shared" si="376"/>
        <v>0</v>
      </c>
      <c r="I614" s="392">
        <f t="shared" si="376"/>
        <v>0</v>
      </c>
      <c r="J614" s="392">
        <f t="shared" si="376"/>
        <v>0</v>
      </c>
      <c r="K614" s="104">
        <f t="shared" si="370"/>
        <v>0</v>
      </c>
      <c r="L614" s="104">
        <f t="shared" si="339"/>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93" t="s">
        <v>728</v>
      </c>
      <c r="D615" s="344"/>
      <c r="E615" s="394">
        <v>0</v>
      </c>
      <c r="F615" s="394"/>
      <c r="G615" s="341">
        <f t="shared" ref="G615:G617" si="377">SUM(F615,E615)</f>
        <v>0</v>
      </c>
      <c r="H615" s="104">
        <v>-176</v>
      </c>
      <c r="I615" s="104">
        <v>-88</v>
      </c>
      <c r="J615" s="11"/>
      <c r="K615" s="104">
        <f t="shared" si="370"/>
        <v>0</v>
      </c>
      <c r="L615" s="104">
        <f t="shared" si="339"/>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95" t="s">
        <v>729</v>
      </c>
      <c r="D616" s="344"/>
      <c r="E616" s="356">
        <v>0</v>
      </c>
      <c r="F616" s="357"/>
      <c r="G616" s="341">
        <f t="shared" si="377"/>
        <v>0</v>
      </c>
      <c r="H616" s="104">
        <v>-176</v>
      </c>
      <c r="I616" s="104">
        <v>-88</v>
      </c>
      <c r="J616" s="11"/>
      <c r="K616" s="104">
        <f t="shared" si="370"/>
        <v>0</v>
      </c>
      <c r="L616" s="104">
        <f t="shared" si="339"/>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5"/>
      <c r="B617" s="336"/>
      <c r="C617" s="684" t="s">
        <v>706</v>
      </c>
      <c r="D617" s="344"/>
      <c r="E617" s="166">
        <v>0</v>
      </c>
      <c r="F617" s="167"/>
      <c r="G617" s="341">
        <f t="shared" si="377"/>
        <v>0</v>
      </c>
      <c r="H617" s="175">
        <f t="shared" ref="H617:H618" si="378">ROUND(F617*H$7, )</f>
        <v>0</v>
      </c>
      <c r="I617" s="176">
        <f>ROUND(F617*I$7, )</f>
        <v>0</v>
      </c>
      <c r="J617" s="176">
        <f>ROUND(F617*J$7, )</f>
        <v>0</v>
      </c>
      <c r="K617" s="104">
        <f t="shared" si="370"/>
        <v>0</v>
      </c>
      <c r="L617" s="104">
        <f t="shared" si="339"/>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5"/>
      <c r="B618" s="336"/>
      <c r="C618" s="684" t="s">
        <v>707</v>
      </c>
      <c r="D618" s="338"/>
      <c r="E618" s="339"/>
      <c r="F618" s="340"/>
      <c r="G618" s="341"/>
      <c r="H618" s="342">
        <f t="shared" si="378"/>
        <v>0</v>
      </c>
      <c r="I618" s="343">
        <f t="shared" ref="I618:J618" si="379">ROUND(H618*I$7, )</f>
        <v>0</v>
      </c>
      <c r="J618" s="343">
        <f t="shared" si="379"/>
        <v>0</v>
      </c>
      <c r="K618" s="104">
        <f t="shared" si="370"/>
        <v>0</v>
      </c>
      <c r="L618" s="104">
        <f t="shared" si="339"/>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96" t="s">
        <v>730</v>
      </c>
      <c r="B619" s="397"/>
      <c r="C619" s="398"/>
      <c r="D619" s="320">
        <v>540210</v>
      </c>
      <c r="E619" s="321">
        <v>2321</v>
      </c>
      <c r="F619" s="322">
        <f t="shared" ref="F619:J619" si="380">SUM(F620:F621)</f>
        <v>0</v>
      </c>
      <c r="G619" s="323">
        <f t="shared" si="380"/>
        <v>2321</v>
      </c>
      <c r="H619" s="399">
        <f t="shared" si="380"/>
        <v>0</v>
      </c>
      <c r="I619" s="400">
        <f t="shared" si="380"/>
        <v>0</v>
      </c>
      <c r="J619" s="400">
        <f t="shared" si="380"/>
        <v>0</v>
      </c>
      <c r="K619" s="104">
        <f t="shared" si="370"/>
        <v>4642</v>
      </c>
      <c r="L619" s="104">
        <f t="shared" si="339"/>
        <v>2321</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5" customHeight="1" x14ac:dyDescent="0.25">
      <c r="A620" s="335"/>
      <c r="B620" s="336"/>
      <c r="C620" s="684" t="s">
        <v>706</v>
      </c>
      <c r="D620" s="344"/>
      <c r="E620" s="166">
        <v>2318</v>
      </c>
      <c r="F620" s="167"/>
      <c r="G620" s="341">
        <f t="shared" ref="G620:G621" si="381">SUM(F620,E620)</f>
        <v>2318</v>
      </c>
      <c r="H620" s="175">
        <f t="shared" ref="H620:H621" si="382">ROUND(F620*H$7, )</f>
        <v>0</v>
      </c>
      <c r="I620" s="176">
        <f>ROUND(F620*I$7, )</f>
        <v>0</v>
      </c>
      <c r="J620" s="176">
        <f>ROUND(F620*J$7, )</f>
        <v>0</v>
      </c>
      <c r="K620" s="104">
        <f t="shared" si="370"/>
        <v>4636</v>
      </c>
      <c r="L620" s="104">
        <f t="shared" si="339"/>
        <v>2318</v>
      </c>
      <c r="M620" s="351">
        <v>0.1</v>
      </c>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335"/>
      <c r="B621" s="336"/>
      <c r="C621" s="684" t="s">
        <v>707</v>
      </c>
      <c r="D621" s="344"/>
      <c r="E621" s="345">
        <v>3</v>
      </c>
      <c r="F621" s="346"/>
      <c r="G621" s="341">
        <f t="shared" si="381"/>
        <v>3</v>
      </c>
      <c r="H621" s="342">
        <f t="shared" si="382"/>
        <v>0</v>
      </c>
      <c r="I621" s="343">
        <f t="shared" ref="I621:J621" si="383">ROUND(H621*I$7, )</f>
        <v>0</v>
      </c>
      <c r="J621" s="343">
        <f t="shared" si="383"/>
        <v>0</v>
      </c>
      <c r="K621" s="104">
        <f t="shared" si="370"/>
        <v>6</v>
      </c>
      <c r="L621" s="104">
        <f t="shared" si="339"/>
        <v>3</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96" t="s">
        <v>731</v>
      </c>
      <c r="B622" s="397"/>
      <c r="C622" s="398"/>
      <c r="D622" s="401"/>
      <c r="E622" s="321">
        <v>0</v>
      </c>
      <c r="F622" s="322">
        <f t="shared" ref="F622:J622" si="384">SUM(F623:F624)</f>
        <v>0</v>
      </c>
      <c r="G622" s="323">
        <f t="shared" si="384"/>
        <v>0</v>
      </c>
      <c r="H622" s="324">
        <f t="shared" si="384"/>
        <v>0</v>
      </c>
      <c r="I622" s="325">
        <f t="shared" si="384"/>
        <v>0</v>
      </c>
      <c r="J622" s="325">
        <f t="shared" si="384"/>
        <v>0</v>
      </c>
      <c r="K622" s="104">
        <f t="shared" si="370"/>
        <v>0</v>
      </c>
      <c r="L622" s="104">
        <f t="shared" si="339"/>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35"/>
      <c r="B623" s="336"/>
      <c r="C623" s="684" t="s">
        <v>706</v>
      </c>
      <c r="D623" s="338"/>
      <c r="E623" s="345">
        <v>0</v>
      </c>
      <c r="F623" s="346"/>
      <c r="G623" s="341">
        <f>SUM(F623,E623)</f>
        <v>0</v>
      </c>
      <c r="H623" s="349">
        <f t="shared" ref="H623:H624" si="385">ROUND(F623*H$7, )</f>
        <v>0</v>
      </c>
      <c r="I623" s="350">
        <f t="shared" ref="I623:J624" si="386">ROUND(H623*I$7, )</f>
        <v>0</v>
      </c>
      <c r="J623" s="350">
        <f t="shared" si="386"/>
        <v>0</v>
      </c>
      <c r="K623" s="104">
        <f t="shared" si="370"/>
        <v>0</v>
      </c>
      <c r="L623" s="104">
        <f t="shared" si="339"/>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5"/>
      <c r="B624" s="336"/>
      <c r="C624" s="684" t="s">
        <v>707</v>
      </c>
      <c r="D624" s="338"/>
      <c r="E624" s="339"/>
      <c r="F624" s="340"/>
      <c r="G624" s="341"/>
      <c r="H624" s="342">
        <f t="shared" si="385"/>
        <v>0</v>
      </c>
      <c r="I624" s="343">
        <f t="shared" si="386"/>
        <v>0</v>
      </c>
      <c r="J624" s="343">
        <f t="shared" si="386"/>
        <v>0</v>
      </c>
      <c r="K624" s="104">
        <f t="shared" si="370"/>
        <v>0</v>
      </c>
      <c r="L624" s="104">
        <f t="shared" si="339"/>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287" t="s">
        <v>732</v>
      </c>
      <c r="B625" s="288"/>
      <c r="C625" s="289"/>
      <c r="D625" s="290"/>
      <c r="E625" s="315">
        <v>977.2</v>
      </c>
      <c r="F625" s="316">
        <f t="shared" ref="F625:J625" si="387">SUM(F627)</f>
        <v>0</v>
      </c>
      <c r="G625" s="293">
        <f t="shared" si="387"/>
        <v>977.2</v>
      </c>
      <c r="H625" s="294">
        <f t="shared" si="387"/>
        <v>0</v>
      </c>
      <c r="I625" s="295">
        <f t="shared" si="387"/>
        <v>0</v>
      </c>
      <c r="J625" s="295">
        <f t="shared" si="387"/>
        <v>0</v>
      </c>
      <c r="K625" s="104">
        <f t="shared" si="370"/>
        <v>1954.4</v>
      </c>
      <c r="L625" s="104">
        <f t="shared" si="339"/>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402"/>
      <c r="B626" s="403" t="s">
        <v>725</v>
      </c>
      <c r="C626" s="404"/>
      <c r="D626" s="405"/>
      <c r="E626" s="406"/>
      <c r="F626" s="407"/>
      <c r="G626" s="408"/>
      <c r="H626" s="409"/>
      <c r="I626" s="410"/>
      <c r="J626" s="410"/>
      <c r="K626" s="104">
        <f t="shared" si="370"/>
        <v>0</v>
      </c>
      <c r="L626" s="104">
        <f t="shared" si="339"/>
        <v>0</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372"/>
      <c r="B627" s="373" t="s">
        <v>706</v>
      </c>
      <c r="C627" s="374"/>
      <c r="D627" s="375"/>
      <c r="E627" s="376">
        <v>977.2</v>
      </c>
      <c r="F627" s="377">
        <f t="shared" ref="F627:G627" si="388">SUM(F628:F629)</f>
        <v>0</v>
      </c>
      <c r="G627" s="378">
        <f t="shared" si="388"/>
        <v>977.2</v>
      </c>
      <c r="H627" s="379">
        <f t="shared" ref="H627:J627" si="389">SUM(H629)</f>
        <v>0</v>
      </c>
      <c r="I627" s="380">
        <f t="shared" si="389"/>
        <v>0</v>
      </c>
      <c r="J627" s="380">
        <f t="shared" si="389"/>
        <v>0</v>
      </c>
      <c r="K627" s="104">
        <f t="shared" si="370"/>
        <v>1954.4</v>
      </c>
      <c r="L627" s="104">
        <f t="shared" si="339"/>
        <v>977.2</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411" t="s">
        <v>733</v>
      </c>
      <c r="B628" s="412"/>
      <c r="C628" s="685"/>
      <c r="D628" s="414"/>
      <c r="E628" s="415">
        <v>977.2</v>
      </c>
      <c r="F628" s="416"/>
      <c r="G628" s="341">
        <f t="shared" ref="G628:G629" si="390">SUM(F628,E628)</f>
        <v>977.2</v>
      </c>
      <c r="H628" s="175">
        <f t="shared" ref="H628:H629" si="391">ROUND(F628*H$7, )</f>
        <v>0</v>
      </c>
      <c r="I628" s="176">
        <f t="shared" ref="I628:I629" si="392">ROUND(F628*I$7, )</f>
        <v>0</v>
      </c>
      <c r="J628" s="176">
        <f t="shared" ref="J628:J629" si="393">ROUND(F628*J$7, )</f>
        <v>0</v>
      </c>
      <c r="K628" s="104">
        <f t="shared" si="370"/>
        <v>1954.4</v>
      </c>
      <c r="L628" s="104">
        <f t="shared" si="339"/>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411" t="s">
        <v>716</v>
      </c>
      <c r="B629" s="412"/>
      <c r="C629" s="685"/>
      <c r="D629" s="414"/>
      <c r="E629" s="415">
        <v>0</v>
      </c>
      <c r="F629" s="416"/>
      <c r="G629" s="341">
        <f t="shared" si="390"/>
        <v>0</v>
      </c>
      <c r="H629" s="175">
        <f t="shared" si="391"/>
        <v>0</v>
      </c>
      <c r="I629" s="176">
        <f t="shared" si="392"/>
        <v>0</v>
      </c>
      <c r="J629" s="176">
        <f t="shared" si="393"/>
        <v>0</v>
      </c>
      <c r="K629" s="104">
        <f t="shared" si="370"/>
        <v>0</v>
      </c>
      <c r="L629" s="104">
        <f t="shared" si="339"/>
        <v>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287" t="s">
        <v>734</v>
      </c>
      <c r="B630" s="288"/>
      <c r="C630" s="289"/>
      <c r="D630" s="290"/>
      <c r="E630" s="315">
        <v>4895</v>
      </c>
      <c r="F630" s="316">
        <f t="shared" ref="F630:J630" si="394">SUM(F631,F639)</f>
        <v>0</v>
      </c>
      <c r="G630" s="293">
        <f t="shared" si="394"/>
        <v>4895</v>
      </c>
      <c r="H630" s="294">
        <f t="shared" si="394"/>
        <v>0</v>
      </c>
      <c r="I630" s="295">
        <f t="shared" si="394"/>
        <v>0</v>
      </c>
      <c r="J630" s="295">
        <f t="shared" si="394"/>
        <v>0</v>
      </c>
      <c r="K630" s="104">
        <f t="shared" si="370"/>
        <v>9790</v>
      </c>
      <c r="L630" s="104">
        <f t="shared" si="339"/>
        <v>4895</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7" t="s">
        <v>735</v>
      </c>
      <c r="B631" s="288"/>
      <c r="C631" s="289"/>
      <c r="D631" s="290"/>
      <c r="E631" s="315">
        <v>400</v>
      </c>
      <c r="F631" s="316">
        <f t="shared" ref="F631:J631" si="395">SUM(F633,F634)</f>
        <v>0</v>
      </c>
      <c r="G631" s="293">
        <f t="shared" si="395"/>
        <v>400</v>
      </c>
      <c r="H631" s="294">
        <f t="shared" si="395"/>
        <v>0</v>
      </c>
      <c r="I631" s="295">
        <f t="shared" si="395"/>
        <v>0</v>
      </c>
      <c r="J631" s="295">
        <f t="shared" si="395"/>
        <v>0</v>
      </c>
      <c r="K631" s="104">
        <f t="shared" si="370"/>
        <v>800</v>
      </c>
      <c r="L631" s="104">
        <f t="shared" si="339"/>
        <v>400</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402"/>
      <c r="B632" s="403" t="s">
        <v>725</v>
      </c>
      <c r="C632" s="404"/>
      <c r="D632" s="405"/>
      <c r="E632" s="406"/>
      <c r="F632" s="407"/>
      <c r="G632" s="408"/>
      <c r="H632" s="409"/>
      <c r="I632" s="410"/>
      <c r="J632" s="410"/>
      <c r="K632" s="104">
        <f t="shared" si="370"/>
        <v>0</v>
      </c>
      <c r="L632" s="104">
        <f t="shared" si="339"/>
        <v>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72"/>
      <c r="B633" s="373" t="s">
        <v>706</v>
      </c>
      <c r="C633" s="374"/>
      <c r="D633" s="375"/>
      <c r="E633" s="376">
        <v>346.8</v>
      </c>
      <c r="F633" s="377">
        <f t="shared" ref="F633:J634" si="396">SUM(F637)</f>
        <v>0</v>
      </c>
      <c r="G633" s="378">
        <f t="shared" si="396"/>
        <v>346.8</v>
      </c>
      <c r="H633" s="379">
        <f t="shared" si="396"/>
        <v>0</v>
      </c>
      <c r="I633" s="380">
        <f t="shared" si="396"/>
        <v>0</v>
      </c>
      <c r="J633" s="380">
        <f t="shared" si="396"/>
        <v>0</v>
      </c>
      <c r="K633" s="104">
        <f t="shared" si="370"/>
        <v>693.6</v>
      </c>
      <c r="L633" s="104">
        <f t="shared" si="339"/>
        <v>346.8</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2"/>
      <c r="B634" s="373" t="s">
        <v>707</v>
      </c>
      <c r="C634" s="374"/>
      <c r="D634" s="375"/>
      <c r="E634" s="417">
        <v>53.2</v>
      </c>
      <c r="F634" s="418">
        <f t="shared" si="396"/>
        <v>0</v>
      </c>
      <c r="G634" s="384">
        <f t="shared" si="396"/>
        <v>53.2</v>
      </c>
      <c r="H634" s="385">
        <f t="shared" si="396"/>
        <v>0</v>
      </c>
      <c r="I634" s="386">
        <f t="shared" si="396"/>
        <v>0</v>
      </c>
      <c r="J634" s="386">
        <f t="shared" si="396"/>
        <v>0</v>
      </c>
      <c r="K634" s="104">
        <f t="shared" si="370"/>
        <v>106.4</v>
      </c>
      <c r="L634" s="104">
        <f t="shared" si="339"/>
        <v>53.2</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17" t="s">
        <v>736</v>
      </c>
      <c r="B635" s="318"/>
      <c r="C635" s="319"/>
      <c r="D635" s="320">
        <v>600202</v>
      </c>
      <c r="E635" s="321">
        <v>400</v>
      </c>
      <c r="F635" s="322">
        <f t="shared" ref="F635:J635" si="397">SUM(F636)</f>
        <v>0</v>
      </c>
      <c r="G635" s="323">
        <f t="shared" si="397"/>
        <v>400</v>
      </c>
      <c r="H635" s="324">
        <f t="shared" si="397"/>
        <v>0</v>
      </c>
      <c r="I635" s="325">
        <f t="shared" si="397"/>
        <v>0</v>
      </c>
      <c r="J635" s="325">
        <f t="shared" si="397"/>
        <v>0</v>
      </c>
      <c r="K635" s="104">
        <f t="shared" si="370"/>
        <v>800</v>
      </c>
      <c r="L635" s="104">
        <f t="shared" si="339"/>
        <v>400</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26" t="s">
        <v>737</v>
      </c>
      <c r="B636" s="327"/>
      <c r="C636" s="328"/>
      <c r="D636" s="329"/>
      <c r="E636" s="330">
        <v>400</v>
      </c>
      <c r="F636" s="331">
        <f t="shared" ref="F636:J636" si="398">SUM(F637:F638)</f>
        <v>0</v>
      </c>
      <c r="G636" s="332">
        <f t="shared" si="398"/>
        <v>400</v>
      </c>
      <c r="H636" s="333">
        <f t="shared" si="398"/>
        <v>0</v>
      </c>
      <c r="I636" s="334">
        <f t="shared" si="398"/>
        <v>0</v>
      </c>
      <c r="J636" s="334">
        <f t="shared" si="398"/>
        <v>0</v>
      </c>
      <c r="K636" s="104">
        <f t="shared" si="370"/>
        <v>800</v>
      </c>
      <c r="L636" s="104">
        <f t="shared" si="339"/>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5" customHeight="1" x14ac:dyDescent="0.25">
      <c r="A637" s="335"/>
      <c r="B637" s="336"/>
      <c r="C637" s="684" t="s">
        <v>706</v>
      </c>
      <c r="D637" s="344"/>
      <c r="E637" s="166">
        <v>346.8</v>
      </c>
      <c r="F637" s="167"/>
      <c r="G637" s="341">
        <f t="shared" ref="G637:G638" si="399">SUM(F637,E637)</f>
        <v>346.8</v>
      </c>
      <c r="H637" s="175">
        <f>ROUND(F637*H$7, )</f>
        <v>0</v>
      </c>
      <c r="I637" s="176">
        <f>ROUND(F637*I$7, )</f>
        <v>0</v>
      </c>
      <c r="J637" s="176">
        <f>ROUND(F637*J$7, )</f>
        <v>0</v>
      </c>
      <c r="K637" s="104">
        <f t="shared" si="370"/>
        <v>693.6</v>
      </c>
      <c r="L637" s="104">
        <f t="shared" si="339"/>
        <v>346.8</v>
      </c>
      <c r="M637" s="351">
        <v>0.1</v>
      </c>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5"/>
      <c r="B638" s="336"/>
      <c r="C638" s="684" t="s">
        <v>707</v>
      </c>
      <c r="D638" s="344"/>
      <c r="E638" s="345">
        <v>53.2</v>
      </c>
      <c r="F638" s="346"/>
      <c r="G638" s="341">
        <f t="shared" si="399"/>
        <v>53.2</v>
      </c>
      <c r="H638" s="342"/>
      <c r="I638" s="343"/>
      <c r="J638" s="343"/>
      <c r="K638" s="104">
        <f t="shared" si="370"/>
        <v>106.4</v>
      </c>
      <c r="L638" s="104">
        <f t="shared" si="339"/>
        <v>53.2</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287" t="s">
        <v>738</v>
      </c>
      <c r="B639" s="288"/>
      <c r="C639" s="289"/>
      <c r="D639" s="290"/>
      <c r="E639" s="315">
        <v>4495</v>
      </c>
      <c r="F639" s="316">
        <f t="shared" ref="F639:J639" si="400">SUM(F643,F649,F659)</f>
        <v>0</v>
      </c>
      <c r="G639" s="293">
        <f t="shared" si="400"/>
        <v>4495</v>
      </c>
      <c r="H639" s="294">
        <f t="shared" si="400"/>
        <v>0</v>
      </c>
      <c r="I639" s="295">
        <f t="shared" si="400"/>
        <v>0</v>
      </c>
      <c r="J639" s="295">
        <f t="shared" si="400"/>
        <v>0</v>
      </c>
      <c r="K639" s="104">
        <f t="shared" si="370"/>
        <v>8990</v>
      </c>
      <c r="L639" s="104">
        <f t="shared" si="339"/>
        <v>4495</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725</v>
      </c>
      <c r="C640" s="374"/>
      <c r="D640" s="375"/>
      <c r="E640" s="376">
        <v>4495</v>
      </c>
      <c r="F640" s="377">
        <f t="shared" ref="F640:J640" si="401">SUM(F641:F642)</f>
        <v>0</v>
      </c>
      <c r="G640" s="378">
        <f t="shared" si="401"/>
        <v>4495</v>
      </c>
      <c r="H640" s="379">
        <f t="shared" si="401"/>
        <v>0</v>
      </c>
      <c r="I640" s="380">
        <f t="shared" si="401"/>
        <v>0</v>
      </c>
      <c r="J640" s="380">
        <f t="shared" si="401"/>
        <v>0</v>
      </c>
      <c r="K640" s="104">
        <f t="shared" si="370"/>
        <v>8990</v>
      </c>
      <c r="L640" s="104">
        <f t="shared" si="339"/>
        <v>4495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2"/>
      <c r="B641" s="373" t="s">
        <v>706</v>
      </c>
      <c r="C641" s="374"/>
      <c r="D641" s="375"/>
      <c r="E641" s="376">
        <v>350</v>
      </c>
      <c r="F641" s="377">
        <f t="shared" ref="F641:J641" si="402">SUM(F645,F651,F654,F657)</f>
        <v>0</v>
      </c>
      <c r="G641" s="378">
        <f t="shared" si="402"/>
        <v>350</v>
      </c>
      <c r="H641" s="379">
        <f t="shared" si="402"/>
        <v>0</v>
      </c>
      <c r="I641" s="380">
        <f t="shared" si="402"/>
        <v>0</v>
      </c>
      <c r="J641" s="380">
        <f t="shared" si="402"/>
        <v>0</v>
      </c>
      <c r="K641" s="104">
        <f t="shared" si="370"/>
        <v>700</v>
      </c>
      <c r="L641" s="104">
        <f t="shared" si="339"/>
        <v>350</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2"/>
      <c r="B642" s="373" t="s">
        <v>707</v>
      </c>
      <c r="C642" s="374"/>
      <c r="D642" s="375"/>
      <c r="E642" s="376">
        <v>4145</v>
      </c>
      <c r="F642" s="377">
        <f t="shared" ref="F642:J642" si="403">SUM(F646,F652,F655,F658,F660)</f>
        <v>0</v>
      </c>
      <c r="G642" s="378">
        <f t="shared" si="403"/>
        <v>4145</v>
      </c>
      <c r="H642" s="379">
        <f t="shared" si="403"/>
        <v>0</v>
      </c>
      <c r="I642" s="380">
        <f t="shared" si="403"/>
        <v>0</v>
      </c>
      <c r="J642" s="380">
        <f t="shared" si="403"/>
        <v>0</v>
      </c>
      <c r="K642" s="104">
        <f t="shared" si="370"/>
        <v>8290</v>
      </c>
      <c r="L642" s="104">
        <f t="shared" si="339"/>
        <v>4145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419" t="s">
        <v>739</v>
      </c>
      <c r="B643" s="420"/>
      <c r="C643" s="421"/>
      <c r="D643" s="422" t="s">
        <v>740</v>
      </c>
      <c r="E643" s="321">
        <v>4495</v>
      </c>
      <c r="F643" s="322">
        <f t="shared" ref="F643:J643" si="404">SUM(F644)</f>
        <v>0</v>
      </c>
      <c r="G643" s="323">
        <f t="shared" si="404"/>
        <v>4495</v>
      </c>
      <c r="H643" s="324">
        <f t="shared" si="404"/>
        <v>0</v>
      </c>
      <c r="I643" s="325">
        <f t="shared" si="404"/>
        <v>0</v>
      </c>
      <c r="J643" s="325">
        <f t="shared" si="404"/>
        <v>0</v>
      </c>
      <c r="K643" s="104">
        <f t="shared" si="370"/>
        <v>8990</v>
      </c>
      <c r="L643" s="104">
        <f t="shared" si="339"/>
        <v>4495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25.5" customHeight="1" x14ac:dyDescent="0.2">
      <c r="A644" s="761" t="s">
        <v>741</v>
      </c>
      <c r="B644" s="739"/>
      <c r="C644" s="747"/>
      <c r="D644" s="329" t="s">
        <v>742</v>
      </c>
      <c r="E644" s="330">
        <v>4495</v>
      </c>
      <c r="F644" s="331">
        <f t="shared" ref="F644:J644" si="405">SUM(F645:F646)</f>
        <v>0</v>
      </c>
      <c r="G644" s="332">
        <f t="shared" si="405"/>
        <v>4495</v>
      </c>
      <c r="H644" s="333">
        <f t="shared" si="405"/>
        <v>0</v>
      </c>
      <c r="I644" s="334">
        <f t="shared" si="405"/>
        <v>0</v>
      </c>
      <c r="J644" s="334">
        <f t="shared" si="405"/>
        <v>0</v>
      </c>
      <c r="K644" s="104">
        <f t="shared" si="370"/>
        <v>8990</v>
      </c>
      <c r="L644" s="104">
        <f t="shared" si="339"/>
        <v>4495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5" customHeight="1" x14ac:dyDescent="0.25">
      <c r="A645" s="335"/>
      <c r="B645" s="336"/>
      <c r="C645" s="684" t="s">
        <v>706</v>
      </c>
      <c r="D645" s="344"/>
      <c r="E645" s="166">
        <v>350</v>
      </c>
      <c r="F645" s="167"/>
      <c r="G645" s="341">
        <f t="shared" ref="G645:G646" si="406">SUM(F645,E645)</f>
        <v>350</v>
      </c>
      <c r="H645" s="175">
        <f t="shared" ref="H645:H652" si="407">ROUND(F645*H$7, )</f>
        <v>0</v>
      </c>
      <c r="I645" s="176">
        <f>ROUND(F645*I$7, )</f>
        <v>0</v>
      </c>
      <c r="J645" s="176">
        <f>ROUND(F645*J$7, )</f>
        <v>0</v>
      </c>
      <c r="K645" s="104">
        <f t="shared" si="370"/>
        <v>700</v>
      </c>
      <c r="L645" s="104">
        <f t="shared" si="339"/>
        <v>350</v>
      </c>
      <c r="M645" s="423">
        <v>0.1</v>
      </c>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5"/>
      <c r="B646" s="336"/>
      <c r="C646" s="684" t="s">
        <v>707</v>
      </c>
      <c r="D646" s="344"/>
      <c r="E646" s="345">
        <v>4145</v>
      </c>
      <c r="F646" s="345"/>
      <c r="G646" s="341">
        <f t="shared" si="406"/>
        <v>4145</v>
      </c>
      <c r="H646" s="349">
        <f t="shared" si="407"/>
        <v>0</v>
      </c>
      <c r="I646" s="350">
        <f t="shared" ref="I646:J652" si="408">ROUND(H646*I$7, )</f>
        <v>0</v>
      </c>
      <c r="J646" s="350">
        <f t="shared" si="408"/>
        <v>0</v>
      </c>
      <c r="K646" s="104">
        <f t="shared" si="370"/>
        <v>8290</v>
      </c>
      <c r="L646" s="104">
        <f t="shared" si="339"/>
        <v>4145</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335"/>
      <c r="B647" s="336"/>
      <c r="C647" s="684" t="s">
        <v>705</v>
      </c>
      <c r="D647" s="338"/>
      <c r="E647" s="339"/>
      <c r="F647" s="340"/>
      <c r="G647" s="341"/>
      <c r="H647" s="342">
        <f t="shared" si="407"/>
        <v>0</v>
      </c>
      <c r="I647" s="343">
        <f t="shared" si="408"/>
        <v>0</v>
      </c>
      <c r="J647" s="343">
        <f t="shared" si="408"/>
        <v>0</v>
      </c>
      <c r="K647" s="104">
        <f t="shared" si="370"/>
        <v>0</v>
      </c>
      <c r="L647" s="104">
        <f t="shared" si="339"/>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38.25" hidden="1" customHeight="1" x14ac:dyDescent="0.2">
      <c r="A648" s="335"/>
      <c r="B648" s="336"/>
      <c r="C648" s="424" t="s">
        <v>743</v>
      </c>
      <c r="D648" s="338"/>
      <c r="E648" s="345">
        <v>0</v>
      </c>
      <c r="F648" s="346"/>
      <c r="G648" s="341">
        <f>SUM(F648,E648)</f>
        <v>0</v>
      </c>
      <c r="H648" s="349">
        <f t="shared" si="407"/>
        <v>0</v>
      </c>
      <c r="I648" s="350">
        <f t="shared" si="408"/>
        <v>0</v>
      </c>
      <c r="J648" s="350">
        <f t="shared" si="408"/>
        <v>0</v>
      </c>
      <c r="K648" s="104">
        <f t="shared" si="370"/>
        <v>0</v>
      </c>
      <c r="L648" s="104">
        <f t="shared" si="339"/>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762" t="s">
        <v>744</v>
      </c>
      <c r="B649" s="739"/>
      <c r="C649" s="741"/>
      <c r="D649" s="390"/>
      <c r="E649" s="321">
        <v>0</v>
      </c>
      <c r="F649" s="322">
        <f t="shared" ref="F649:G649" si="409">SUM(F650,F653,F656)</f>
        <v>0</v>
      </c>
      <c r="G649" s="323">
        <f t="shared" si="409"/>
        <v>0</v>
      </c>
      <c r="H649" s="324">
        <f t="shared" si="407"/>
        <v>0</v>
      </c>
      <c r="I649" s="325">
        <f t="shared" si="408"/>
        <v>0</v>
      </c>
      <c r="J649" s="325">
        <f t="shared" si="408"/>
        <v>0</v>
      </c>
      <c r="K649" s="104">
        <f t="shared" si="370"/>
        <v>0</v>
      </c>
      <c r="L649" s="104">
        <f t="shared" si="339"/>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425" t="s">
        <v>745</v>
      </c>
      <c r="B650" s="420"/>
      <c r="C650" s="421"/>
      <c r="D650" s="329" t="s">
        <v>746</v>
      </c>
      <c r="E650" s="367">
        <v>0</v>
      </c>
      <c r="F650" s="368">
        <f t="shared" ref="F650:G650" si="410">SUM(F651:F652)</f>
        <v>0</v>
      </c>
      <c r="G650" s="369">
        <f t="shared" si="410"/>
        <v>0</v>
      </c>
      <c r="H650" s="426">
        <f t="shared" si="407"/>
        <v>0</v>
      </c>
      <c r="I650" s="427">
        <f t="shared" si="408"/>
        <v>0</v>
      </c>
      <c r="J650" s="427">
        <f t="shared" si="408"/>
        <v>0</v>
      </c>
      <c r="K650" s="104">
        <f t="shared" si="370"/>
        <v>0</v>
      </c>
      <c r="L650" s="104">
        <f t="shared" si="339"/>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35"/>
      <c r="B651" s="336"/>
      <c r="C651" s="684" t="s">
        <v>706</v>
      </c>
      <c r="D651" s="344"/>
      <c r="E651" s="361">
        <v>0</v>
      </c>
      <c r="F651" s="361"/>
      <c r="G651" s="341">
        <f t="shared" ref="G651:G652" si="411">SUM(F651,E651)</f>
        <v>0</v>
      </c>
      <c r="H651" s="342">
        <f t="shared" si="407"/>
        <v>0</v>
      </c>
      <c r="I651" s="343">
        <f t="shared" si="408"/>
        <v>0</v>
      </c>
      <c r="J651" s="343">
        <f t="shared" si="408"/>
        <v>0</v>
      </c>
      <c r="K651" s="104">
        <f t="shared" si="370"/>
        <v>0</v>
      </c>
      <c r="L651" s="104">
        <f t="shared" si="339"/>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684" t="s">
        <v>707</v>
      </c>
      <c r="D652" s="338"/>
      <c r="E652" s="345">
        <v>0</v>
      </c>
      <c r="F652" s="346"/>
      <c r="G652" s="341">
        <f t="shared" si="411"/>
        <v>0</v>
      </c>
      <c r="H652" s="342">
        <f t="shared" si="407"/>
        <v>0</v>
      </c>
      <c r="I652" s="343">
        <f t="shared" si="408"/>
        <v>0</v>
      </c>
      <c r="J652" s="343">
        <f t="shared" si="408"/>
        <v>0</v>
      </c>
      <c r="K652" s="104">
        <f t="shared" si="370"/>
        <v>0</v>
      </c>
      <c r="L652" s="104">
        <f t="shared" si="339"/>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25.5" hidden="1" customHeight="1" x14ac:dyDescent="0.2">
      <c r="A653" s="762" t="s">
        <v>747</v>
      </c>
      <c r="B653" s="739"/>
      <c r="C653" s="741"/>
      <c r="D653" s="428"/>
      <c r="E653" s="321">
        <v>0</v>
      </c>
      <c r="F653" s="322">
        <f t="shared" ref="F653:J653" si="412">SUM(F654:F655)</f>
        <v>0</v>
      </c>
      <c r="G653" s="323">
        <f t="shared" si="412"/>
        <v>0</v>
      </c>
      <c r="H653" s="324">
        <f t="shared" si="412"/>
        <v>0</v>
      </c>
      <c r="I653" s="325">
        <f t="shared" si="412"/>
        <v>0</v>
      </c>
      <c r="J653" s="325">
        <f t="shared" si="412"/>
        <v>0</v>
      </c>
      <c r="K653" s="104">
        <f t="shared" si="370"/>
        <v>0</v>
      </c>
      <c r="L653" s="104">
        <f t="shared" si="339"/>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35"/>
      <c r="B654" s="336"/>
      <c r="C654" s="684" t="s">
        <v>706</v>
      </c>
      <c r="D654" s="338"/>
      <c r="E654" s="339">
        <v>0</v>
      </c>
      <c r="F654" s="340"/>
      <c r="G654" s="341">
        <f t="shared" ref="G654:G655" si="413">SUM(F654,E654)</f>
        <v>0</v>
      </c>
      <c r="H654" s="342">
        <f>ROUND(F654*H$7, )</f>
        <v>0</v>
      </c>
      <c r="I654" s="343">
        <f t="shared" ref="I654:J654" si="414">ROUND(H654*I$7, )</f>
        <v>0</v>
      </c>
      <c r="J654" s="343">
        <f t="shared" si="414"/>
        <v>0</v>
      </c>
      <c r="K654" s="104">
        <f t="shared" si="370"/>
        <v>0</v>
      </c>
      <c r="L654" s="104">
        <f t="shared" si="339"/>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684" t="s">
        <v>707</v>
      </c>
      <c r="D655" s="338"/>
      <c r="E655" s="345">
        <v>0</v>
      </c>
      <c r="F655" s="346"/>
      <c r="G655" s="341">
        <f t="shared" si="413"/>
        <v>0</v>
      </c>
      <c r="H655" s="349"/>
      <c r="I655" s="350"/>
      <c r="J655" s="350"/>
      <c r="K655" s="104">
        <f t="shared" si="370"/>
        <v>0</v>
      </c>
      <c r="L655" s="104">
        <f t="shared" si="339"/>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38.25" hidden="1" customHeight="1" x14ac:dyDescent="0.2">
      <c r="A656" s="762" t="s">
        <v>748</v>
      </c>
      <c r="B656" s="739"/>
      <c r="C656" s="741"/>
      <c r="D656" s="428"/>
      <c r="E656" s="321">
        <v>0</v>
      </c>
      <c r="F656" s="322">
        <f t="shared" ref="F656:J656" si="415">SUM(F657:F658)</f>
        <v>0</v>
      </c>
      <c r="G656" s="323">
        <f t="shared" si="415"/>
        <v>0</v>
      </c>
      <c r="H656" s="399">
        <f t="shared" si="415"/>
        <v>0</v>
      </c>
      <c r="I656" s="400">
        <f t="shared" si="415"/>
        <v>0</v>
      </c>
      <c r="J656" s="400">
        <f t="shared" si="415"/>
        <v>0</v>
      </c>
      <c r="K656" s="104">
        <f t="shared" si="370"/>
        <v>0</v>
      </c>
      <c r="L656" s="104">
        <f t="shared" si="339"/>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35"/>
      <c r="B657" s="336"/>
      <c r="C657" s="684" t="s">
        <v>706</v>
      </c>
      <c r="D657" s="338"/>
      <c r="E657" s="339">
        <v>0</v>
      </c>
      <c r="F657" s="340"/>
      <c r="G657" s="341">
        <f t="shared" ref="G657:G658" si="416">SUM(F657,E657)</f>
        <v>0</v>
      </c>
      <c r="H657" s="342">
        <f t="shared" ref="H657:H658" si="417">ROUND(F657*H$7, )</f>
        <v>0</v>
      </c>
      <c r="I657" s="343">
        <f t="shared" ref="I657:J658" si="418">ROUND(H657*I$7, )</f>
        <v>0</v>
      </c>
      <c r="J657" s="343">
        <f t="shared" si="418"/>
        <v>0</v>
      </c>
      <c r="K657" s="104">
        <f t="shared" si="370"/>
        <v>0</v>
      </c>
      <c r="L657" s="104">
        <f t="shared" si="339"/>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684" t="s">
        <v>707</v>
      </c>
      <c r="D658" s="338"/>
      <c r="E658" s="345">
        <v>0</v>
      </c>
      <c r="F658" s="346"/>
      <c r="G658" s="341">
        <f t="shared" si="416"/>
        <v>0</v>
      </c>
      <c r="H658" s="349">
        <f t="shared" si="417"/>
        <v>0</v>
      </c>
      <c r="I658" s="350">
        <f t="shared" si="418"/>
        <v>0</v>
      </c>
      <c r="J658" s="350">
        <f t="shared" si="418"/>
        <v>0</v>
      </c>
      <c r="K658" s="104">
        <f t="shared" si="370"/>
        <v>0</v>
      </c>
      <c r="L658" s="104">
        <f t="shared" si="339"/>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t="s">
        <v>716</v>
      </c>
      <c r="B659" s="318"/>
      <c r="C659" s="319"/>
      <c r="D659" s="366"/>
      <c r="E659" s="367">
        <v>0</v>
      </c>
      <c r="F659" s="368">
        <f t="shared" ref="F659:J659" si="419">SUM(F660)</f>
        <v>0</v>
      </c>
      <c r="G659" s="369">
        <f t="shared" si="419"/>
        <v>0</v>
      </c>
      <c r="H659" s="391">
        <f t="shared" si="419"/>
        <v>0</v>
      </c>
      <c r="I659" s="392">
        <f t="shared" si="419"/>
        <v>0</v>
      </c>
      <c r="J659" s="392">
        <f t="shared" si="419"/>
        <v>0</v>
      </c>
      <c r="K659" s="104">
        <f t="shared" si="370"/>
        <v>0</v>
      </c>
      <c r="L659" s="104">
        <f t="shared" si="339"/>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35"/>
      <c r="B660" s="336"/>
      <c r="C660" s="684" t="s">
        <v>707</v>
      </c>
      <c r="D660" s="338"/>
      <c r="E660" s="345">
        <v>0</v>
      </c>
      <c r="F660" s="346"/>
      <c r="G660" s="341">
        <f>SUM(F660,E660)</f>
        <v>0</v>
      </c>
      <c r="H660" s="349"/>
      <c r="I660" s="350"/>
      <c r="J660" s="350"/>
      <c r="K660" s="104">
        <f t="shared" si="370"/>
        <v>0</v>
      </c>
      <c r="L660" s="104">
        <f t="shared" si="339"/>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287" t="s">
        <v>749</v>
      </c>
      <c r="B661" s="288"/>
      <c r="C661" s="289"/>
      <c r="D661" s="290"/>
      <c r="E661" s="315">
        <v>152344.6</v>
      </c>
      <c r="F661" s="316">
        <f t="shared" ref="F661:J661" si="420">SUM(F662,F721,F763,F832)</f>
        <v>6850</v>
      </c>
      <c r="G661" s="293">
        <f t="shared" si="420"/>
        <v>159194.6</v>
      </c>
      <c r="H661" s="294">
        <f t="shared" si="420"/>
        <v>6047</v>
      </c>
      <c r="I661" s="295">
        <f t="shared" si="420"/>
        <v>6120</v>
      </c>
      <c r="J661" s="295">
        <f t="shared" si="420"/>
        <v>6204</v>
      </c>
      <c r="K661" s="104">
        <f t="shared" si="370"/>
        <v>318389.2</v>
      </c>
      <c r="L661" s="104">
        <f t="shared" si="339"/>
        <v>159194.6</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7" t="s">
        <v>750</v>
      </c>
      <c r="B662" s="288"/>
      <c r="C662" s="289"/>
      <c r="D662" s="290"/>
      <c r="E662" s="315">
        <v>6610</v>
      </c>
      <c r="F662" s="316">
        <f t="shared" ref="F662:G662" si="421">SUM(F666,F694,F700,F711,F719,F707,F715)</f>
        <v>0</v>
      </c>
      <c r="G662" s="293">
        <f t="shared" si="421"/>
        <v>6610</v>
      </c>
      <c r="H662" s="294">
        <f t="shared" ref="H662:J662" si="422">SUM(H666,H694,H700,H711,H719)</f>
        <v>0</v>
      </c>
      <c r="I662" s="295">
        <f t="shared" si="422"/>
        <v>0</v>
      </c>
      <c r="J662" s="295">
        <f t="shared" si="422"/>
        <v>0</v>
      </c>
      <c r="K662" s="104">
        <f t="shared" si="370"/>
        <v>13220</v>
      </c>
      <c r="L662" s="104">
        <f t="shared" si="339"/>
        <v>6610</v>
      </c>
      <c r="M662" s="11"/>
      <c r="N662" s="77">
        <f>G662-G663</f>
        <v>0</v>
      </c>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725</v>
      </c>
      <c r="C663" s="374"/>
      <c r="D663" s="375"/>
      <c r="E663" s="376">
        <v>6610</v>
      </c>
      <c r="F663" s="377">
        <f t="shared" ref="F663:J663" si="423">SUM(F664:F665)</f>
        <v>0</v>
      </c>
      <c r="G663" s="378">
        <f t="shared" si="423"/>
        <v>6610</v>
      </c>
      <c r="H663" s="379">
        <f t="shared" si="423"/>
        <v>0</v>
      </c>
      <c r="I663" s="380">
        <f t="shared" si="423"/>
        <v>0</v>
      </c>
      <c r="J663" s="380">
        <f t="shared" si="423"/>
        <v>0</v>
      </c>
      <c r="K663" s="104">
        <f t="shared" si="370"/>
        <v>13220</v>
      </c>
      <c r="L663" s="104">
        <f t="shared" si="339"/>
        <v>6610</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2"/>
      <c r="B664" s="373" t="s">
        <v>706</v>
      </c>
      <c r="C664" s="374"/>
      <c r="D664" s="375"/>
      <c r="E664" s="376">
        <v>6499</v>
      </c>
      <c r="F664" s="377">
        <f t="shared" ref="F664:G664" si="424">SUM(F676,F684,F695,F706,F713,F687,F698,F709,F717)</f>
        <v>0</v>
      </c>
      <c r="G664" s="378">
        <f t="shared" si="424"/>
        <v>6499</v>
      </c>
      <c r="H664" s="429">
        <f t="shared" ref="H664:J664" si="425">SUM(H676,H684,H695,H706,H713,H720,H687,H698)</f>
        <v>0</v>
      </c>
      <c r="I664" s="430">
        <f t="shared" si="425"/>
        <v>0</v>
      </c>
      <c r="J664" s="430">
        <f t="shared" si="425"/>
        <v>0</v>
      </c>
      <c r="K664" s="104">
        <f t="shared" si="370"/>
        <v>12998</v>
      </c>
      <c r="L664" s="104">
        <f t="shared" si="339"/>
        <v>6499</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2"/>
      <c r="B665" s="373" t="s">
        <v>707</v>
      </c>
      <c r="C665" s="374"/>
      <c r="D665" s="375"/>
      <c r="E665" s="417">
        <v>111</v>
      </c>
      <c r="F665" s="418">
        <f t="shared" ref="F665:G665" si="426">SUM(F677,F685,F696,F720,F693,F699,F710,F714,F718)</f>
        <v>0</v>
      </c>
      <c r="G665" s="384">
        <f t="shared" si="426"/>
        <v>111</v>
      </c>
      <c r="H665" s="431">
        <f t="shared" ref="H665:J665" si="427">SUM(H677,H685,H696,H714,H693&lt;H699)</f>
        <v>0</v>
      </c>
      <c r="I665" s="432">
        <f t="shared" si="427"/>
        <v>0</v>
      </c>
      <c r="J665" s="432">
        <f t="shared" si="427"/>
        <v>0</v>
      </c>
      <c r="K665" s="104">
        <f t="shared" si="370"/>
        <v>222</v>
      </c>
      <c r="L665" s="104">
        <f t="shared" si="339"/>
        <v>111</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433" t="s">
        <v>751</v>
      </c>
      <c r="B666" s="434"/>
      <c r="C666" s="435"/>
      <c r="D666" s="436">
        <v>65020704</v>
      </c>
      <c r="E666" s="321">
        <v>1714</v>
      </c>
      <c r="F666" s="322">
        <f t="shared" ref="F666:J666" si="428">SUM(F667,F678,F686)</f>
        <v>0</v>
      </c>
      <c r="G666" s="323">
        <f t="shared" si="428"/>
        <v>1714</v>
      </c>
      <c r="H666" s="324">
        <f t="shared" si="428"/>
        <v>0</v>
      </c>
      <c r="I666" s="325">
        <f t="shared" si="428"/>
        <v>0</v>
      </c>
      <c r="J666" s="325">
        <f t="shared" si="428"/>
        <v>0</v>
      </c>
      <c r="K666" s="104">
        <f t="shared" si="370"/>
        <v>3428</v>
      </c>
      <c r="L666" s="104">
        <f t="shared" si="339"/>
        <v>1714</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24" customHeight="1" x14ac:dyDescent="0.2">
      <c r="A667" s="326" t="s">
        <v>752</v>
      </c>
      <c r="B667" s="327"/>
      <c r="C667" s="328"/>
      <c r="D667" s="329" t="s">
        <v>753</v>
      </c>
      <c r="E667" s="330">
        <v>1576</v>
      </c>
      <c r="F667" s="331">
        <f t="shared" ref="F667:G667" si="429">SUM(F668,F674)</f>
        <v>0</v>
      </c>
      <c r="G667" s="332">
        <f t="shared" si="429"/>
        <v>1576</v>
      </c>
      <c r="H667" s="333">
        <f t="shared" ref="H667:J667" si="430">SUM(H668:H674)</f>
        <v>0</v>
      </c>
      <c r="I667" s="334">
        <f t="shared" si="430"/>
        <v>0</v>
      </c>
      <c r="J667" s="334">
        <f t="shared" si="430"/>
        <v>0</v>
      </c>
      <c r="K667" s="104">
        <f t="shared" si="370"/>
        <v>3152</v>
      </c>
      <c r="L667" s="104">
        <f t="shared" si="339"/>
        <v>1576</v>
      </c>
      <c r="M667" s="77">
        <f>G667+G678+G694</f>
        <v>2344</v>
      </c>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335" t="s">
        <v>754</v>
      </c>
      <c r="B668" s="336"/>
      <c r="C668" s="684"/>
      <c r="D668" s="344"/>
      <c r="E668" s="345">
        <v>1576</v>
      </c>
      <c r="F668" s="346">
        <f>F676+F677</f>
        <v>0</v>
      </c>
      <c r="G668" s="341">
        <f t="shared" ref="G668:G674" si="431">SUM(F668,E668)</f>
        <v>1576</v>
      </c>
      <c r="H668" s="175">
        <f>ROUND(F668*H$7, )</f>
        <v>0</v>
      </c>
      <c r="I668" s="176">
        <f>ROUND(F668*I$7, )</f>
        <v>0</v>
      </c>
      <c r="J668" s="176">
        <f>ROUND(F668*J$7, )</f>
        <v>0</v>
      </c>
      <c r="K668" s="104">
        <f t="shared" si="370"/>
        <v>3152</v>
      </c>
      <c r="L668" s="104">
        <f t="shared" si="339"/>
        <v>1576</v>
      </c>
      <c r="M668" s="77">
        <f>G325</f>
        <v>1007</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335"/>
      <c r="B669" s="336"/>
      <c r="C669" s="684" t="s">
        <v>266</v>
      </c>
      <c r="D669" s="344"/>
      <c r="E669" s="345">
        <v>400</v>
      </c>
      <c r="F669" s="346"/>
      <c r="G669" s="341">
        <f t="shared" si="431"/>
        <v>400</v>
      </c>
      <c r="H669" s="175"/>
      <c r="I669" s="176"/>
      <c r="J669" s="176"/>
      <c r="K669" s="104">
        <f t="shared" si="370"/>
        <v>800</v>
      </c>
      <c r="L669" s="104">
        <f t="shared" si="339"/>
        <v>400</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25.5" customHeight="1" x14ac:dyDescent="0.2">
      <c r="A670" s="335"/>
      <c r="B670" s="336"/>
      <c r="C670" s="684" t="s">
        <v>755</v>
      </c>
      <c r="D670" s="344"/>
      <c r="E670" s="345">
        <v>122</v>
      </c>
      <c r="F670" s="346"/>
      <c r="G670" s="341">
        <f t="shared" si="431"/>
        <v>122</v>
      </c>
      <c r="H670" s="175"/>
      <c r="I670" s="176"/>
      <c r="J670" s="176"/>
      <c r="K670" s="104">
        <f t="shared" si="370"/>
        <v>244</v>
      </c>
      <c r="L670" s="104">
        <f t="shared" si="339"/>
        <v>122</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5"/>
      <c r="B671" s="336"/>
      <c r="C671" s="684" t="s">
        <v>756</v>
      </c>
      <c r="D671" s="344"/>
      <c r="E671" s="345">
        <v>1018</v>
      </c>
      <c r="F671" s="346"/>
      <c r="G671" s="341">
        <f t="shared" si="431"/>
        <v>1018</v>
      </c>
      <c r="H671" s="175"/>
      <c r="I671" s="176"/>
      <c r="J671" s="176"/>
      <c r="K671" s="104">
        <f t="shared" si="370"/>
        <v>2036</v>
      </c>
      <c r="L671" s="104">
        <f t="shared" si="339"/>
        <v>1018</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c r="B672" s="336"/>
      <c r="C672" s="684" t="s">
        <v>757</v>
      </c>
      <c r="D672" s="344"/>
      <c r="E672" s="345">
        <v>0</v>
      </c>
      <c r="F672" s="346"/>
      <c r="G672" s="341">
        <f t="shared" si="431"/>
        <v>0</v>
      </c>
      <c r="H672" s="175"/>
      <c r="I672" s="176"/>
      <c r="J672" s="176"/>
      <c r="K672" s="104">
        <f t="shared" si="370"/>
        <v>0</v>
      </c>
      <c r="L672" s="104">
        <f t="shared" si="339"/>
        <v>0</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35"/>
      <c r="B673" s="336"/>
      <c r="C673" s="684" t="s">
        <v>718</v>
      </c>
      <c r="D673" s="344"/>
      <c r="E673" s="345">
        <v>36</v>
      </c>
      <c r="F673" s="346"/>
      <c r="G673" s="341">
        <f t="shared" si="431"/>
        <v>36</v>
      </c>
      <c r="H673" s="175"/>
      <c r="I673" s="176"/>
      <c r="J673" s="176"/>
      <c r="K673" s="104">
        <f t="shared" si="370"/>
        <v>72</v>
      </c>
      <c r="L673" s="104">
        <f t="shared" si="339"/>
        <v>36</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335" t="s">
        <v>758</v>
      </c>
      <c r="B674" s="336"/>
      <c r="C674" s="684"/>
      <c r="D674" s="338"/>
      <c r="E674" s="339">
        <v>0</v>
      </c>
      <c r="F674" s="340"/>
      <c r="G674" s="341">
        <f t="shared" si="431"/>
        <v>0</v>
      </c>
      <c r="H674" s="342">
        <f>ROUND(F674*H$7, )</f>
        <v>0</v>
      </c>
      <c r="I674" s="343">
        <f t="shared" ref="I674:J674" si="432">ROUND(H674*I$7, )</f>
        <v>0</v>
      </c>
      <c r="J674" s="343">
        <f t="shared" si="432"/>
        <v>0</v>
      </c>
      <c r="K674" s="104">
        <f t="shared" si="370"/>
        <v>0</v>
      </c>
      <c r="L674" s="104">
        <f t="shared" si="339"/>
        <v>0</v>
      </c>
      <c r="M674" s="11"/>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26"/>
      <c r="B675" s="437" t="s">
        <v>705</v>
      </c>
      <c r="C675" s="328"/>
      <c r="D675" s="329"/>
      <c r="E675" s="330">
        <v>1576</v>
      </c>
      <c r="F675" s="331">
        <f t="shared" ref="F675:J675" si="433">SUM(F676:F677)</f>
        <v>0</v>
      </c>
      <c r="G675" s="332">
        <f t="shared" si="433"/>
        <v>1576</v>
      </c>
      <c r="H675" s="438">
        <f t="shared" si="433"/>
        <v>0</v>
      </c>
      <c r="I675" s="439">
        <f t="shared" si="433"/>
        <v>0</v>
      </c>
      <c r="J675" s="439">
        <f t="shared" si="433"/>
        <v>0</v>
      </c>
      <c r="K675" s="104">
        <f t="shared" si="370"/>
        <v>3152</v>
      </c>
      <c r="L675" s="104">
        <f t="shared" si="339"/>
        <v>1576</v>
      </c>
      <c r="M675" s="77">
        <f>M667-M668</f>
        <v>1337</v>
      </c>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5" customHeight="1" x14ac:dyDescent="0.25">
      <c r="A676" s="335"/>
      <c r="B676" s="336"/>
      <c r="C676" s="684" t="s">
        <v>706</v>
      </c>
      <c r="D676" s="344"/>
      <c r="E676" s="345">
        <v>1540</v>
      </c>
      <c r="F676" s="346">
        <f>SUM(F669:F672)</f>
        <v>0</v>
      </c>
      <c r="G676" s="341">
        <f t="shared" ref="G676:G677" si="434">SUM(F676,E676)</f>
        <v>1540</v>
      </c>
      <c r="H676" s="175">
        <f t="shared" ref="H676:H677" si="435">ROUND(F676*H$7, )</f>
        <v>0</v>
      </c>
      <c r="I676" s="176">
        <f>ROUND(F676*I$7, )</f>
        <v>0</v>
      </c>
      <c r="J676" s="176">
        <f>ROUND(F676*J$7, )</f>
        <v>0</v>
      </c>
      <c r="K676" s="104">
        <f t="shared" si="370"/>
        <v>3080</v>
      </c>
      <c r="L676" s="104">
        <f t="shared" si="339"/>
        <v>1540</v>
      </c>
      <c r="M676" s="351">
        <v>0.1</v>
      </c>
      <c r="N676" s="440">
        <v>1213</v>
      </c>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c r="B677" s="336"/>
      <c r="C677" s="684" t="s">
        <v>707</v>
      </c>
      <c r="D677" s="338"/>
      <c r="E677" s="356">
        <v>36</v>
      </c>
      <c r="F677" s="357">
        <f>F673</f>
        <v>0</v>
      </c>
      <c r="G677" s="341">
        <f t="shared" si="434"/>
        <v>36</v>
      </c>
      <c r="H677" s="342">
        <f t="shared" si="435"/>
        <v>0</v>
      </c>
      <c r="I677" s="343">
        <f t="shared" ref="I677:J677" si="436">ROUND(H677*I$7, )</f>
        <v>0</v>
      </c>
      <c r="J677" s="343">
        <f t="shared" si="436"/>
        <v>0</v>
      </c>
      <c r="K677" s="104">
        <f t="shared" si="370"/>
        <v>72</v>
      </c>
      <c r="L677" s="104">
        <f t="shared" si="339"/>
        <v>36</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326" t="s">
        <v>759</v>
      </c>
      <c r="B678" s="327"/>
      <c r="C678" s="328"/>
      <c r="D678" s="329" t="s">
        <v>760</v>
      </c>
      <c r="E678" s="330">
        <v>44</v>
      </c>
      <c r="F678" s="331">
        <f t="shared" ref="F678:G678" si="437">SUM(F679,F682)</f>
        <v>0</v>
      </c>
      <c r="G678" s="332">
        <f t="shared" si="437"/>
        <v>44</v>
      </c>
      <c r="H678" s="438">
        <f t="shared" ref="H678:J678" si="438">SUM(H679:H682)</f>
        <v>0</v>
      </c>
      <c r="I678" s="439">
        <f t="shared" si="438"/>
        <v>0</v>
      </c>
      <c r="J678" s="439">
        <f t="shared" si="438"/>
        <v>0</v>
      </c>
      <c r="K678" s="104">
        <f t="shared" si="370"/>
        <v>88</v>
      </c>
      <c r="L678" s="104">
        <f t="shared" si="339"/>
        <v>44</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35" t="s">
        <v>754</v>
      </c>
      <c r="B679" s="336"/>
      <c r="C679" s="684"/>
      <c r="D679" s="344"/>
      <c r="E679" s="356">
        <v>44</v>
      </c>
      <c r="F679" s="357">
        <f>F684</f>
        <v>0</v>
      </c>
      <c r="G679" s="341">
        <f t="shared" ref="G679:G682" si="439">SUM(F679,E679)</f>
        <v>44</v>
      </c>
      <c r="H679" s="175">
        <f>ROUND(F679*H$7, )</f>
        <v>0</v>
      </c>
      <c r="I679" s="176">
        <f>ROUND(F679*I$7, )</f>
        <v>0</v>
      </c>
      <c r="J679" s="176">
        <f>ROUND(F679*J$7, )</f>
        <v>0</v>
      </c>
      <c r="K679" s="104">
        <f t="shared" si="370"/>
        <v>88</v>
      </c>
      <c r="L679" s="104">
        <f t="shared" si="339"/>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38.25" hidden="1" customHeight="1" x14ac:dyDescent="0.2">
      <c r="A680" s="335"/>
      <c r="B680" s="336"/>
      <c r="C680" s="684" t="s">
        <v>266</v>
      </c>
      <c r="D680" s="338"/>
      <c r="E680" s="345">
        <v>0</v>
      </c>
      <c r="F680" s="346"/>
      <c r="G680" s="341">
        <f t="shared" si="439"/>
        <v>0</v>
      </c>
      <c r="H680" s="175"/>
      <c r="I680" s="176"/>
      <c r="J680" s="176"/>
      <c r="K680" s="104">
        <f t="shared" si="370"/>
        <v>0</v>
      </c>
      <c r="L680" s="104">
        <f t="shared" si="339"/>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335"/>
      <c r="B681" s="336"/>
      <c r="C681" s="684" t="s">
        <v>761</v>
      </c>
      <c r="D681" s="338"/>
      <c r="E681" s="345">
        <v>44</v>
      </c>
      <c r="F681" s="346"/>
      <c r="G681" s="341">
        <f t="shared" si="439"/>
        <v>44</v>
      </c>
      <c r="H681" s="175"/>
      <c r="I681" s="176"/>
      <c r="J681" s="176"/>
      <c r="K681" s="104">
        <f t="shared" si="370"/>
        <v>88</v>
      </c>
      <c r="L681" s="104">
        <f t="shared" si="339"/>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2.75" hidden="1" customHeight="1" x14ac:dyDescent="0.2">
      <c r="A682" s="335" t="s">
        <v>758</v>
      </c>
      <c r="B682" s="336"/>
      <c r="C682" s="684"/>
      <c r="D682" s="338"/>
      <c r="E682" s="339">
        <v>0</v>
      </c>
      <c r="F682" s="340"/>
      <c r="G682" s="341">
        <f t="shared" si="439"/>
        <v>0</v>
      </c>
      <c r="H682" s="342">
        <f>ROUND(F682*H$7, )</f>
        <v>0</v>
      </c>
      <c r="I682" s="343">
        <f t="shared" ref="I682:J682" si="440">ROUND(H682*I$7, )</f>
        <v>0</v>
      </c>
      <c r="J682" s="343">
        <f t="shared" si="440"/>
        <v>0</v>
      </c>
      <c r="K682" s="104">
        <f t="shared" si="370"/>
        <v>0</v>
      </c>
      <c r="L682" s="104">
        <f t="shared" si="339"/>
        <v>0</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326"/>
      <c r="B683" s="437" t="s">
        <v>705</v>
      </c>
      <c r="C683" s="328"/>
      <c r="D683" s="329"/>
      <c r="E683" s="330">
        <v>44</v>
      </c>
      <c r="F683" s="331">
        <f t="shared" ref="F683:J683" si="441">SUM(F684:F685)</f>
        <v>0</v>
      </c>
      <c r="G683" s="332">
        <f t="shared" si="441"/>
        <v>44</v>
      </c>
      <c r="H683" s="438">
        <f t="shared" si="441"/>
        <v>0</v>
      </c>
      <c r="I683" s="439">
        <f t="shared" si="441"/>
        <v>0</v>
      </c>
      <c r="J683" s="439">
        <f t="shared" si="441"/>
        <v>0</v>
      </c>
      <c r="K683" s="104">
        <f t="shared" si="370"/>
        <v>88</v>
      </c>
      <c r="L683" s="104">
        <f t="shared" si="339"/>
        <v>44</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5" customHeight="1" x14ac:dyDescent="0.25">
      <c r="A684" s="335"/>
      <c r="B684" s="336"/>
      <c r="C684" s="684" t="s">
        <v>706</v>
      </c>
      <c r="D684" s="344"/>
      <c r="E684" s="345">
        <v>44</v>
      </c>
      <c r="F684" s="346">
        <f t="shared" ref="F684:G684" si="442">SUM(F680:F681)</f>
        <v>0</v>
      </c>
      <c r="G684" s="341">
        <f t="shared" si="442"/>
        <v>44</v>
      </c>
      <c r="H684" s="175">
        <f t="shared" ref="H684:H685" si="443">ROUND(F684*H$7, )</f>
        <v>0</v>
      </c>
      <c r="I684" s="176">
        <f>ROUND(F684*I$7, )</f>
        <v>0</v>
      </c>
      <c r="J684" s="176">
        <f>ROUND(F684*J$7, )</f>
        <v>0</v>
      </c>
      <c r="K684" s="104">
        <f t="shared" si="370"/>
        <v>88</v>
      </c>
      <c r="L684" s="104">
        <f t="shared" si="339"/>
        <v>44</v>
      </c>
      <c r="M684" s="351">
        <v>0.1</v>
      </c>
      <c r="N684" s="440">
        <v>55</v>
      </c>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335"/>
      <c r="B685" s="336"/>
      <c r="C685" s="684" t="s">
        <v>707</v>
      </c>
      <c r="D685" s="338"/>
      <c r="E685" s="339">
        <v>0</v>
      </c>
      <c r="F685" s="340"/>
      <c r="G685" s="341">
        <f>SUM(F685,E685)</f>
        <v>0</v>
      </c>
      <c r="H685" s="342">
        <f t="shared" si="443"/>
        <v>0</v>
      </c>
      <c r="I685" s="343">
        <f t="shared" ref="I685:J685" si="444">ROUND(H685*I$7, )</f>
        <v>0</v>
      </c>
      <c r="J685" s="343">
        <f t="shared" si="444"/>
        <v>0</v>
      </c>
      <c r="K685" s="104">
        <f t="shared" si="370"/>
        <v>0</v>
      </c>
      <c r="L685" s="104">
        <f t="shared" si="339"/>
        <v>0</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326" t="s">
        <v>762</v>
      </c>
      <c r="B686" s="327"/>
      <c r="C686" s="328"/>
      <c r="D686" s="441"/>
      <c r="E686" s="330">
        <v>94</v>
      </c>
      <c r="F686" s="331">
        <f t="shared" ref="F686:G686" si="445">SUM(F687,F690)</f>
        <v>0</v>
      </c>
      <c r="G686" s="332">
        <f t="shared" si="445"/>
        <v>94</v>
      </c>
      <c r="H686" s="438">
        <f t="shared" ref="H686:J686" si="446">SUM(H687:H690)</f>
        <v>0</v>
      </c>
      <c r="I686" s="439">
        <f t="shared" si="446"/>
        <v>0</v>
      </c>
      <c r="J686" s="439">
        <f t="shared" si="446"/>
        <v>0</v>
      </c>
      <c r="K686" s="104">
        <f t="shared" si="370"/>
        <v>188</v>
      </c>
      <c r="L686" s="104">
        <f t="shared" si="339"/>
        <v>94</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35" t="s">
        <v>754</v>
      </c>
      <c r="B687" s="336"/>
      <c r="C687" s="684"/>
      <c r="D687" s="338"/>
      <c r="E687" s="345">
        <v>94</v>
      </c>
      <c r="F687" s="346">
        <f>F692</f>
        <v>0</v>
      </c>
      <c r="G687" s="341">
        <f t="shared" ref="G687:G690" si="447">SUM(F687,E687)</f>
        <v>94</v>
      </c>
      <c r="H687" s="175">
        <f>ROUND(F687*H$7, )</f>
        <v>0</v>
      </c>
      <c r="I687" s="176">
        <f>ROUND(F687*I$7, )</f>
        <v>0</v>
      </c>
      <c r="J687" s="176">
        <f>ROUND(F687*J$7, )</f>
        <v>0</v>
      </c>
      <c r="K687" s="104">
        <f t="shared" si="370"/>
        <v>188</v>
      </c>
      <c r="L687" s="104">
        <f t="shared" si="339"/>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38.25" hidden="1" customHeight="1" x14ac:dyDescent="0.2">
      <c r="A688" s="335"/>
      <c r="B688" s="336"/>
      <c r="C688" s="684" t="s">
        <v>266</v>
      </c>
      <c r="D688" s="338"/>
      <c r="E688" s="345">
        <v>0</v>
      </c>
      <c r="F688" s="346"/>
      <c r="G688" s="341">
        <f t="shared" si="447"/>
        <v>0</v>
      </c>
      <c r="H688" s="175"/>
      <c r="I688" s="176"/>
      <c r="J688" s="176"/>
      <c r="K688" s="104">
        <f t="shared" si="370"/>
        <v>0</v>
      </c>
      <c r="L688" s="104">
        <f t="shared" si="339"/>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335"/>
      <c r="B689" s="336"/>
      <c r="C689" s="684" t="s">
        <v>761</v>
      </c>
      <c r="D689" s="338"/>
      <c r="E689" s="345">
        <v>94</v>
      </c>
      <c r="F689" s="346"/>
      <c r="G689" s="341">
        <f t="shared" si="447"/>
        <v>94</v>
      </c>
      <c r="H689" s="175"/>
      <c r="I689" s="176"/>
      <c r="J689" s="176"/>
      <c r="K689" s="104">
        <f t="shared" si="370"/>
        <v>188</v>
      </c>
      <c r="L689" s="104">
        <f t="shared" si="339"/>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hidden="1" customHeight="1" x14ac:dyDescent="0.2">
      <c r="A690" s="335" t="s">
        <v>758</v>
      </c>
      <c r="B690" s="336"/>
      <c r="C690" s="684"/>
      <c r="D690" s="338"/>
      <c r="E690" s="339">
        <v>0</v>
      </c>
      <c r="F690" s="340"/>
      <c r="G690" s="341">
        <f t="shared" si="447"/>
        <v>0</v>
      </c>
      <c r="H690" s="342">
        <f>ROUND(F690*H$7, )</f>
        <v>0</v>
      </c>
      <c r="I690" s="343">
        <f t="shared" ref="I690:J690" si="448">ROUND(H690*I$7, )</f>
        <v>0</v>
      </c>
      <c r="J690" s="343">
        <f t="shared" si="448"/>
        <v>0</v>
      </c>
      <c r="K690" s="104">
        <f t="shared" si="370"/>
        <v>0</v>
      </c>
      <c r="L690" s="104">
        <f t="shared" si="339"/>
        <v>0</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326"/>
      <c r="B691" s="437" t="s">
        <v>705</v>
      </c>
      <c r="C691" s="328"/>
      <c r="D691" s="441"/>
      <c r="E691" s="330">
        <v>94</v>
      </c>
      <c r="F691" s="331">
        <f t="shared" ref="F691:J691" si="449">SUM(F692:F693)</f>
        <v>0</v>
      </c>
      <c r="G691" s="332">
        <f t="shared" si="449"/>
        <v>94</v>
      </c>
      <c r="H691" s="438">
        <f t="shared" si="449"/>
        <v>0</v>
      </c>
      <c r="I691" s="439">
        <f t="shared" si="449"/>
        <v>0</v>
      </c>
      <c r="J691" s="439">
        <f t="shared" si="449"/>
        <v>0</v>
      </c>
      <c r="K691" s="104">
        <f t="shared" si="370"/>
        <v>188</v>
      </c>
      <c r="L691" s="104">
        <f t="shared" si="339"/>
        <v>94</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35"/>
      <c r="B692" s="336"/>
      <c r="C692" s="684" t="s">
        <v>706</v>
      </c>
      <c r="D692" s="338"/>
      <c r="E692" s="345">
        <v>94</v>
      </c>
      <c r="F692" s="346">
        <f t="shared" ref="F692:G692" si="450">SUM(F688:F689)</f>
        <v>0</v>
      </c>
      <c r="G692" s="341">
        <f t="shared" si="450"/>
        <v>94</v>
      </c>
      <c r="H692" s="175">
        <f t="shared" ref="H692:H693" si="451">ROUND(F692*H$7, )</f>
        <v>0</v>
      </c>
      <c r="I692" s="176">
        <f>ROUND(F692*I$7, )</f>
        <v>0</v>
      </c>
      <c r="J692" s="176">
        <f>ROUND(F692*J$7, )</f>
        <v>0</v>
      </c>
      <c r="K692" s="104">
        <f t="shared" si="370"/>
        <v>188</v>
      </c>
      <c r="L692" s="104">
        <f t="shared" si="339"/>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335"/>
      <c r="B693" s="336"/>
      <c r="C693" s="684" t="s">
        <v>707</v>
      </c>
      <c r="D693" s="338"/>
      <c r="E693" s="339">
        <v>0</v>
      </c>
      <c r="F693" s="340"/>
      <c r="G693" s="341">
        <f>SUM(F693,E693)</f>
        <v>0</v>
      </c>
      <c r="H693" s="342">
        <f t="shared" si="451"/>
        <v>0</v>
      </c>
      <c r="I693" s="343">
        <f t="shared" ref="I693:J693" si="452">ROUND(H693*I$7, )</f>
        <v>0</v>
      </c>
      <c r="J693" s="343">
        <f t="shared" si="452"/>
        <v>0</v>
      </c>
      <c r="K693" s="104">
        <f t="shared" si="370"/>
        <v>0</v>
      </c>
      <c r="L693" s="104">
        <f t="shared" si="339"/>
        <v>0</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24" customHeight="1" x14ac:dyDescent="0.2">
      <c r="A694" s="742" t="s">
        <v>763</v>
      </c>
      <c r="B694" s="739"/>
      <c r="C694" s="747"/>
      <c r="D694" s="329" t="s">
        <v>764</v>
      </c>
      <c r="E694" s="321">
        <v>724</v>
      </c>
      <c r="F694" s="322">
        <f t="shared" ref="F694:J694" si="453">SUM(F695,F696,F697)</f>
        <v>0</v>
      </c>
      <c r="G694" s="323">
        <f t="shared" si="453"/>
        <v>724</v>
      </c>
      <c r="H694" s="399">
        <f t="shared" si="453"/>
        <v>0</v>
      </c>
      <c r="I694" s="400">
        <f t="shared" si="453"/>
        <v>0</v>
      </c>
      <c r="J694" s="400">
        <f t="shared" si="453"/>
        <v>0</v>
      </c>
      <c r="K694" s="104">
        <f t="shared" si="370"/>
        <v>1448</v>
      </c>
      <c r="L694" s="104">
        <f t="shared" si="339"/>
        <v>724</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335"/>
      <c r="B695" s="336"/>
      <c r="C695" s="684" t="s">
        <v>706</v>
      </c>
      <c r="D695" s="344"/>
      <c r="E695" s="345">
        <v>699</v>
      </c>
      <c r="F695" s="346"/>
      <c r="G695" s="341">
        <f t="shared" ref="G695:G696" si="454">SUM(F695,E695)</f>
        <v>699</v>
      </c>
      <c r="H695" s="175">
        <f t="shared" ref="H695:H696" si="455">ROUND(F695*H$7, )</f>
        <v>0</v>
      </c>
      <c r="I695" s="176">
        <f>ROUND(F695*I$7, )</f>
        <v>0</v>
      </c>
      <c r="J695" s="176">
        <f>ROUND(F695*J$7, )</f>
        <v>0</v>
      </c>
      <c r="K695" s="104">
        <f t="shared" si="370"/>
        <v>1398</v>
      </c>
      <c r="L695" s="104">
        <f t="shared" si="339"/>
        <v>699</v>
      </c>
      <c r="M695" s="351">
        <v>0.1</v>
      </c>
      <c r="N695" s="440">
        <v>300</v>
      </c>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335"/>
      <c r="B696" s="336"/>
      <c r="C696" s="684" t="s">
        <v>707</v>
      </c>
      <c r="D696" s="338"/>
      <c r="E696" s="345">
        <v>25</v>
      </c>
      <c r="F696" s="346"/>
      <c r="G696" s="341">
        <f t="shared" si="454"/>
        <v>25</v>
      </c>
      <c r="H696" s="342">
        <f t="shared" si="455"/>
        <v>0</v>
      </c>
      <c r="I696" s="343">
        <f t="shared" ref="I696:J696" si="456">ROUND(H696*I$7, )</f>
        <v>0</v>
      </c>
      <c r="J696" s="343">
        <f t="shared" si="456"/>
        <v>0</v>
      </c>
      <c r="K696" s="104">
        <f t="shared" si="370"/>
        <v>50</v>
      </c>
      <c r="L696" s="104">
        <f t="shared" si="339"/>
        <v>25</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684" t="s">
        <v>716</v>
      </c>
      <c r="D697" s="338"/>
      <c r="E697" s="345">
        <v>0</v>
      </c>
      <c r="F697" s="346">
        <f t="shared" ref="F697:J697" si="457">SUM(F698,F699)</f>
        <v>0</v>
      </c>
      <c r="G697" s="442">
        <f t="shared" si="457"/>
        <v>0</v>
      </c>
      <c r="H697" s="443">
        <f t="shared" si="457"/>
        <v>0</v>
      </c>
      <c r="I697" s="444">
        <f t="shared" si="457"/>
        <v>0</v>
      </c>
      <c r="J697" s="444">
        <f t="shared" si="457"/>
        <v>0</v>
      </c>
      <c r="K697" s="104">
        <f t="shared" si="370"/>
        <v>0</v>
      </c>
      <c r="L697" s="104">
        <f t="shared" si="339"/>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5"/>
      <c r="B698" s="336"/>
      <c r="C698" s="684" t="s">
        <v>706</v>
      </c>
      <c r="D698" s="338"/>
      <c r="E698" s="339">
        <v>0</v>
      </c>
      <c r="F698" s="340"/>
      <c r="G698" s="341">
        <f t="shared" ref="G698:G699" si="458">SUM(F698,E698)</f>
        <v>0</v>
      </c>
      <c r="H698" s="342"/>
      <c r="I698" s="343"/>
      <c r="J698" s="343"/>
      <c r="K698" s="104">
        <f t="shared" si="370"/>
        <v>0</v>
      </c>
      <c r="L698" s="104">
        <f t="shared" si="339"/>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5"/>
      <c r="B699" s="336"/>
      <c r="C699" s="684" t="s">
        <v>707</v>
      </c>
      <c r="D699" s="338"/>
      <c r="E699" s="339">
        <v>0</v>
      </c>
      <c r="F699" s="340"/>
      <c r="G699" s="341">
        <f t="shared" si="458"/>
        <v>0</v>
      </c>
      <c r="H699" s="342"/>
      <c r="I699" s="343"/>
      <c r="J699" s="343"/>
      <c r="K699" s="104">
        <f t="shared" si="370"/>
        <v>0</v>
      </c>
      <c r="L699" s="104">
        <f t="shared" si="339"/>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30.75" customHeight="1" x14ac:dyDescent="0.2">
      <c r="A700" s="742" t="s">
        <v>275</v>
      </c>
      <c r="B700" s="739"/>
      <c r="C700" s="741"/>
      <c r="D700" s="320" t="s">
        <v>765</v>
      </c>
      <c r="E700" s="321">
        <v>4121</v>
      </c>
      <c r="F700" s="322">
        <f t="shared" ref="F700:J700" si="459">SUM(F706)</f>
        <v>0</v>
      </c>
      <c r="G700" s="323">
        <f t="shared" si="459"/>
        <v>4121</v>
      </c>
      <c r="H700" s="399">
        <f t="shared" si="459"/>
        <v>0</v>
      </c>
      <c r="I700" s="400">
        <f t="shared" si="459"/>
        <v>0</v>
      </c>
      <c r="J700" s="400">
        <f t="shared" si="459"/>
        <v>0</v>
      </c>
      <c r="K700" s="104">
        <f t="shared" si="370"/>
        <v>8242</v>
      </c>
      <c r="L700" s="104">
        <f t="shared" si="339"/>
        <v>4121</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445"/>
      <c r="B701" s="446" t="s">
        <v>705</v>
      </c>
      <c r="C701" s="683"/>
      <c r="D701" s="448"/>
      <c r="E701" s="449"/>
      <c r="F701" s="450"/>
      <c r="G701" s="451"/>
      <c r="H701" s="452">
        <f t="shared" ref="H701:H704" si="460">ROUND(F701*H$7, )</f>
        <v>0</v>
      </c>
      <c r="I701" s="453">
        <f t="shared" ref="I701:J701" si="461">ROUND(H701*I$7, )</f>
        <v>0</v>
      </c>
      <c r="J701" s="453">
        <f t="shared" si="461"/>
        <v>0</v>
      </c>
      <c r="K701" s="104">
        <f t="shared" si="370"/>
        <v>0</v>
      </c>
      <c r="L701" s="104">
        <f t="shared" si="339"/>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63.75" hidden="1" customHeight="1" x14ac:dyDescent="0.2">
      <c r="A702" s="445"/>
      <c r="B702" s="454"/>
      <c r="C702" s="680" t="s">
        <v>766</v>
      </c>
      <c r="D702" s="414"/>
      <c r="E702" s="449">
        <v>0</v>
      </c>
      <c r="F702" s="450"/>
      <c r="G702" s="451">
        <f t="shared" ref="G702:G706" si="462">SUM(F702,E702)</f>
        <v>0</v>
      </c>
      <c r="H702" s="452">
        <f t="shared" si="460"/>
        <v>0</v>
      </c>
      <c r="I702" s="453">
        <f t="shared" ref="I702:I704" si="463">ROUND(F702*I$7, )</f>
        <v>0</v>
      </c>
      <c r="J702" s="453">
        <f t="shared" ref="J702:J704" si="464">ROUND(F702*J$7, )</f>
        <v>0</v>
      </c>
      <c r="K702" s="104">
        <f t="shared" si="370"/>
        <v>0</v>
      </c>
      <c r="L702" s="104">
        <f t="shared" si="339"/>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5"/>
      <c r="B703" s="454"/>
      <c r="C703" s="680" t="s">
        <v>767</v>
      </c>
      <c r="D703" s="414"/>
      <c r="E703" s="449">
        <v>0</v>
      </c>
      <c r="F703" s="450"/>
      <c r="G703" s="451">
        <f t="shared" si="462"/>
        <v>0</v>
      </c>
      <c r="H703" s="452">
        <f t="shared" si="460"/>
        <v>0</v>
      </c>
      <c r="I703" s="453">
        <f t="shared" si="463"/>
        <v>0</v>
      </c>
      <c r="J703" s="453">
        <f t="shared" si="464"/>
        <v>0</v>
      </c>
      <c r="K703" s="104">
        <f t="shared" si="370"/>
        <v>0</v>
      </c>
      <c r="L703" s="104">
        <f t="shared" si="339"/>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25.5" customHeight="1" x14ac:dyDescent="0.2">
      <c r="A704" s="445"/>
      <c r="B704" s="454"/>
      <c r="C704" s="680" t="s">
        <v>275</v>
      </c>
      <c r="D704" s="414"/>
      <c r="E704" s="345">
        <v>4121</v>
      </c>
      <c r="F704" s="345"/>
      <c r="G704" s="451">
        <f t="shared" si="462"/>
        <v>4121</v>
      </c>
      <c r="H704" s="452">
        <f t="shared" si="460"/>
        <v>0</v>
      </c>
      <c r="I704" s="453">
        <f t="shared" si="463"/>
        <v>0</v>
      </c>
      <c r="J704" s="453">
        <f t="shared" si="464"/>
        <v>0</v>
      </c>
      <c r="K704" s="104">
        <f t="shared" si="370"/>
        <v>8242</v>
      </c>
      <c r="L704" s="104">
        <f t="shared" si="339"/>
        <v>4121</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12.75" hidden="1" customHeight="1" x14ac:dyDescent="0.2">
      <c r="A705" s="335"/>
      <c r="B705" s="336"/>
      <c r="C705" s="684" t="s">
        <v>716</v>
      </c>
      <c r="D705" s="338"/>
      <c r="E705" s="361">
        <v>0</v>
      </c>
      <c r="F705" s="361"/>
      <c r="G705" s="442">
        <f t="shared" si="462"/>
        <v>0</v>
      </c>
      <c r="H705" s="443">
        <f t="shared" ref="H705:J705" si="465">SUM(H706,H707)</f>
        <v>0</v>
      </c>
      <c r="I705" s="444">
        <f t="shared" si="465"/>
        <v>0</v>
      </c>
      <c r="J705" s="444">
        <f t="shared" si="465"/>
        <v>0</v>
      </c>
      <c r="K705" s="104">
        <f t="shared" si="370"/>
        <v>0</v>
      </c>
      <c r="L705" s="104">
        <f t="shared" si="339"/>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335"/>
      <c r="B706" s="336"/>
      <c r="C706" s="684" t="s">
        <v>706</v>
      </c>
      <c r="D706" s="344"/>
      <c r="E706" s="345">
        <v>4121</v>
      </c>
      <c r="F706" s="346">
        <f>F704</f>
        <v>0</v>
      </c>
      <c r="G706" s="341">
        <f t="shared" si="462"/>
        <v>4121</v>
      </c>
      <c r="H706" s="349">
        <f>ROUND(F706*H$7, )</f>
        <v>0</v>
      </c>
      <c r="I706" s="350">
        <f>ROUND(F706*I$7, )</f>
        <v>0</v>
      </c>
      <c r="J706" s="350">
        <f>ROUND(F706*J$7, )</f>
        <v>0</v>
      </c>
      <c r="K706" s="104">
        <f t="shared" si="370"/>
        <v>8242</v>
      </c>
      <c r="L706" s="104">
        <f t="shared" si="339"/>
        <v>4121</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25.5" hidden="1" customHeight="1" x14ac:dyDescent="0.2">
      <c r="A707" s="742" t="s">
        <v>761</v>
      </c>
      <c r="B707" s="739"/>
      <c r="C707" s="741"/>
      <c r="D707" s="366"/>
      <c r="E707" s="367">
        <v>0</v>
      </c>
      <c r="F707" s="368">
        <f t="shared" ref="F707:J707" si="466">SUM(F709:F710)</f>
        <v>0</v>
      </c>
      <c r="G707" s="369">
        <f t="shared" si="466"/>
        <v>0</v>
      </c>
      <c r="H707" s="370">
        <f t="shared" si="466"/>
        <v>0</v>
      </c>
      <c r="I707" s="371">
        <f t="shared" si="466"/>
        <v>0</v>
      </c>
      <c r="J707" s="371">
        <f t="shared" si="466"/>
        <v>0</v>
      </c>
      <c r="K707" s="104">
        <f t="shared" si="370"/>
        <v>0</v>
      </c>
      <c r="L707" s="104">
        <f t="shared" si="339"/>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445"/>
      <c r="B708" s="446" t="s">
        <v>705</v>
      </c>
      <c r="C708" s="683"/>
      <c r="D708" s="448"/>
      <c r="E708" s="449">
        <v>0</v>
      </c>
      <c r="F708" s="450"/>
      <c r="G708" s="451">
        <f t="shared" ref="G708:G710" si="467">SUM(F708,E708)</f>
        <v>0</v>
      </c>
      <c r="H708" s="452">
        <f t="shared" ref="H708:H710" si="468">ROUND(F708*H$7, )</f>
        <v>0</v>
      </c>
      <c r="I708" s="453">
        <f t="shared" ref="I708:J710" si="469">ROUND(H708*I$7, )</f>
        <v>0</v>
      </c>
      <c r="J708" s="453">
        <f t="shared" si="469"/>
        <v>0</v>
      </c>
      <c r="K708" s="104">
        <f t="shared" si="370"/>
        <v>0</v>
      </c>
      <c r="L708" s="104">
        <f t="shared" si="339"/>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35"/>
      <c r="B709" s="336"/>
      <c r="C709" s="684" t="s">
        <v>706</v>
      </c>
      <c r="D709" s="338"/>
      <c r="E709" s="166">
        <v>0</v>
      </c>
      <c r="F709" s="167"/>
      <c r="G709" s="341">
        <f t="shared" si="467"/>
        <v>0</v>
      </c>
      <c r="H709" s="455">
        <f t="shared" si="468"/>
        <v>0</v>
      </c>
      <c r="I709" s="456">
        <f t="shared" si="469"/>
        <v>0</v>
      </c>
      <c r="J709" s="456">
        <f t="shared" si="469"/>
        <v>0</v>
      </c>
      <c r="K709" s="104">
        <f t="shared" si="370"/>
        <v>0</v>
      </c>
      <c r="L709" s="104">
        <f t="shared" si="339"/>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5"/>
      <c r="B710" s="336"/>
      <c r="C710" s="684" t="s">
        <v>707</v>
      </c>
      <c r="D710" s="338"/>
      <c r="E710" s="339">
        <v>0</v>
      </c>
      <c r="F710" s="340"/>
      <c r="G710" s="341">
        <f t="shared" si="467"/>
        <v>0</v>
      </c>
      <c r="H710" s="342">
        <f t="shared" si="468"/>
        <v>0</v>
      </c>
      <c r="I710" s="343">
        <f t="shared" si="469"/>
        <v>0</v>
      </c>
      <c r="J710" s="343">
        <f t="shared" si="469"/>
        <v>0</v>
      </c>
      <c r="K710" s="104">
        <f t="shared" si="370"/>
        <v>0</v>
      </c>
      <c r="L710" s="104">
        <f t="shared" si="339"/>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t="s">
        <v>768</v>
      </c>
      <c r="B711" s="318"/>
      <c r="C711" s="319"/>
      <c r="D711" s="320" t="s">
        <v>769</v>
      </c>
      <c r="E711" s="367">
        <v>0</v>
      </c>
      <c r="F711" s="368">
        <f t="shared" ref="F711:J711" si="470">SUM(F713:F714)</f>
        <v>0</v>
      </c>
      <c r="G711" s="369">
        <f t="shared" si="470"/>
        <v>0</v>
      </c>
      <c r="H711" s="370">
        <f t="shared" si="470"/>
        <v>0</v>
      </c>
      <c r="I711" s="371">
        <f t="shared" si="470"/>
        <v>0</v>
      </c>
      <c r="J711" s="371">
        <f t="shared" si="470"/>
        <v>0</v>
      </c>
      <c r="K711" s="104">
        <f t="shared" si="370"/>
        <v>0</v>
      </c>
      <c r="L711" s="104">
        <f t="shared" si="339"/>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445"/>
      <c r="B712" s="446" t="s">
        <v>705</v>
      </c>
      <c r="C712" s="683"/>
      <c r="D712" s="448"/>
      <c r="E712" s="449">
        <v>0</v>
      </c>
      <c r="F712" s="450"/>
      <c r="G712" s="451">
        <f t="shared" ref="G712:G714" si="471">SUM(F712,E712)</f>
        <v>0</v>
      </c>
      <c r="H712" s="452">
        <f t="shared" ref="H712:H714" si="472">ROUND(F712*H$7, )</f>
        <v>0</v>
      </c>
      <c r="I712" s="453">
        <f t="shared" ref="I712:J714" si="473">ROUND(H712*I$7, )</f>
        <v>0</v>
      </c>
      <c r="J712" s="453">
        <f t="shared" si="473"/>
        <v>0</v>
      </c>
      <c r="K712" s="104">
        <f t="shared" si="370"/>
        <v>0</v>
      </c>
      <c r="L712" s="104">
        <f t="shared" si="339"/>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335"/>
      <c r="B713" s="336"/>
      <c r="C713" s="684" t="s">
        <v>706</v>
      </c>
      <c r="D713" s="344"/>
      <c r="E713" s="166">
        <v>0</v>
      </c>
      <c r="F713" s="167"/>
      <c r="G713" s="341">
        <f t="shared" si="471"/>
        <v>0</v>
      </c>
      <c r="H713" s="455">
        <f t="shared" si="472"/>
        <v>0</v>
      </c>
      <c r="I713" s="456">
        <f t="shared" si="473"/>
        <v>0</v>
      </c>
      <c r="J713" s="456">
        <f t="shared" si="473"/>
        <v>0</v>
      </c>
      <c r="K713" s="104">
        <f t="shared" si="370"/>
        <v>0</v>
      </c>
      <c r="L713" s="104">
        <f t="shared" si="339"/>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5"/>
      <c r="B714" s="336"/>
      <c r="C714" s="684" t="s">
        <v>707</v>
      </c>
      <c r="D714" s="338"/>
      <c r="E714" s="339">
        <v>0</v>
      </c>
      <c r="F714" s="340"/>
      <c r="G714" s="341">
        <f t="shared" si="471"/>
        <v>0</v>
      </c>
      <c r="H714" s="342">
        <f t="shared" si="472"/>
        <v>0</v>
      </c>
      <c r="I714" s="343">
        <f t="shared" si="473"/>
        <v>0</v>
      </c>
      <c r="J714" s="343">
        <f t="shared" si="473"/>
        <v>0</v>
      </c>
      <c r="K714" s="104">
        <f t="shared" si="370"/>
        <v>0</v>
      </c>
      <c r="L714" s="104">
        <f t="shared" si="339"/>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17" t="s">
        <v>770</v>
      </c>
      <c r="B715" s="318"/>
      <c r="C715" s="319"/>
      <c r="D715" s="457" t="s">
        <v>769</v>
      </c>
      <c r="E715" s="367">
        <v>1</v>
      </c>
      <c r="F715" s="368">
        <f t="shared" ref="F715:J715" si="474">SUM(F717:F718)</f>
        <v>0</v>
      </c>
      <c r="G715" s="369">
        <f t="shared" si="474"/>
        <v>1</v>
      </c>
      <c r="H715" s="370">
        <f t="shared" si="474"/>
        <v>0</v>
      </c>
      <c r="I715" s="371">
        <f t="shared" si="474"/>
        <v>0</v>
      </c>
      <c r="J715" s="371">
        <f t="shared" si="474"/>
        <v>0</v>
      </c>
      <c r="K715" s="104">
        <f t="shared" si="370"/>
        <v>2</v>
      </c>
      <c r="L715" s="104">
        <f t="shared" si="339"/>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445"/>
      <c r="B716" s="446" t="s">
        <v>705</v>
      </c>
      <c r="C716" s="683"/>
      <c r="D716" s="448"/>
      <c r="E716" s="449">
        <v>0</v>
      </c>
      <c r="F716" s="450"/>
      <c r="G716" s="451">
        <f t="shared" ref="G716:G718" si="475">SUM(F716,E716)</f>
        <v>0</v>
      </c>
      <c r="H716" s="452">
        <f t="shared" ref="H716:H718" si="476">ROUND(F716*H$7, )</f>
        <v>0</v>
      </c>
      <c r="I716" s="453">
        <f t="shared" ref="I716:J718" si="477">ROUND(H716*I$7, )</f>
        <v>0</v>
      </c>
      <c r="J716" s="453">
        <f t="shared" si="477"/>
        <v>0</v>
      </c>
      <c r="K716" s="104">
        <f t="shared" si="370"/>
        <v>0</v>
      </c>
      <c r="L716" s="104">
        <f t="shared" si="339"/>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335"/>
      <c r="B717" s="336"/>
      <c r="C717" s="684" t="s">
        <v>706</v>
      </c>
      <c r="D717" s="344"/>
      <c r="E717" s="166">
        <v>1</v>
      </c>
      <c r="F717" s="167"/>
      <c r="G717" s="341">
        <f t="shared" si="475"/>
        <v>1</v>
      </c>
      <c r="H717" s="455">
        <f t="shared" si="476"/>
        <v>0</v>
      </c>
      <c r="I717" s="456">
        <f t="shared" si="477"/>
        <v>0</v>
      </c>
      <c r="J717" s="456">
        <f t="shared" si="477"/>
        <v>0</v>
      </c>
      <c r="K717" s="104">
        <f t="shared" si="370"/>
        <v>2</v>
      </c>
      <c r="L717" s="104">
        <f t="shared" si="339"/>
        <v>1</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35"/>
      <c r="B718" s="336"/>
      <c r="C718" s="684" t="s">
        <v>707</v>
      </c>
      <c r="D718" s="338"/>
      <c r="E718" s="339">
        <v>0</v>
      </c>
      <c r="F718" s="340"/>
      <c r="G718" s="341">
        <f t="shared" si="475"/>
        <v>0</v>
      </c>
      <c r="H718" s="342">
        <f t="shared" si="476"/>
        <v>0</v>
      </c>
      <c r="I718" s="343">
        <f t="shared" si="477"/>
        <v>0</v>
      </c>
      <c r="J718" s="343">
        <f t="shared" si="477"/>
        <v>0</v>
      </c>
      <c r="K718" s="104">
        <f t="shared" si="370"/>
        <v>0</v>
      </c>
      <c r="L718" s="104">
        <f t="shared" si="339"/>
        <v>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24" customHeight="1" x14ac:dyDescent="0.2">
      <c r="A719" s="317" t="s">
        <v>771</v>
      </c>
      <c r="B719" s="318"/>
      <c r="C719" s="319"/>
      <c r="D719" s="320" t="s">
        <v>772</v>
      </c>
      <c r="E719" s="367">
        <v>50</v>
      </c>
      <c r="F719" s="368">
        <f t="shared" ref="F719:J719" si="478">SUM(F720)</f>
        <v>0</v>
      </c>
      <c r="G719" s="369">
        <f t="shared" si="478"/>
        <v>50</v>
      </c>
      <c r="H719" s="458">
        <f t="shared" si="478"/>
        <v>0</v>
      </c>
      <c r="I719" s="459">
        <f t="shared" si="478"/>
        <v>0</v>
      </c>
      <c r="J719" s="459">
        <f t="shared" si="478"/>
        <v>0</v>
      </c>
      <c r="K719" s="104">
        <f t="shared" si="370"/>
        <v>100</v>
      </c>
      <c r="L719" s="104">
        <f t="shared" si="339"/>
        <v>50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35"/>
      <c r="B720" s="336"/>
      <c r="C720" s="684" t="s">
        <v>707</v>
      </c>
      <c r="D720" s="344"/>
      <c r="E720" s="676">
        <v>50</v>
      </c>
      <c r="F720" s="361"/>
      <c r="G720" s="341">
        <f>SUM(F720,E720)</f>
        <v>50</v>
      </c>
      <c r="H720" s="342"/>
      <c r="I720" s="343"/>
      <c r="J720" s="343"/>
      <c r="K720" s="104">
        <f t="shared" si="370"/>
        <v>100</v>
      </c>
      <c r="L720" s="104">
        <f t="shared" si="339"/>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287" t="s">
        <v>773</v>
      </c>
      <c r="B721" s="288"/>
      <c r="C721" s="289"/>
      <c r="D721" s="290"/>
      <c r="E721" s="315">
        <v>40833.1</v>
      </c>
      <c r="F721" s="316">
        <f t="shared" ref="F721:J721" si="479">SUM(F725,F728,F731,F734,F737,F742,F745,F758,F748,F740,F761)</f>
        <v>0</v>
      </c>
      <c r="G721" s="293">
        <f t="shared" si="479"/>
        <v>40833.1</v>
      </c>
      <c r="H721" s="294">
        <f t="shared" si="479"/>
        <v>0</v>
      </c>
      <c r="I721" s="295">
        <f t="shared" si="479"/>
        <v>0</v>
      </c>
      <c r="J721" s="295">
        <f t="shared" si="479"/>
        <v>0</v>
      </c>
      <c r="K721" s="104">
        <f t="shared" si="370"/>
        <v>81666.2</v>
      </c>
      <c r="L721" s="104">
        <f t="shared" si="339"/>
        <v>40833.1</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725</v>
      </c>
      <c r="C722" s="374"/>
      <c r="D722" s="375"/>
      <c r="E722" s="376">
        <v>40833.1</v>
      </c>
      <c r="F722" s="377">
        <f t="shared" ref="F722:J722" si="480">SUM(F723:F724)</f>
        <v>0</v>
      </c>
      <c r="G722" s="378">
        <f t="shared" si="480"/>
        <v>40833.1</v>
      </c>
      <c r="H722" s="379">
        <f t="shared" si="480"/>
        <v>0</v>
      </c>
      <c r="I722" s="380">
        <f t="shared" si="480"/>
        <v>0</v>
      </c>
      <c r="J722" s="380">
        <f t="shared" si="480"/>
        <v>0</v>
      </c>
      <c r="K722" s="104">
        <f t="shared" si="370"/>
        <v>81666.2</v>
      </c>
      <c r="L722" s="104">
        <f t="shared" si="339"/>
        <v>40833.1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2"/>
      <c r="B723" s="373" t="s">
        <v>706</v>
      </c>
      <c r="C723" s="374"/>
      <c r="D723" s="375"/>
      <c r="E723" s="460">
        <v>4565.5</v>
      </c>
      <c r="F723" s="461">
        <f t="shared" ref="F723:J723" si="481">SUM(F726,F729,F732,F735,F738,F743,F746,F759,F756)</f>
        <v>0</v>
      </c>
      <c r="G723" s="384">
        <f t="shared" si="481"/>
        <v>4565.5</v>
      </c>
      <c r="H723" s="462">
        <f t="shared" si="481"/>
        <v>0</v>
      </c>
      <c r="I723" s="463">
        <f t="shared" si="481"/>
        <v>0</v>
      </c>
      <c r="J723" s="463">
        <f t="shared" si="481"/>
        <v>0</v>
      </c>
      <c r="K723" s="104">
        <f t="shared" si="370"/>
        <v>9131</v>
      </c>
      <c r="L723" s="104">
        <f t="shared" si="339"/>
        <v>4565.5</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2"/>
      <c r="B724" s="373" t="s">
        <v>707</v>
      </c>
      <c r="C724" s="374"/>
      <c r="D724" s="375"/>
      <c r="E724" s="464">
        <v>36267.599999999999</v>
      </c>
      <c r="F724" s="465">
        <f t="shared" ref="F724:J724" si="482">SUM(F727,F730,F733,F736,F739,F744,F747,F760,F757,F741,F762)</f>
        <v>0</v>
      </c>
      <c r="G724" s="378">
        <f t="shared" si="482"/>
        <v>36267.599999999999</v>
      </c>
      <c r="H724" s="379">
        <f t="shared" si="482"/>
        <v>0</v>
      </c>
      <c r="I724" s="380">
        <f t="shared" si="482"/>
        <v>0</v>
      </c>
      <c r="J724" s="380">
        <f t="shared" si="482"/>
        <v>0</v>
      </c>
      <c r="K724" s="104">
        <f t="shared" si="370"/>
        <v>72535.199999999997</v>
      </c>
      <c r="L724" s="104">
        <f t="shared" si="339"/>
        <v>36267.599999999999</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24" customHeight="1" x14ac:dyDescent="0.2">
      <c r="A725" s="326" t="s">
        <v>774</v>
      </c>
      <c r="B725" s="327"/>
      <c r="C725" s="328"/>
      <c r="D725" s="329" t="s">
        <v>775</v>
      </c>
      <c r="E725" s="330">
        <v>22148</v>
      </c>
      <c r="F725" s="331">
        <f t="shared" ref="F725:J725" si="483">SUM(F727,F726)</f>
        <v>0</v>
      </c>
      <c r="G725" s="332">
        <f t="shared" si="483"/>
        <v>22148</v>
      </c>
      <c r="H725" s="333">
        <f t="shared" si="483"/>
        <v>0</v>
      </c>
      <c r="I725" s="334">
        <f t="shared" si="483"/>
        <v>0</v>
      </c>
      <c r="J725" s="334">
        <f t="shared" si="483"/>
        <v>0</v>
      </c>
      <c r="K725" s="104">
        <f t="shared" si="370"/>
        <v>44296</v>
      </c>
      <c r="L725" s="104">
        <f t="shared" si="339"/>
        <v>22148</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customHeight="1" x14ac:dyDescent="0.2">
      <c r="A726" s="335"/>
      <c r="B726" s="336"/>
      <c r="C726" s="684" t="s">
        <v>706</v>
      </c>
      <c r="D726" s="344"/>
      <c r="E726" s="345">
        <v>116</v>
      </c>
      <c r="F726" s="346"/>
      <c r="G726" s="341">
        <f t="shared" ref="G726:G727" si="484">SUM(F726,E726)</f>
        <v>116</v>
      </c>
      <c r="H726" s="342">
        <f t="shared" ref="H726:H730" si="485">ROUND(F726*H$7, )</f>
        <v>0</v>
      </c>
      <c r="I726" s="343">
        <f t="shared" ref="I726:I727" si="486">ROUND(F726*I$7, )</f>
        <v>0</v>
      </c>
      <c r="J726" s="343">
        <f t="shared" ref="J726:J727" si="487">ROUND(F726*J$7, )</f>
        <v>0</v>
      </c>
      <c r="K726" s="104">
        <f t="shared" si="370"/>
        <v>232</v>
      </c>
      <c r="L726" s="104">
        <f t="shared" si="339"/>
        <v>116</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5"/>
      <c r="B727" s="336"/>
      <c r="C727" s="684" t="s">
        <v>707</v>
      </c>
      <c r="D727" s="344"/>
      <c r="E727" s="345">
        <v>22032</v>
      </c>
      <c r="F727" s="346"/>
      <c r="G727" s="341">
        <f t="shared" si="484"/>
        <v>22032</v>
      </c>
      <c r="H727" s="349">
        <f t="shared" si="485"/>
        <v>0</v>
      </c>
      <c r="I727" s="350">
        <f t="shared" si="486"/>
        <v>0</v>
      </c>
      <c r="J727" s="350">
        <f t="shared" si="487"/>
        <v>0</v>
      </c>
      <c r="K727" s="104">
        <f t="shared" si="370"/>
        <v>44064</v>
      </c>
      <c r="L727" s="104">
        <f t="shared" si="339"/>
        <v>22032</v>
      </c>
      <c r="M727" s="11"/>
      <c r="N727" s="77">
        <f>G727-18-1539</f>
        <v>20475</v>
      </c>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26" t="s">
        <v>776</v>
      </c>
      <c r="B728" s="327"/>
      <c r="C728" s="328"/>
      <c r="D728" s="441"/>
      <c r="E728" s="466">
        <v>0</v>
      </c>
      <c r="F728" s="467">
        <f t="shared" ref="F728:G728" si="488">SUM(F730,F729)</f>
        <v>0</v>
      </c>
      <c r="G728" s="468">
        <f t="shared" si="488"/>
        <v>0</v>
      </c>
      <c r="H728" s="469">
        <f t="shared" si="485"/>
        <v>0</v>
      </c>
      <c r="I728" s="470">
        <f t="shared" ref="I728:J730" si="489">ROUND(H728*I$7, )</f>
        <v>0</v>
      </c>
      <c r="J728" s="470">
        <f t="shared" si="489"/>
        <v>0</v>
      </c>
      <c r="K728" s="104">
        <f t="shared" si="370"/>
        <v>0</v>
      </c>
      <c r="L728" s="104">
        <f t="shared" si="339"/>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35"/>
      <c r="B729" s="336"/>
      <c r="C729" s="684" t="s">
        <v>706</v>
      </c>
      <c r="D729" s="338"/>
      <c r="E729" s="339">
        <v>0</v>
      </c>
      <c r="F729" s="340"/>
      <c r="G729" s="341">
        <f t="shared" ref="G729:G730" si="490">SUM(F729,E729)</f>
        <v>0</v>
      </c>
      <c r="H729" s="342">
        <f t="shared" si="485"/>
        <v>0</v>
      </c>
      <c r="I729" s="343">
        <f t="shared" si="489"/>
        <v>0</v>
      </c>
      <c r="J729" s="343">
        <f t="shared" si="489"/>
        <v>0</v>
      </c>
      <c r="K729" s="104">
        <f t="shared" si="370"/>
        <v>0</v>
      </c>
      <c r="L729" s="104">
        <f t="shared" si="339"/>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5"/>
      <c r="B730" s="336"/>
      <c r="C730" s="684" t="s">
        <v>707</v>
      </c>
      <c r="D730" s="338"/>
      <c r="E730" s="339">
        <v>0</v>
      </c>
      <c r="F730" s="340"/>
      <c r="G730" s="341">
        <f t="shared" si="490"/>
        <v>0</v>
      </c>
      <c r="H730" s="342">
        <f t="shared" si="485"/>
        <v>0</v>
      </c>
      <c r="I730" s="343">
        <f t="shared" si="489"/>
        <v>0</v>
      </c>
      <c r="J730" s="343">
        <f t="shared" si="489"/>
        <v>0</v>
      </c>
      <c r="K730" s="104">
        <f t="shared" si="370"/>
        <v>0</v>
      </c>
      <c r="L730" s="104">
        <f t="shared" si="339"/>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24" customHeight="1" x14ac:dyDescent="0.2">
      <c r="A731" s="326" t="s">
        <v>777</v>
      </c>
      <c r="B731" s="327"/>
      <c r="C731" s="328"/>
      <c r="D731" s="329" t="s">
        <v>778</v>
      </c>
      <c r="E731" s="330">
        <v>2300</v>
      </c>
      <c r="F731" s="331">
        <f t="shared" ref="F731:J731" si="491">SUM(F733,F732)</f>
        <v>0</v>
      </c>
      <c r="G731" s="332">
        <f t="shared" si="491"/>
        <v>2300</v>
      </c>
      <c r="H731" s="438">
        <f t="shared" si="491"/>
        <v>0</v>
      </c>
      <c r="I731" s="439">
        <f t="shared" si="491"/>
        <v>0</v>
      </c>
      <c r="J731" s="439">
        <f t="shared" si="491"/>
        <v>0</v>
      </c>
      <c r="K731" s="104">
        <f t="shared" si="370"/>
        <v>4600</v>
      </c>
      <c r="L731" s="104">
        <f t="shared" si="339"/>
        <v>2300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335"/>
      <c r="B732" s="336"/>
      <c r="C732" s="684" t="s">
        <v>706</v>
      </c>
      <c r="D732" s="344"/>
      <c r="E732" s="345">
        <v>1720</v>
      </c>
      <c r="F732" s="346"/>
      <c r="G732" s="341">
        <f t="shared" ref="G732:G733" si="492">SUM(F732,E732)</f>
        <v>1720</v>
      </c>
      <c r="H732" s="342">
        <f t="shared" ref="H732:H733" si="493">ROUND(F732*H$7, )</f>
        <v>0</v>
      </c>
      <c r="I732" s="343">
        <f t="shared" ref="I732:J732" si="494">ROUND(H732*I$7, )</f>
        <v>0</v>
      </c>
      <c r="J732" s="343">
        <f t="shared" si="494"/>
        <v>0</v>
      </c>
      <c r="K732" s="104">
        <f t="shared" si="370"/>
        <v>3440</v>
      </c>
      <c r="L732" s="104">
        <f t="shared" si="339"/>
        <v>1720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684" t="s">
        <v>707</v>
      </c>
      <c r="D733" s="344"/>
      <c r="E733" s="345">
        <v>580</v>
      </c>
      <c r="F733" s="346"/>
      <c r="G733" s="341">
        <f t="shared" si="492"/>
        <v>580</v>
      </c>
      <c r="H733" s="349">
        <f t="shared" si="493"/>
        <v>0</v>
      </c>
      <c r="I733" s="350">
        <f>ROUND(F733*I$7, )</f>
        <v>0</v>
      </c>
      <c r="J733" s="350">
        <f>ROUND(F733*J$7, )</f>
        <v>0</v>
      </c>
      <c r="K733" s="104">
        <f t="shared" si="370"/>
        <v>1160</v>
      </c>
      <c r="L733" s="104">
        <f t="shared" si="339"/>
        <v>580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24" customHeight="1" x14ac:dyDescent="0.2">
      <c r="A734" s="326" t="s">
        <v>779</v>
      </c>
      <c r="B734" s="327"/>
      <c r="C734" s="328"/>
      <c r="D734" s="329" t="s">
        <v>780</v>
      </c>
      <c r="E734" s="330">
        <v>2450</v>
      </c>
      <c r="F734" s="331">
        <f t="shared" ref="F734:J734" si="495">SUM(F736,F735)</f>
        <v>0</v>
      </c>
      <c r="G734" s="332">
        <f t="shared" si="495"/>
        <v>2450</v>
      </c>
      <c r="H734" s="438">
        <f t="shared" si="495"/>
        <v>0</v>
      </c>
      <c r="I734" s="439">
        <f t="shared" si="495"/>
        <v>0</v>
      </c>
      <c r="J734" s="439">
        <f t="shared" si="495"/>
        <v>0</v>
      </c>
      <c r="K734" s="104">
        <f t="shared" si="370"/>
        <v>4900</v>
      </c>
      <c r="L734" s="104">
        <f t="shared" si="339"/>
        <v>2450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5"/>
      <c r="B735" s="336"/>
      <c r="C735" s="684" t="s">
        <v>706</v>
      </c>
      <c r="D735" s="344"/>
      <c r="E735" s="345">
        <v>1950</v>
      </c>
      <c r="F735" s="346"/>
      <c r="G735" s="341">
        <f t="shared" ref="G735:G736" si="496">SUM(F735,E735)</f>
        <v>1950</v>
      </c>
      <c r="H735" s="342">
        <f t="shared" ref="H735:H736" si="497">ROUND(F735*H$7, )</f>
        <v>0</v>
      </c>
      <c r="I735" s="343">
        <f t="shared" ref="I735:J736" si="498">ROUND(H735*I$7, )</f>
        <v>0</v>
      </c>
      <c r="J735" s="343">
        <f t="shared" si="498"/>
        <v>0</v>
      </c>
      <c r="K735" s="104">
        <f t="shared" si="370"/>
        <v>3900</v>
      </c>
      <c r="L735" s="104">
        <f t="shared" si="339"/>
        <v>1950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5"/>
      <c r="B736" s="336"/>
      <c r="C736" s="684" t="s">
        <v>707</v>
      </c>
      <c r="D736" s="344"/>
      <c r="E736" s="345">
        <v>500</v>
      </c>
      <c r="F736" s="346"/>
      <c r="G736" s="341">
        <f t="shared" si="496"/>
        <v>500</v>
      </c>
      <c r="H736" s="349">
        <f t="shared" si="497"/>
        <v>0</v>
      </c>
      <c r="I736" s="350">
        <f t="shared" si="498"/>
        <v>0</v>
      </c>
      <c r="J736" s="350">
        <f t="shared" si="498"/>
        <v>0</v>
      </c>
      <c r="K736" s="104">
        <f t="shared" si="370"/>
        <v>1000</v>
      </c>
      <c r="L736" s="104">
        <f t="shared" si="339"/>
        <v>500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26" t="s">
        <v>781</v>
      </c>
      <c r="B737" s="327"/>
      <c r="C737" s="328"/>
      <c r="D737" s="441"/>
      <c r="E737" s="330">
        <v>0</v>
      </c>
      <c r="F737" s="331">
        <f t="shared" ref="F737:J737" si="499">SUM(F739,F738)</f>
        <v>0</v>
      </c>
      <c r="G737" s="468">
        <f t="shared" si="499"/>
        <v>0</v>
      </c>
      <c r="H737" s="471">
        <f t="shared" si="499"/>
        <v>0</v>
      </c>
      <c r="I737" s="472">
        <f t="shared" si="499"/>
        <v>0</v>
      </c>
      <c r="J737" s="472">
        <f t="shared" si="499"/>
        <v>0</v>
      </c>
      <c r="K737" s="104">
        <f t="shared" si="370"/>
        <v>0</v>
      </c>
      <c r="L737" s="104">
        <f t="shared" si="339"/>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35"/>
      <c r="B738" s="336"/>
      <c r="C738" s="684" t="s">
        <v>706</v>
      </c>
      <c r="D738" s="338"/>
      <c r="E738" s="345">
        <v>0</v>
      </c>
      <c r="F738" s="346"/>
      <c r="G738" s="341">
        <f t="shared" ref="G738:G739" si="500">SUM(F738,E738)</f>
        <v>0</v>
      </c>
      <c r="H738" s="473">
        <f t="shared" ref="H738:H739" si="501">ROUND(F738*H$7, )</f>
        <v>0</v>
      </c>
      <c r="I738" s="474">
        <f t="shared" ref="I738:J739" si="502">ROUND(H738*I$7, )</f>
        <v>0</v>
      </c>
      <c r="J738" s="474">
        <f t="shared" si="502"/>
        <v>0</v>
      </c>
      <c r="K738" s="104">
        <f t="shared" si="370"/>
        <v>0</v>
      </c>
      <c r="L738" s="104">
        <f t="shared" si="339"/>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684" t="s">
        <v>707</v>
      </c>
      <c r="D739" s="338"/>
      <c r="E739" s="345">
        <v>0</v>
      </c>
      <c r="F739" s="346"/>
      <c r="G739" s="341">
        <f t="shared" si="500"/>
        <v>0</v>
      </c>
      <c r="H739" s="473">
        <f t="shared" si="501"/>
        <v>0</v>
      </c>
      <c r="I739" s="474">
        <f t="shared" si="502"/>
        <v>0</v>
      </c>
      <c r="J739" s="474">
        <f t="shared" si="502"/>
        <v>0</v>
      </c>
      <c r="K739" s="104">
        <f t="shared" si="370"/>
        <v>0</v>
      </c>
      <c r="L739" s="104">
        <f t="shared" si="339"/>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6" t="s">
        <v>782</v>
      </c>
      <c r="B740" s="327"/>
      <c r="C740" s="328"/>
      <c r="D740" s="441"/>
      <c r="E740" s="330">
        <v>0</v>
      </c>
      <c r="F740" s="331">
        <f t="shared" ref="F740:J740" si="503">SUBTOTAL(9,F741)</f>
        <v>0</v>
      </c>
      <c r="G740" s="468">
        <f t="shared" si="503"/>
        <v>0</v>
      </c>
      <c r="H740" s="471">
        <f t="shared" si="503"/>
        <v>0</v>
      </c>
      <c r="I740" s="472">
        <f t="shared" si="503"/>
        <v>0</v>
      </c>
      <c r="J740" s="472">
        <f t="shared" si="503"/>
        <v>0</v>
      </c>
      <c r="K740" s="104">
        <f t="shared" si="370"/>
        <v>0</v>
      </c>
      <c r="L740" s="104">
        <f t="shared" si="339"/>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35"/>
      <c r="B741" s="336"/>
      <c r="C741" s="684" t="s">
        <v>707</v>
      </c>
      <c r="D741" s="338"/>
      <c r="E741" s="345">
        <v>0</v>
      </c>
      <c r="F741" s="346"/>
      <c r="G741" s="341">
        <f>SUM(F741,E741)</f>
        <v>0</v>
      </c>
      <c r="H741" s="473">
        <f>ROUND(F741*H$7, )</f>
        <v>0</v>
      </c>
      <c r="I741" s="474">
        <f t="shared" ref="I741:J741" si="504">ROUND(H741*I$7, )</f>
        <v>0</v>
      </c>
      <c r="J741" s="474">
        <f t="shared" si="504"/>
        <v>0</v>
      </c>
      <c r="K741" s="104">
        <f t="shared" si="370"/>
        <v>0</v>
      </c>
      <c r="L741" s="104">
        <f t="shared" si="339"/>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326" t="s">
        <v>783</v>
      </c>
      <c r="B742" s="327"/>
      <c r="C742" s="328"/>
      <c r="D742" s="441"/>
      <c r="E742" s="330">
        <v>778</v>
      </c>
      <c r="F742" s="331">
        <f t="shared" ref="F742:J742" si="505">SUM(F744,F743)</f>
        <v>0</v>
      </c>
      <c r="G742" s="468">
        <f t="shared" si="505"/>
        <v>778</v>
      </c>
      <c r="H742" s="471">
        <f t="shared" si="505"/>
        <v>0</v>
      </c>
      <c r="I742" s="472">
        <f t="shared" si="505"/>
        <v>0</v>
      </c>
      <c r="J742" s="472">
        <f t="shared" si="505"/>
        <v>0</v>
      </c>
      <c r="K742" s="104">
        <f t="shared" si="370"/>
        <v>1556</v>
      </c>
      <c r="L742" s="104">
        <f t="shared" si="339"/>
        <v>778</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35"/>
      <c r="B743" s="336"/>
      <c r="C743" s="684" t="s">
        <v>706</v>
      </c>
      <c r="D743" s="338"/>
      <c r="E743" s="339">
        <v>778</v>
      </c>
      <c r="F743" s="340"/>
      <c r="G743" s="341">
        <f t="shared" ref="G743:G744" si="506">SUM(F743,E743)</f>
        <v>778</v>
      </c>
      <c r="H743" s="475">
        <f t="shared" ref="H743:H744" si="507">ROUND(F743*H$7, )</f>
        <v>0</v>
      </c>
      <c r="I743" s="476">
        <f t="shared" ref="I743:J744" si="508">ROUND(H743*I$7, )</f>
        <v>0</v>
      </c>
      <c r="J743" s="476">
        <f t="shared" si="508"/>
        <v>0</v>
      </c>
      <c r="K743" s="104">
        <f t="shared" si="370"/>
        <v>1556</v>
      </c>
      <c r="L743" s="104">
        <f t="shared" si="339"/>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684" t="s">
        <v>707</v>
      </c>
      <c r="D744" s="338"/>
      <c r="E744" s="339">
        <v>0</v>
      </c>
      <c r="F744" s="340"/>
      <c r="G744" s="341">
        <f t="shared" si="506"/>
        <v>0</v>
      </c>
      <c r="H744" s="477">
        <f t="shared" si="507"/>
        <v>0</v>
      </c>
      <c r="I744" s="478">
        <f t="shared" si="508"/>
        <v>0</v>
      </c>
      <c r="J744" s="478">
        <f t="shared" si="508"/>
        <v>0</v>
      </c>
      <c r="K744" s="104">
        <f t="shared" si="370"/>
        <v>0</v>
      </c>
      <c r="L744" s="104">
        <f t="shared" si="339"/>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38.25" hidden="1" customHeight="1" x14ac:dyDescent="0.2">
      <c r="A745" s="763" t="s">
        <v>784</v>
      </c>
      <c r="B745" s="739"/>
      <c r="C745" s="741"/>
      <c r="D745" s="441"/>
      <c r="E745" s="330">
        <v>0</v>
      </c>
      <c r="F745" s="331">
        <f t="shared" ref="F745:J745" si="509">SUM(F747,F746)</f>
        <v>0</v>
      </c>
      <c r="G745" s="332">
        <f t="shared" si="509"/>
        <v>0</v>
      </c>
      <c r="H745" s="479">
        <f t="shared" si="509"/>
        <v>0</v>
      </c>
      <c r="I745" s="480">
        <f t="shared" si="509"/>
        <v>0</v>
      </c>
      <c r="J745" s="480">
        <f t="shared" si="509"/>
        <v>0</v>
      </c>
      <c r="K745" s="104">
        <f t="shared" si="370"/>
        <v>0</v>
      </c>
      <c r="L745" s="104">
        <f t="shared" si="339"/>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12.75" hidden="1" customHeight="1" x14ac:dyDescent="0.2">
      <c r="A746" s="335"/>
      <c r="B746" s="336"/>
      <c r="C746" s="684" t="s">
        <v>706</v>
      </c>
      <c r="D746" s="338"/>
      <c r="E746" s="339">
        <v>0</v>
      </c>
      <c r="F746" s="340"/>
      <c r="G746" s="341">
        <f t="shared" ref="G746:G747" si="510">SUM(F746,E746)</f>
        <v>0</v>
      </c>
      <c r="H746" s="342">
        <f>ROUND(F746*H$7, )</f>
        <v>0</v>
      </c>
      <c r="I746" s="343">
        <f t="shared" ref="I746:J746" si="511">ROUND(H746*I$7, )</f>
        <v>0</v>
      </c>
      <c r="J746" s="343">
        <f t="shared" si="511"/>
        <v>0</v>
      </c>
      <c r="K746" s="104">
        <f t="shared" si="370"/>
        <v>0</v>
      </c>
      <c r="L746" s="104">
        <f t="shared" si="339"/>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5"/>
      <c r="B747" s="336"/>
      <c r="C747" s="684" t="s">
        <v>707</v>
      </c>
      <c r="D747" s="338"/>
      <c r="E747" s="345">
        <v>0</v>
      </c>
      <c r="F747" s="346"/>
      <c r="G747" s="341">
        <f t="shared" si="510"/>
        <v>0</v>
      </c>
      <c r="H747" s="349"/>
      <c r="I747" s="350"/>
      <c r="J747" s="350"/>
      <c r="K747" s="104">
        <f t="shared" si="370"/>
        <v>0</v>
      </c>
      <c r="L747" s="104">
        <f t="shared" si="339"/>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50.25" customHeight="1" x14ac:dyDescent="0.2">
      <c r="A748" s="763" t="s">
        <v>785</v>
      </c>
      <c r="B748" s="739"/>
      <c r="C748" s="741"/>
      <c r="D748" s="441"/>
      <c r="E748" s="330">
        <v>10170.5</v>
      </c>
      <c r="F748" s="331">
        <f t="shared" ref="F748:J748" si="512">SUM(F757,F756)</f>
        <v>0</v>
      </c>
      <c r="G748" s="332">
        <f t="shared" si="512"/>
        <v>10170.5</v>
      </c>
      <c r="H748" s="438">
        <f t="shared" si="512"/>
        <v>0</v>
      </c>
      <c r="I748" s="439">
        <f t="shared" si="512"/>
        <v>0</v>
      </c>
      <c r="J748" s="439">
        <f t="shared" si="512"/>
        <v>0</v>
      </c>
      <c r="K748" s="104">
        <f t="shared" si="370"/>
        <v>20341</v>
      </c>
      <c r="L748" s="104">
        <f t="shared" si="339"/>
        <v>10170.5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3.25" hidden="1" customHeight="1" x14ac:dyDescent="0.2">
      <c r="A749" s="335"/>
      <c r="B749" s="336"/>
      <c r="C749" s="353" t="s">
        <v>786</v>
      </c>
      <c r="D749" s="448"/>
      <c r="E749" s="345">
        <v>0</v>
      </c>
      <c r="F749" s="346"/>
      <c r="G749" s="481">
        <f t="shared" ref="G749:G757" si="513">SUM(F749,E749)</f>
        <v>0</v>
      </c>
      <c r="H749" s="482"/>
      <c r="I749" s="483"/>
      <c r="J749" s="483"/>
      <c r="K749" s="104">
        <f t="shared" si="370"/>
        <v>0</v>
      </c>
      <c r="L749" s="104">
        <f t="shared" si="339"/>
        <v>0</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25.5" customHeight="1" x14ac:dyDescent="0.2">
      <c r="A750" s="335"/>
      <c r="B750" s="336"/>
      <c r="C750" s="353" t="s">
        <v>787</v>
      </c>
      <c r="D750" s="448"/>
      <c r="E750" s="345">
        <v>6210.5</v>
      </c>
      <c r="F750" s="346">
        <f>SUM(F751:F752)</f>
        <v>0</v>
      </c>
      <c r="G750" s="481">
        <f t="shared" si="513"/>
        <v>6210.5</v>
      </c>
      <c r="H750" s="482"/>
      <c r="I750" s="483"/>
      <c r="J750" s="483"/>
      <c r="K750" s="104">
        <f t="shared" si="370"/>
        <v>12421</v>
      </c>
      <c r="L750" s="104">
        <f t="shared" si="339"/>
        <v>6210.5</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484"/>
      <c r="B751" s="338"/>
      <c r="C751" s="485" t="s">
        <v>788</v>
      </c>
      <c r="D751" s="448"/>
      <c r="E751" s="486">
        <v>1.5</v>
      </c>
      <c r="F751" s="487"/>
      <c r="G751" s="488">
        <f t="shared" si="513"/>
        <v>1.5</v>
      </c>
      <c r="H751" s="482"/>
      <c r="I751" s="483"/>
      <c r="J751" s="483"/>
      <c r="K751" s="104">
        <f t="shared" si="370"/>
        <v>3</v>
      </c>
      <c r="L751" s="104">
        <f t="shared" si="339"/>
        <v>1.5</v>
      </c>
      <c r="M751" s="2"/>
      <c r="N751" s="2"/>
      <c r="O751" s="2"/>
      <c r="P751" s="2"/>
      <c r="Q751" s="2"/>
      <c r="R751" s="2"/>
      <c r="S751" s="2"/>
      <c r="T751" s="2"/>
      <c r="U751" s="2"/>
      <c r="V751" s="2"/>
      <c r="W751" s="2"/>
      <c r="X751" s="2"/>
      <c r="Y751" s="2"/>
      <c r="Z751" s="2"/>
      <c r="AA751" s="2"/>
      <c r="AB751" s="2"/>
      <c r="AC751" s="2"/>
      <c r="AD751" s="2"/>
      <c r="AE751" s="2"/>
      <c r="AF751" s="2"/>
      <c r="AG751" s="2"/>
      <c r="AH751" s="2"/>
      <c r="AI751" s="2"/>
      <c r="AJ751" s="2"/>
    </row>
    <row r="752" spans="1:36" ht="12.75" customHeight="1" x14ac:dyDescent="0.2">
      <c r="A752" s="484"/>
      <c r="B752" s="338"/>
      <c r="C752" s="485" t="s">
        <v>789</v>
      </c>
      <c r="D752" s="448"/>
      <c r="E752" s="486">
        <v>6209</v>
      </c>
      <c r="F752" s="487"/>
      <c r="G752" s="488">
        <f t="shared" si="513"/>
        <v>6209</v>
      </c>
      <c r="H752" s="482"/>
      <c r="I752" s="483"/>
      <c r="J752" s="483"/>
      <c r="K752" s="104">
        <f t="shared" si="370"/>
        <v>12418</v>
      </c>
      <c r="L752" s="104">
        <f t="shared" si="339"/>
        <v>6209</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38.25" customHeight="1" x14ac:dyDescent="0.2">
      <c r="A753" s="335"/>
      <c r="B753" s="336"/>
      <c r="C753" s="353" t="s">
        <v>790</v>
      </c>
      <c r="D753" s="448"/>
      <c r="E753" s="345">
        <v>3860</v>
      </c>
      <c r="F753" s="346"/>
      <c r="G753" s="481">
        <f t="shared" si="513"/>
        <v>3860</v>
      </c>
      <c r="H753" s="482"/>
      <c r="I753" s="483"/>
      <c r="J753" s="483"/>
      <c r="K753" s="104">
        <f t="shared" si="370"/>
        <v>7720</v>
      </c>
      <c r="L753" s="104">
        <f t="shared" si="339"/>
        <v>3860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25.5" hidden="1" customHeight="1" x14ac:dyDescent="0.2">
      <c r="A754" s="335"/>
      <c r="B754" s="336"/>
      <c r="C754" s="353" t="s">
        <v>791</v>
      </c>
      <c r="D754" s="448"/>
      <c r="E754" s="345">
        <v>0</v>
      </c>
      <c r="F754" s="346"/>
      <c r="G754" s="481">
        <f t="shared" si="513"/>
        <v>0</v>
      </c>
      <c r="H754" s="482"/>
      <c r="I754" s="483"/>
      <c r="J754" s="483"/>
      <c r="K754" s="104">
        <f t="shared" si="370"/>
        <v>0</v>
      </c>
      <c r="L754" s="104">
        <f t="shared" si="339"/>
        <v>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customHeight="1" x14ac:dyDescent="0.2">
      <c r="A755" s="335"/>
      <c r="B755" s="336"/>
      <c r="C755" s="353" t="s">
        <v>792</v>
      </c>
      <c r="D755" s="448"/>
      <c r="E755" s="345">
        <v>100</v>
      </c>
      <c r="F755" s="346"/>
      <c r="G755" s="481">
        <f t="shared" si="513"/>
        <v>100</v>
      </c>
      <c r="H755" s="482"/>
      <c r="I755" s="483"/>
      <c r="J755" s="483"/>
      <c r="K755" s="104">
        <f t="shared" si="370"/>
        <v>200</v>
      </c>
      <c r="L755" s="104">
        <f t="shared" si="339"/>
        <v>100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335"/>
      <c r="B756" s="336"/>
      <c r="C756" s="684" t="s">
        <v>706</v>
      </c>
      <c r="D756" s="338"/>
      <c r="E756" s="339">
        <v>1.5</v>
      </c>
      <c r="F756" s="340">
        <f>F751</f>
        <v>0</v>
      </c>
      <c r="G756" s="341">
        <f t="shared" si="513"/>
        <v>1.5</v>
      </c>
      <c r="H756" s="342">
        <f>ROUND(F756*H$7, )</f>
        <v>0</v>
      </c>
      <c r="I756" s="343">
        <f t="shared" ref="I756:J756" si="514">ROUND(H756*I$7, )</f>
        <v>0</v>
      </c>
      <c r="J756" s="343">
        <f t="shared" si="514"/>
        <v>0</v>
      </c>
      <c r="K756" s="104">
        <f t="shared" si="370"/>
        <v>3</v>
      </c>
      <c r="L756" s="104">
        <f t="shared" si="339"/>
        <v>1.5</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5"/>
      <c r="B757" s="336"/>
      <c r="C757" s="684" t="s">
        <v>707</v>
      </c>
      <c r="D757" s="338"/>
      <c r="E757" s="345">
        <v>10169</v>
      </c>
      <c r="F757" s="346">
        <f>SUM(F749,F753,F754,F755,F752)</f>
        <v>0</v>
      </c>
      <c r="G757" s="341">
        <f t="shared" si="513"/>
        <v>10169</v>
      </c>
      <c r="H757" s="349"/>
      <c r="I757" s="350"/>
      <c r="J757" s="350"/>
      <c r="K757" s="104">
        <f t="shared" si="370"/>
        <v>20338</v>
      </c>
      <c r="L757" s="104">
        <f t="shared" si="339"/>
        <v>10169</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24" customHeight="1" x14ac:dyDescent="0.2">
      <c r="A758" s="326" t="s">
        <v>793</v>
      </c>
      <c r="B758" s="327"/>
      <c r="C758" s="328"/>
      <c r="D758" s="329" t="s">
        <v>794</v>
      </c>
      <c r="E758" s="330">
        <v>2986.6</v>
      </c>
      <c r="F758" s="331">
        <f t="shared" ref="F758:J758" si="515">SUM(F760,F759)</f>
        <v>0</v>
      </c>
      <c r="G758" s="332">
        <f t="shared" si="515"/>
        <v>2986.6</v>
      </c>
      <c r="H758" s="438">
        <f t="shared" si="515"/>
        <v>0</v>
      </c>
      <c r="I758" s="439">
        <f t="shared" si="515"/>
        <v>0</v>
      </c>
      <c r="J758" s="439">
        <f t="shared" si="515"/>
        <v>0</v>
      </c>
      <c r="K758" s="104">
        <f t="shared" si="370"/>
        <v>5973.2</v>
      </c>
      <c r="L758" s="104">
        <f t="shared" si="339"/>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35"/>
      <c r="B759" s="336"/>
      <c r="C759" s="684" t="s">
        <v>706</v>
      </c>
      <c r="D759" s="338"/>
      <c r="E759" s="345">
        <v>0</v>
      </c>
      <c r="F759" s="346"/>
      <c r="G759" s="489">
        <f t="shared" ref="G759:G760" si="516">SUM(F759,E759)</f>
        <v>0</v>
      </c>
      <c r="H759" s="349"/>
      <c r="I759" s="350"/>
      <c r="J759" s="350"/>
      <c r="K759" s="104">
        <f t="shared" si="370"/>
        <v>0</v>
      </c>
      <c r="L759" s="104">
        <f t="shared" si="339"/>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35"/>
      <c r="B760" s="336"/>
      <c r="C760" s="684" t="s">
        <v>707</v>
      </c>
      <c r="D760" s="344"/>
      <c r="E760" s="345">
        <v>2986.6</v>
      </c>
      <c r="F760" s="361"/>
      <c r="G760" s="341">
        <f t="shared" si="516"/>
        <v>2986.6</v>
      </c>
      <c r="H760" s="349"/>
      <c r="I760" s="350"/>
      <c r="J760" s="350"/>
      <c r="K760" s="104">
        <f t="shared" si="370"/>
        <v>5973.2</v>
      </c>
      <c r="L760" s="104">
        <f t="shared" si="339"/>
        <v>2986.6</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317" t="s">
        <v>716</v>
      </c>
      <c r="B761" s="318"/>
      <c r="C761" s="319"/>
      <c r="D761" s="366"/>
      <c r="E761" s="367">
        <v>0</v>
      </c>
      <c r="F761" s="368">
        <f t="shared" ref="F761:J761" si="517">SUM(F762)</f>
        <v>0</v>
      </c>
      <c r="G761" s="490">
        <f t="shared" si="517"/>
        <v>0</v>
      </c>
      <c r="H761" s="491">
        <f t="shared" si="517"/>
        <v>0</v>
      </c>
      <c r="I761" s="492">
        <f t="shared" si="517"/>
        <v>0</v>
      </c>
      <c r="J761" s="492">
        <f t="shared" si="517"/>
        <v>0</v>
      </c>
      <c r="K761" s="104">
        <f t="shared" si="370"/>
        <v>0</v>
      </c>
      <c r="L761" s="104">
        <f t="shared" si="339"/>
        <v>0</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35"/>
      <c r="B762" s="336"/>
      <c r="C762" s="684" t="s">
        <v>707</v>
      </c>
      <c r="D762" s="338"/>
      <c r="E762" s="493">
        <v>0</v>
      </c>
      <c r="F762" s="494"/>
      <c r="G762" s="341">
        <f>SUM(F762,E762)</f>
        <v>0</v>
      </c>
      <c r="H762" s="495"/>
      <c r="I762" s="496"/>
      <c r="J762" s="496"/>
      <c r="K762" s="104">
        <f t="shared" si="370"/>
        <v>0</v>
      </c>
      <c r="L762" s="104">
        <f t="shared" si="339"/>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287" t="s">
        <v>795</v>
      </c>
      <c r="B763" s="288"/>
      <c r="C763" s="289"/>
      <c r="D763" s="290"/>
      <c r="E763" s="315">
        <v>36443.5</v>
      </c>
      <c r="F763" s="316">
        <f t="shared" ref="F763:G763" si="518">SUM(F767,F798,F802,F809,F811,F813,F820,F815,F826,F829)</f>
        <v>1350</v>
      </c>
      <c r="G763" s="293">
        <f t="shared" si="518"/>
        <v>37793.5</v>
      </c>
      <c r="H763" s="294">
        <f t="shared" ref="H763:J763" si="519">SUM(H767,H798,H809,H813,H815,H802,H811,H826)</f>
        <v>466</v>
      </c>
      <c r="I763" s="295">
        <f t="shared" si="519"/>
        <v>475</v>
      </c>
      <c r="J763" s="295">
        <f t="shared" si="519"/>
        <v>488</v>
      </c>
      <c r="K763" s="104">
        <f t="shared" si="370"/>
        <v>75587</v>
      </c>
      <c r="L763" s="104">
        <f t="shared" si="339"/>
        <v>37793.5</v>
      </c>
      <c r="M763" s="77">
        <f>G763-G764</f>
        <v>0</v>
      </c>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725</v>
      </c>
      <c r="C764" s="374"/>
      <c r="D764" s="375"/>
      <c r="E764" s="376">
        <v>36443.5</v>
      </c>
      <c r="F764" s="377">
        <f t="shared" ref="F764:G764" si="520">F765+F766</f>
        <v>1350</v>
      </c>
      <c r="G764" s="378">
        <f t="shared" si="520"/>
        <v>37793.5</v>
      </c>
      <c r="H764" s="379">
        <f t="shared" ref="H764:J764" si="521">SUM(H765:H766)</f>
        <v>466</v>
      </c>
      <c r="I764" s="380">
        <f t="shared" si="521"/>
        <v>475</v>
      </c>
      <c r="J764" s="380">
        <f t="shared" si="521"/>
        <v>488</v>
      </c>
      <c r="K764" s="104">
        <f t="shared" si="370"/>
        <v>75587</v>
      </c>
      <c r="L764" s="104">
        <f t="shared" si="339"/>
        <v>37793.5</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2"/>
      <c r="B765" s="373" t="s">
        <v>706</v>
      </c>
      <c r="C765" s="374"/>
      <c r="D765" s="375"/>
      <c r="E765" s="497">
        <v>33594.5</v>
      </c>
      <c r="F765" s="498">
        <f t="shared" ref="F765:G765" si="522">SUM(F775,F781,F784,F787,F800,F804,F807,F810,F812,F814,F821,F827,F830,F771,F796,F818)</f>
        <v>1116</v>
      </c>
      <c r="G765" s="378">
        <f t="shared" si="522"/>
        <v>34710.5</v>
      </c>
      <c r="H765" s="379">
        <f t="shared" ref="H765:J765" si="523">SUM(H775,H781,H784,H787,H800,H804,H807,H810,H814,H812,H827)</f>
        <v>229</v>
      </c>
      <c r="I765" s="380">
        <f t="shared" si="523"/>
        <v>232</v>
      </c>
      <c r="J765" s="380">
        <f t="shared" si="523"/>
        <v>235</v>
      </c>
      <c r="K765" s="104">
        <f t="shared" si="370"/>
        <v>69421</v>
      </c>
      <c r="L765" s="104">
        <f t="shared" si="339"/>
        <v>34710.5</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2"/>
      <c r="B766" s="373" t="s">
        <v>707</v>
      </c>
      <c r="C766" s="374"/>
      <c r="D766" s="375"/>
      <c r="E766" s="497">
        <v>2849</v>
      </c>
      <c r="F766" s="498">
        <f t="shared" ref="F766:G766" si="524">SUM(F776,F782,F785,F788,F801,F805,F808,F819,F828,F831,F797)</f>
        <v>234</v>
      </c>
      <c r="G766" s="378">
        <f t="shared" si="524"/>
        <v>3083</v>
      </c>
      <c r="H766" s="379">
        <f t="shared" ref="H766:J766" si="525">SUM(H776,H782,H785,H788,H801,H805,H808,H819,H812,H828)</f>
        <v>237</v>
      </c>
      <c r="I766" s="380">
        <f t="shared" si="525"/>
        <v>243</v>
      </c>
      <c r="J766" s="380">
        <f t="shared" si="525"/>
        <v>253</v>
      </c>
      <c r="K766" s="104">
        <f t="shared" si="370"/>
        <v>6166</v>
      </c>
      <c r="L766" s="104">
        <f t="shared" si="339"/>
        <v>3083</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17" t="s">
        <v>796</v>
      </c>
      <c r="B767" s="318"/>
      <c r="C767" s="319"/>
      <c r="D767" s="320"/>
      <c r="E767" s="321">
        <v>23606</v>
      </c>
      <c r="F767" s="322">
        <f t="shared" ref="F767:G767" si="526">SUM(F768,F777,F783,F786,F792)</f>
        <v>1350</v>
      </c>
      <c r="G767" s="323">
        <f t="shared" si="526"/>
        <v>24956</v>
      </c>
      <c r="H767" s="324">
        <f t="shared" ref="H767:J767" si="527">SUM(H768,H777,H783,H786)</f>
        <v>466</v>
      </c>
      <c r="I767" s="325">
        <f t="shared" si="527"/>
        <v>475</v>
      </c>
      <c r="J767" s="325">
        <f t="shared" si="527"/>
        <v>488</v>
      </c>
      <c r="K767" s="104">
        <f t="shared" si="370"/>
        <v>49912</v>
      </c>
      <c r="L767" s="104">
        <f t="shared" si="339"/>
        <v>24956</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26" t="s">
        <v>797</v>
      </c>
      <c r="B768" s="327"/>
      <c r="C768" s="328"/>
      <c r="D768" s="329">
        <v>67020303</v>
      </c>
      <c r="E768" s="330">
        <v>8300</v>
      </c>
      <c r="F768" s="331">
        <f t="shared" ref="F768:G768" si="528">SUM(F769,F770,F773)</f>
        <v>0</v>
      </c>
      <c r="G768" s="332">
        <f t="shared" si="528"/>
        <v>8300</v>
      </c>
      <c r="H768" s="333">
        <f t="shared" ref="H768:J768" si="529">SUM(H769:H773)</f>
        <v>0</v>
      </c>
      <c r="I768" s="334">
        <f t="shared" si="529"/>
        <v>0</v>
      </c>
      <c r="J768" s="334">
        <f t="shared" si="529"/>
        <v>0</v>
      </c>
      <c r="K768" s="104">
        <f t="shared" si="370"/>
        <v>16600</v>
      </c>
      <c r="L768" s="104">
        <f t="shared" si="339"/>
        <v>8300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35" t="s">
        <v>754</v>
      </c>
      <c r="B769" s="336"/>
      <c r="C769" s="684"/>
      <c r="D769" s="344"/>
      <c r="E769" s="356">
        <v>8300</v>
      </c>
      <c r="F769" s="357">
        <f>F775+F776</f>
        <v>0</v>
      </c>
      <c r="G769" s="341">
        <f t="shared" ref="G769:G773" si="530">SUM(F769,E769)</f>
        <v>8300</v>
      </c>
      <c r="H769" s="175">
        <f>ROUND(F769*H$7, )</f>
        <v>0</v>
      </c>
      <c r="I769" s="176">
        <f>ROUND(F769*I$7, )</f>
        <v>0</v>
      </c>
      <c r="J769" s="176">
        <f>ROUND(F769*J$7, )</f>
        <v>0</v>
      </c>
      <c r="K769" s="104">
        <f t="shared" si="370"/>
        <v>16600</v>
      </c>
      <c r="L769" s="104">
        <f t="shared" si="339"/>
        <v>8300</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hidden="1" customHeight="1" x14ac:dyDescent="0.2">
      <c r="A770" s="335" t="s">
        <v>716</v>
      </c>
      <c r="B770" s="336"/>
      <c r="C770" s="684"/>
      <c r="D770" s="344"/>
      <c r="E770" s="356">
        <v>0</v>
      </c>
      <c r="F770" s="357">
        <f>SUBTOTAL(9,F771)</f>
        <v>0</v>
      </c>
      <c r="G770" s="341">
        <f t="shared" si="530"/>
        <v>0</v>
      </c>
      <c r="H770" s="175"/>
      <c r="I770" s="176"/>
      <c r="J770" s="176"/>
      <c r="K770" s="104"/>
      <c r="L770" s="104">
        <f t="shared" si="339"/>
        <v>0</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445"/>
      <c r="B771" s="499"/>
      <c r="C771" s="683" t="s">
        <v>706</v>
      </c>
      <c r="D771" s="448"/>
      <c r="E771" s="415">
        <v>0</v>
      </c>
      <c r="F771" s="416"/>
      <c r="G771" s="451">
        <f t="shared" si="530"/>
        <v>0</v>
      </c>
      <c r="H771" s="452"/>
      <c r="I771" s="453"/>
      <c r="J771" s="453"/>
      <c r="K771" s="144">
        <f t="shared" ref="K771:K815" si="531">SUM(E771:G771)</f>
        <v>0</v>
      </c>
      <c r="L771" s="144">
        <f t="shared" si="339"/>
        <v>0</v>
      </c>
      <c r="M771" s="124"/>
      <c r="N771" s="124"/>
      <c r="O771" s="124"/>
      <c r="P771" s="124"/>
      <c r="Q771" s="124"/>
      <c r="R771" s="124"/>
      <c r="S771" s="124"/>
      <c r="T771" s="124"/>
      <c r="U771" s="124"/>
      <c r="V771" s="124"/>
      <c r="W771" s="124"/>
      <c r="X771" s="124"/>
      <c r="Y771" s="124"/>
      <c r="Z771" s="124"/>
      <c r="AA771" s="124"/>
      <c r="AB771" s="124"/>
      <c r="AC771" s="124"/>
      <c r="AD771" s="124"/>
      <c r="AE771" s="124"/>
      <c r="AF771" s="124"/>
      <c r="AG771" s="124"/>
      <c r="AH771" s="124"/>
      <c r="AI771" s="124"/>
      <c r="AJ771" s="124"/>
    </row>
    <row r="772" spans="1:36" ht="12.75" hidden="1" customHeight="1" x14ac:dyDescent="0.2">
      <c r="A772" s="445"/>
      <c r="B772" s="499"/>
      <c r="C772" s="683" t="s">
        <v>707</v>
      </c>
      <c r="D772" s="448"/>
      <c r="E772" s="415">
        <v>0</v>
      </c>
      <c r="F772" s="416"/>
      <c r="G772" s="451">
        <f t="shared" si="530"/>
        <v>0</v>
      </c>
      <c r="H772" s="452"/>
      <c r="I772" s="453"/>
      <c r="J772" s="453"/>
      <c r="K772" s="144">
        <f t="shared" si="531"/>
        <v>0</v>
      </c>
      <c r="L772" s="144">
        <f t="shared" si="339"/>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335" t="s">
        <v>758</v>
      </c>
      <c r="B773" s="336"/>
      <c r="C773" s="684"/>
      <c r="D773" s="338"/>
      <c r="E773" s="339">
        <v>0</v>
      </c>
      <c r="F773" s="340"/>
      <c r="G773" s="341">
        <f t="shared" si="530"/>
        <v>0</v>
      </c>
      <c r="H773" s="443">
        <f>ROUND(F773*H$7, )</f>
        <v>0</v>
      </c>
      <c r="I773" s="444">
        <f t="shared" ref="I773:J773" si="532">ROUND(H773*I$7, )</f>
        <v>0</v>
      </c>
      <c r="J773" s="444">
        <f t="shared" si="532"/>
        <v>0</v>
      </c>
      <c r="K773" s="104">
        <f t="shared" si="531"/>
        <v>0</v>
      </c>
      <c r="L773" s="104">
        <f t="shared" si="339"/>
        <v>0</v>
      </c>
      <c r="M773" s="11"/>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26"/>
      <c r="B774" s="437" t="s">
        <v>705</v>
      </c>
      <c r="C774" s="328"/>
      <c r="D774" s="329"/>
      <c r="E774" s="330">
        <v>8300</v>
      </c>
      <c r="F774" s="331">
        <f t="shared" ref="F774:J774" si="533">SUM(F775:F776)</f>
        <v>0</v>
      </c>
      <c r="G774" s="332">
        <f t="shared" si="533"/>
        <v>8300</v>
      </c>
      <c r="H774" s="438">
        <f t="shared" si="533"/>
        <v>0</v>
      </c>
      <c r="I774" s="439">
        <f t="shared" si="533"/>
        <v>0</v>
      </c>
      <c r="J774" s="439">
        <f t="shared" si="533"/>
        <v>0</v>
      </c>
      <c r="K774" s="104">
        <f t="shared" si="531"/>
        <v>16600</v>
      </c>
      <c r="L774" s="104">
        <f t="shared" si="339"/>
        <v>8300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5" customHeight="1" x14ac:dyDescent="0.25">
      <c r="A775" s="335"/>
      <c r="B775" s="336"/>
      <c r="C775" s="684" t="s">
        <v>706</v>
      </c>
      <c r="D775" s="344"/>
      <c r="E775" s="415">
        <v>7600</v>
      </c>
      <c r="F775" s="416"/>
      <c r="G775" s="341">
        <f t="shared" ref="G775:G776" si="534">SUM(F775,E775)</f>
        <v>7600</v>
      </c>
      <c r="H775" s="175">
        <f t="shared" ref="H775:H776" si="535">ROUND(F775*H$7, )</f>
        <v>0</v>
      </c>
      <c r="I775" s="176">
        <f>ROUND(F775*I$7, )</f>
        <v>0</v>
      </c>
      <c r="J775" s="176">
        <f>ROUND(F775*J$7, )</f>
        <v>0</v>
      </c>
      <c r="K775" s="104">
        <f t="shared" si="531"/>
        <v>15200</v>
      </c>
      <c r="L775" s="104">
        <f t="shared" si="339"/>
        <v>7600</v>
      </c>
      <c r="M775" s="351">
        <v>0.1</v>
      </c>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c r="B776" s="336"/>
      <c r="C776" s="684" t="s">
        <v>707</v>
      </c>
      <c r="D776" s="344"/>
      <c r="E776" s="415">
        <v>700</v>
      </c>
      <c r="F776" s="416"/>
      <c r="G776" s="341">
        <f t="shared" si="534"/>
        <v>700</v>
      </c>
      <c r="H776" s="443">
        <f t="shared" si="535"/>
        <v>0</v>
      </c>
      <c r="I776" s="444">
        <f t="shared" ref="I776:J776" si="536">ROUND(H776*I$7, )</f>
        <v>0</v>
      </c>
      <c r="J776" s="444">
        <f t="shared" si="536"/>
        <v>0</v>
      </c>
      <c r="K776" s="104">
        <f t="shared" si="531"/>
        <v>1400</v>
      </c>
      <c r="L776" s="104">
        <f t="shared" si="339"/>
        <v>700</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26" t="s">
        <v>798</v>
      </c>
      <c r="B777" s="327"/>
      <c r="C777" s="328"/>
      <c r="D777" s="329">
        <v>67020305</v>
      </c>
      <c r="E777" s="330">
        <v>1424</v>
      </c>
      <c r="F777" s="331">
        <f t="shared" ref="F777:J777" si="537">SUM(F778:F779)</f>
        <v>0</v>
      </c>
      <c r="G777" s="332">
        <f t="shared" si="537"/>
        <v>1424</v>
      </c>
      <c r="H777" s="438">
        <f t="shared" si="537"/>
        <v>0</v>
      </c>
      <c r="I777" s="439">
        <f t="shared" si="537"/>
        <v>0</v>
      </c>
      <c r="J777" s="439">
        <f t="shared" si="537"/>
        <v>0</v>
      </c>
      <c r="K777" s="104">
        <f t="shared" si="531"/>
        <v>2848</v>
      </c>
      <c r="L777" s="104">
        <f t="shared" si="339"/>
        <v>1424</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35" t="s">
        <v>754</v>
      </c>
      <c r="B778" s="336"/>
      <c r="C778" s="684"/>
      <c r="D778" s="344"/>
      <c r="E778" s="356">
        <v>1424</v>
      </c>
      <c r="F778" s="357">
        <f>F781+F782</f>
        <v>0</v>
      </c>
      <c r="G778" s="341">
        <f t="shared" ref="G778:G779" si="538">SUM(F778,E778)</f>
        <v>1424</v>
      </c>
      <c r="H778" s="477">
        <f t="shared" ref="H778:H779" si="539">ROUND(F778*H$7, )</f>
        <v>0</v>
      </c>
      <c r="I778" s="478">
        <f t="shared" ref="I778:I779" si="540">ROUND(F778*I$7, )</f>
        <v>0</v>
      </c>
      <c r="J778" s="478">
        <f t="shared" ref="J778:J779" si="541">ROUND(F778*J$7, )</f>
        <v>0</v>
      </c>
      <c r="K778" s="104">
        <f t="shared" si="531"/>
        <v>2848</v>
      </c>
      <c r="L778" s="104">
        <f t="shared" si="339"/>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335" t="s">
        <v>758</v>
      </c>
      <c r="B779" s="336"/>
      <c r="C779" s="684"/>
      <c r="D779" s="344"/>
      <c r="E779" s="339">
        <v>0</v>
      </c>
      <c r="F779" s="340"/>
      <c r="G779" s="341">
        <f t="shared" si="538"/>
        <v>0</v>
      </c>
      <c r="H779" s="347">
        <f t="shared" si="539"/>
        <v>0</v>
      </c>
      <c r="I779" s="348">
        <f t="shared" si="540"/>
        <v>0</v>
      </c>
      <c r="J779" s="348">
        <f t="shared" si="541"/>
        <v>0</v>
      </c>
      <c r="K779" s="104">
        <f t="shared" si="531"/>
        <v>0</v>
      </c>
      <c r="L779" s="104">
        <f t="shared" si="339"/>
        <v>0</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26"/>
      <c r="B780" s="437" t="s">
        <v>705</v>
      </c>
      <c r="C780" s="328"/>
      <c r="D780" s="329"/>
      <c r="E780" s="330">
        <v>1424</v>
      </c>
      <c r="F780" s="331">
        <f t="shared" ref="F780:J780" si="542">SUM(F781:F782)</f>
        <v>0</v>
      </c>
      <c r="G780" s="332">
        <f t="shared" si="542"/>
        <v>1424</v>
      </c>
      <c r="H780" s="438">
        <f t="shared" si="542"/>
        <v>0</v>
      </c>
      <c r="I780" s="439">
        <f t="shared" si="542"/>
        <v>0</v>
      </c>
      <c r="J780" s="439">
        <f t="shared" si="542"/>
        <v>0</v>
      </c>
      <c r="K780" s="104">
        <f t="shared" si="531"/>
        <v>2848</v>
      </c>
      <c r="L780" s="104">
        <f t="shared" si="339"/>
        <v>1424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5" customHeight="1" x14ac:dyDescent="0.25">
      <c r="A781" s="335"/>
      <c r="B781" s="336"/>
      <c r="C781" s="684" t="s">
        <v>706</v>
      </c>
      <c r="D781" s="344"/>
      <c r="E781" s="345">
        <v>1400</v>
      </c>
      <c r="F781" s="346"/>
      <c r="G781" s="341">
        <f t="shared" ref="G781:G782" si="543">SUM(F781,E781)</f>
        <v>1400</v>
      </c>
      <c r="H781" s="349">
        <f t="shared" ref="H781:H782" si="544">ROUND(F781*H$7, )</f>
        <v>0</v>
      </c>
      <c r="I781" s="350">
        <f>ROUND(F781*I$7, )</f>
        <v>0</v>
      </c>
      <c r="J781" s="350">
        <f>ROUND(F781*J$7, )</f>
        <v>0</v>
      </c>
      <c r="K781" s="104">
        <f t="shared" si="531"/>
        <v>2800</v>
      </c>
      <c r="L781" s="104">
        <f t="shared" si="339"/>
        <v>1400</v>
      </c>
      <c r="M781" s="351">
        <v>0.1</v>
      </c>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5"/>
      <c r="B782" s="336"/>
      <c r="C782" s="684" t="s">
        <v>707</v>
      </c>
      <c r="D782" s="344"/>
      <c r="E782" s="339">
        <v>24</v>
      </c>
      <c r="F782" s="340"/>
      <c r="G782" s="341">
        <f t="shared" si="543"/>
        <v>24</v>
      </c>
      <c r="H782" s="443">
        <f t="shared" si="544"/>
        <v>0</v>
      </c>
      <c r="I782" s="444">
        <f t="shared" ref="I782:J782" si="545">ROUND(H782*I$7, )</f>
        <v>0</v>
      </c>
      <c r="J782" s="444">
        <f t="shared" si="545"/>
        <v>0</v>
      </c>
      <c r="K782" s="104">
        <f t="shared" si="531"/>
        <v>48</v>
      </c>
      <c r="L782" s="104">
        <f t="shared" si="339"/>
        <v>24</v>
      </c>
      <c r="M782" s="11"/>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26" t="s">
        <v>799</v>
      </c>
      <c r="B783" s="327"/>
      <c r="C783" s="328"/>
      <c r="D783" s="329">
        <v>67020302</v>
      </c>
      <c r="E783" s="330">
        <v>4232</v>
      </c>
      <c r="F783" s="331">
        <f t="shared" ref="F783:J783" si="546">SUM(F784:F785)</f>
        <v>460</v>
      </c>
      <c r="G783" s="332">
        <f t="shared" si="546"/>
        <v>4692</v>
      </c>
      <c r="H783" s="438">
        <f t="shared" si="546"/>
        <v>466</v>
      </c>
      <c r="I783" s="439">
        <f t="shared" si="546"/>
        <v>475</v>
      </c>
      <c r="J783" s="439">
        <f t="shared" si="546"/>
        <v>488</v>
      </c>
      <c r="K783" s="104">
        <f t="shared" si="531"/>
        <v>9384</v>
      </c>
      <c r="L783" s="104">
        <f t="shared" si="339"/>
        <v>4692</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35"/>
      <c r="B784" s="336"/>
      <c r="C784" s="684" t="s">
        <v>706</v>
      </c>
      <c r="D784" s="344"/>
      <c r="E784" s="345">
        <v>3600</v>
      </c>
      <c r="F784" s="346">
        <v>226</v>
      </c>
      <c r="G784" s="341">
        <f t="shared" ref="G784:G785" si="547">SUM(F784,E784)</f>
        <v>3826</v>
      </c>
      <c r="H784" s="349">
        <f t="shared" ref="H784:H785" si="548">ROUND(F784*H$7, )</f>
        <v>229</v>
      </c>
      <c r="I784" s="350">
        <f>ROUND(F784*I$7, )</f>
        <v>232</v>
      </c>
      <c r="J784" s="350">
        <f>ROUND(F784*J$7, )</f>
        <v>235</v>
      </c>
      <c r="K784" s="104">
        <f t="shared" si="531"/>
        <v>7652</v>
      </c>
      <c r="L784" s="104">
        <f t="shared" si="339"/>
        <v>3826</v>
      </c>
      <c r="M784" s="351">
        <v>0.1</v>
      </c>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35"/>
      <c r="B785" s="336"/>
      <c r="C785" s="684" t="s">
        <v>707</v>
      </c>
      <c r="D785" s="344"/>
      <c r="E785" s="345">
        <v>632</v>
      </c>
      <c r="F785" s="346">
        <v>234</v>
      </c>
      <c r="G785" s="341">
        <f t="shared" si="547"/>
        <v>866</v>
      </c>
      <c r="H785" s="349">
        <f t="shared" si="548"/>
        <v>237</v>
      </c>
      <c r="I785" s="350">
        <f t="shared" ref="I785:J785" si="549">ROUND(H785*I$7, )</f>
        <v>243</v>
      </c>
      <c r="J785" s="350">
        <f t="shared" si="549"/>
        <v>253</v>
      </c>
      <c r="K785" s="104">
        <f t="shared" si="531"/>
        <v>1732</v>
      </c>
      <c r="L785" s="104" t="str">
        <f>C785</f>
        <v>Secţiunea de dezvoltare</v>
      </c>
      <c r="M785" s="11"/>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24.75" customHeight="1" x14ac:dyDescent="0.2">
      <c r="A786" s="763" t="s">
        <v>800</v>
      </c>
      <c r="B786" s="739"/>
      <c r="C786" s="741"/>
      <c r="D786" s="329">
        <v>67020308</v>
      </c>
      <c r="E786" s="330">
        <v>2350</v>
      </c>
      <c r="F786" s="331">
        <f t="shared" ref="F786:J786" si="550">SUM(F787:F788)</f>
        <v>0</v>
      </c>
      <c r="G786" s="332">
        <f t="shared" si="550"/>
        <v>2350</v>
      </c>
      <c r="H786" s="438">
        <f t="shared" si="550"/>
        <v>0</v>
      </c>
      <c r="I786" s="439">
        <f t="shared" si="550"/>
        <v>0</v>
      </c>
      <c r="J786" s="439">
        <f t="shared" si="550"/>
        <v>0</v>
      </c>
      <c r="K786" s="104">
        <f t="shared" si="531"/>
        <v>4700</v>
      </c>
      <c r="L786" s="104">
        <f t="shared" ref="L786:L792" si="551">IF(G786&lt;&gt;0,G786,0)</f>
        <v>2350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35"/>
      <c r="B787" s="336"/>
      <c r="C787" s="684" t="s">
        <v>706</v>
      </c>
      <c r="D787" s="344"/>
      <c r="E787" s="345">
        <v>2250</v>
      </c>
      <c r="F787" s="346"/>
      <c r="G787" s="341">
        <f t="shared" ref="G787:G788" si="552">SUM(F787,E787)</f>
        <v>2250</v>
      </c>
      <c r="H787" s="349">
        <f t="shared" ref="H787:H788" si="553">ROUND(F787*H$7, )</f>
        <v>0</v>
      </c>
      <c r="I787" s="350">
        <f>ROUND(F787*I$7, )</f>
        <v>0</v>
      </c>
      <c r="J787" s="350">
        <f>ROUND(F787*J$7, )</f>
        <v>0</v>
      </c>
      <c r="K787" s="104">
        <f t="shared" si="531"/>
        <v>4500</v>
      </c>
      <c r="L787" s="104">
        <f t="shared" si="551"/>
        <v>2250</v>
      </c>
      <c r="M787" s="351">
        <v>0.1</v>
      </c>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35"/>
      <c r="B788" s="336"/>
      <c r="C788" s="684" t="s">
        <v>707</v>
      </c>
      <c r="D788" s="344"/>
      <c r="E788" s="345">
        <v>100</v>
      </c>
      <c r="F788" s="346"/>
      <c r="G788" s="341">
        <f t="shared" si="552"/>
        <v>100</v>
      </c>
      <c r="H788" s="443">
        <f t="shared" si="553"/>
        <v>0</v>
      </c>
      <c r="I788" s="444">
        <f t="shared" ref="I788:J788" si="554">ROUND(H788*I$7, )</f>
        <v>0</v>
      </c>
      <c r="J788" s="444">
        <f t="shared" si="554"/>
        <v>0</v>
      </c>
      <c r="K788" s="104">
        <f t="shared" si="531"/>
        <v>200</v>
      </c>
      <c r="L788" s="104">
        <f t="shared" si="551"/>
        <v>100</v>
      </c>
      <c r="M788" s="11"/>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26" t="s">
        <v>717</v>
      </c>
      <c r="B789" s="327"/>
      <c r="C789" s="328"/>
      <c r="D789" s="329"/>
      <c r="E789" s="330">
        <v>2350</v>
      </c>
      <c r="F789" s="331">
        <f t="shared" ref="F789:J789" si="555">SUM(F790:F791)</f>
        <v>0</v>
      </c>
      <c r="G789" s="332">
        <f t="shared" si="555"/>
        <v>2350</v>
      </c>
      <c r="H789" s="438">
        <f t="shared" si="555"/>
        <v>0</v>
      </c>
      <c r="I789" s="439">
        <f t="shared" si="555"/>
        <v>0</v>
      </c>
      <c r="J789" s="439">
        <f t="shared" si="555"/>
        <v>0</v>
      </c>
      <c r="K789" s="104">
        <f t="shared" si="531"/>
        <v>4700</v>
      </c>
      <c r="L789" s="104">
        <f t="shared" si="551"/>
        <v>2350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26.25" customHeight="1" x14ac:dyDescent="0.25">
      <c r="A790" s="764" t="s">
        <v>801</v>
      </c>
      <c r="B790" s="739"/>
      <c r="C790" s="747"/>
      <c r="D790" s="344"/>
      <c r="E790" s="356">
        <v>1550</v>
      </c>
      <c r="F790" s="357">
        <f>F787+F788-F791</f>
        <v>0</v>
      </c>
      <c r="G790" s="341">
        <f t="shared" ref="G790:G791" si="556">SUM(F790,E790)</f>
        <v>1550</v>
      </c>
      <c r="H790" s="349">
        <f t="shared" ref="H790:H791" si="557">ROUND(F790*H$7, )</f>
        <v>0</v>
      </c>
      <c r="I790" s="350">
        <f t="shared" ref="I790:I791" si="558">ROUND(F790*I$7, )</f>
        <v>0</v>
      </c>
      <c r="J790" s="350">
        <f t="shared" ref="J790:J791" si="559">ROUND(F790*J$7, )</f>
        <v>0</v>
      </c>
      <c r="K790" s="104">
        <f t="shared" si="531"/>
        <v>3100</v>
      </c>
      <c r="L790" s="104">
        <f t="shared" si="551"/>
        <v>1550</v>
      </c>
      <c r="M790" s="351"/>
      <c r="N790" s="77">
        <f>G789-G786</f>
        <v>0</v>
      </c>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35" t="s">
        <v>802</v>
      </c>
      <c r="B791" s="336"/>
      <c r="C791" s="684"/>
      <c r="D791" s="344"/>
      <c r="E791" s="356">
        <v>800</v>
      </c>
      <c r="F791" s="357"/>
      <c r="G791" s="341">
        <f t="shared" si="556"/>
        <v>800</v>
      </c>
      <c r="H791" s="349">
        <f t="shared" si="557"/>
        <v>0</v>
      </c>
      <c r="I791" s="350">
        <f t="shared" si="558"/>
        <v>0</v>
      </c>
      <c r="J791" s="350">
        <f t="shared" si="559"/>
        <v>0</v>
      </c>
      <c r="K791" s="104">
        <f t="shared" si="531"/>
        <v>1600</v>
      </c>
      <c r="L791" s="104">
        <f t="shared" si="551"/>
        <v>800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26" t="s">
        <v>803</v>
      </c>
      <c r="B792" s="327"/>
      <c r="C792" s="328"/>
      <c r="D792" s="329"/>
      <c r="E792" s="330">
        <v>7300</v>
      </c>
      <c r="F792" s="331">
        <f t="shared" ref="F792:J792" si="560">SUM(F793:F794)</f>
        <v>890</v>
      </c>
      <c r="G792" s="332">
        <f t="shared" si="560"/>
        <v>8190</v>
      </c>
      <c r="H792" s="438">
        <f t="shared" si="560"/>
        <v>903</v>
      </c>
      <c r="I792" s="439">
        <f t="shared" si="560"/>
        <v>913</v>
      </c>
      <c r="J792" s="439">
        <f t="shared" si="560"/>
        <v>925</v>
      </c>
      <c r="K792" s="104">
        <f t="shared" si="531"/>
        <v>16380</v>
      </c>
      <c r="L792" s="104">
        <f t="shared" si="551"/>
        <v>8190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35" t="s">
        <v>754</v>
      </c>
      <c r="B793" s="336"/>
      <c r="C793" s="684"/>
      <c r="D793" s="344"/>
      <c r="E793" s="356">
        <v>7300</v>
      </c>
      <c r="F793" s="357">
        <f>F795</f>
        <v>890</v>
      </c>
      <c r="G793" s="341">
        <f t="shared" ref="G793:G794" si="561">SUM(F793,E793)</f>
        <v>8190</v>
      </c>
      <c r="H793" s="477">
        <f t="shared" ref="H793:H794" si="562">ROUND(F793*H$7, )</f>
        <v>903</v>
      </c>
      <c r="I793" s="478">
        <f t="shared" ref="I793:I794" si="563">ROUND(F793*I$7, )</f>
        <v>913</v>
      </c>
      <c r="J793" s="478">
        <f t="shared" ref="J793:J794" si="564">ROUND(F793*J$7, )</f>
        <v>925</v>
      </c>
      <c r="K793" s="104">
        <f t="shared" si="531"/>
        <v>16380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5" t="s">
        <v>758</v>
      </c>
      <c r="B794" s="336"/>
      <c r="C794" s="684"/>
      <c r="D794" s="344"/>
      <c r="E794" s="339">
        <v>0</v>
      </c>
      <c r="F794" s="340"/>
      <c r="G794" s="341">
        <f t="shared" si="561"/>
        <v>0</v>
      </c>
      <c r="H794" s="347">
        <f t="shared" si="562"/>
        <v>0</v>
      </c>
      <c r="I794" s="348">
        <f t="shared" si="563"/>
        <v>0</v>
      </c>
      <c r="J794" s="348">
        <f t="shared" si="564"/>
        <v>0</v>
      </c>
      <c r="K794" s="104">
        <f t="shared" si="531"/>
        <v>0</v>
      </c>
      <c r="L794" s="104">
        <f>IF(G794&lt;&gt;0,G794,0)</f>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26"/>
      <c r="B795" s="437" t="s">
        <v>705</v>
      </c>
      <c r="C795" s="328"/>
      <c r="D795" s="329"/>
      <c r="E795" s="330">
        <v>7300</v>
      </c>
      <c r="F795" s="331">
        <f t="shared" ref="F795:J795" si="565">SUM(F796:F797)</f>
        <v>890</v>
      </c>
      <c r="G795" s="332">
        <f t="shared" si="565"/>
        <v>8190</v>
      </c>
      <c r="H795" s="438">
        <f t="shared" si="565"/>
        <v>903</v>
      </c>
      <c r="I795" s="439">
        <f t="shared" si="565"/>
        <v>913</v>
      </c>
      <c r="J795" s="439">
        <f t="shared" si="565"/>
        <v>925</v>
      </c>
      <c r="K795" s="104">
        <f t="shared" si="531"/>
        <v>16380</v>
      </c>
      <c r="L795" s="104">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335"/>
      <c r="B796" s="336"/>
      <c r="C796" s="684" t="s">
        <v>706</v>
      </c>
      <c r="D796" s="344"/>
      <c r="E796" s="345">
        <v>6800</v>
      </c>
      <c r="F796" s="346">
        <v>890</v>
      </c>
      <c r="G796" s="341">
        <f t="shared" ref="G796:G797" si="566">SUM(F796,E796)</f>
        <v>7690</v>
      </c>
      <c r="H796" s="349">
        <f t="shared" ref="H796:H797" si="567">ROUND(F796*H$7, )</f>
        <v>903</v>
      </c>
      <c r="I796" s="350">
        <f>ROUND(F796*I$7, )</f>
        <v>913</v>
      </c>
      <c r="J796" s="350">
        <f>ROUND(F796*J$7, )</f>
        <v>925</v>
      </c>
      <c r="K796" s="104">
        <f t="shared" si="531"/>
        <v>15380</v>
      </c>
      <c r="L796" s="104">
        <f t="shared" ref="L796:L812" si="568">IF(G796&lt;&gt;0,G796,0)</f>
        <v>7690</v>
      </c>
      <c r="M796" s="351">
        <v>0.1</v>
      </c>
      <c r="N796" s="440">
        <v>5440</v>
      </c>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335"/>
      <c r="B797" s="336"/>
      <c r="C797" s="684" t="s">
        <v>707</v>
      </c>
      <c r="D797" s="344"/>
      <c r="E797" s="339">
        <v>500</v>
      </c>
      <c r="F797" s="340"/>
      <c r="G797" s="341">
        <f t="shared" si="566"/>
        <v>500</v>
      </c>
      <c r="H797" s="443">
        <f t="shared" si="567"/>
        <v>0</v>
      </c>
      <c r="I797" s="444">
        <f t="shared" ref="I797:J797" si="569">ROUND(H797*I$7, )</f>
        <v>0</v>
      </c>
      <c r="J797" s="444">
        <f t="shared" si="569"/>
        <v>0</v>
      </c>
      <c r="K797" s="104">
        <f t="shared" si="531"/>
        <v>1000</v>
      </c>
      <c r="L797" s="104">
        <f t="shared" si="568"/>
        <v>500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17" t="s">
        <v>804</v>
      </c>
      <c r="B798" s="318"/>
      <c r="C798" s="319"/>
      <c r="D798" s="366"/>
      <c r="E798" s="321">
        <v>0</v>
      </c>
      <c r="F798" s="322">
        <f t="shared" ref="F798:J798" si="570">SUM(F799)</f>
        <v>0</v>
      </c>
      <c r="G798" s="323">
        <f t="shared" si="570"/>
        <v>0</v>
      </c>
      <c r="H798" s="500">
        <f t="shared" si="570"/>
        <v>0</v>
      </c>
      <c r="I798" s="501">
        <f t="shared" si="570"/>
        <v>0</v>
      </c>
      <c r="J798" s="501">
        <f t="shared" si="570"/>
        <v>0</v>
      </c>
      <c r="K798" s="104">
        <f t="shared" si="531"/>
        <v>0</v>
      </c>
      <c r="L798" s="104">
        <f t="shared" si="568"/>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502" t="s">
        <v>805</v>
      </c>
      <c r="B799" s="503"/>
      <c r="C799" s="504"/>
      <c r="D799" s="505"/>
      <c r="E799" s="330">
        <v>0</v>
      </c>
      <c r="F799" s="331">
        <f t="shared" ref="F799:J799" si="571">SUM(F800:F801)</f>
        <v>0</v>
      </c>
      <c r="G799" s="332">
        <f t="shared" si="571"/>
        <v>0</v>
      </c>
      <c r="H799" s="506">
        <f t="shared" si="571"/>
        <v>0</v>
      </c>
      <c r="I799" s="507">
        <f t="shared" si="571"/>
        <v>0</v>
      </c>
      <c r="J799" s="507">
        <f t="shared" si="571"/>
        <v>0</v>
      </c>
      <c r="K799" s="104">
        <f t="shared" si="531"/>
        <v>0</v>
      </c>
      <c r="L799" s="104">
        <f t="shared" si="568"/>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35"/>
      <c r="B800" s="336"/>
      <c r="C800" s="684" t="s">
        <v>706</v>
      </c>
      <c r="D800" s="338"/>
      <c r="E800" s="345">
        <v>0</v>
      </c>
      <c r="F800" s="346"/>
      <c r="G800" s="341">
        <f t="shared" ref="G800:G801" si="572">SUM(F800,E800)</f>
        <v>0</v>
      </c>
      <c r="H800" s="349">
        <f t="shared" ref="H800:H802" si="573">ROUND(F800*H$7, )</f>
        <v>0</v>
      </c>
      <c r="I800" s="350">
        <f>ROUND(F800*I$7, )</f>
        <v>0</v>
      </c>
      <c r="J800" s="350">
        <f>ROUND(F800*J$7, )</f>
        <v>0</v>
      </c>
      <c r="K800" s="104">
        <f t="shared" si="531"/>
        <v>0</v>
      </c>
      <c r="L800" s="104">
        <f t="shared" si="568"/>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5"/>
      <c r="B801" s="336"/>
      <c r="C801" s="684" t="s">
        <v>707</v>
      </c>
      <c r="D801" s="338"/>
      <c r="E801" s="339">
        <v>0</v>
      </c>
      <c r="F801" s="340"/>
      <c r="G801" s="341">
        <f t="shared" si="572"/>
        <v>0</v>
      </c>
      <c r="H801" s="443">
        <f t="shared" si="573"/>
        <v>0</v>
      </c>
      <c r="I801" s="444">
        <f t="shared" ref="I801:J802" si="574">ROUND(H801*I$7, )</f>
        <v>0</v>
      </c>
      <c r="J801" s="444">
        <f t="shared" si="574"/>
        <v>0</v>
      </c>
      <c r="K801" s="104">
        <f t="shared" si="531"/>
        <v>0</v>
      </c>
      <c r="L801" s="104">
        <f t="shared" si="568"/>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17" t="s">
        <v>806</v>
      </c>
      <c r="B802" s="318"/>
      <c r="C802" s="319"/>
      <c r="D802" s="366"/>
      <c r="E802" s="321">
        <v>0</v>
      </c>
      <c r="F802" s="322">
        <f t="shared" ref="F802:G802" si="575">SUM(F803,F806)</f>
        <v>0</v>
      </c>
      <c r="G802" s="323">
        <f t="shared" si="575"/>
        <v>0</v>
      </c>
      <c r="H802" s="324">
        <f t="shared" si="573"/>
        <v>0</v>
      </c>
      <c r="I802" s="325">
        <f t="shared" si="574"/>
        <v>0</v>
      </c>
      <c r="J802" s="325">
        <f t="shared" si="574"/>
        <v>0</v>
      </c>
      <c r="K802" s="104">
        <f t="shared" si="531"/>
        <v>0</v>
      </c>
      <c r="L802" s="104">
        <f t="shared" si="568"/>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26" t="s">
        <v>807</v>
      </c>
      <c r="B803" s="327"/>
      <c r="C803" s="328"/>
      <c r="D803" s="441"/>
      <c r="E803" s="330">
        <v>0</v>
      </c>
      <c r="F803" s="331">
        <f t="shared" ref="F803:J803" si="576">SUM(F804:F805)</f>
        <v>0</v>
      </c>
      <c r="G803" s="332">
        <f t="shared" si="576"/>
        <v>0</v>
      </c>
      <c r="H803" s="479">
        <f t="shared" si="576"/>
        <v>0</v>
      </c>
      <c r="I803" s="480">
        <f t="shared" si="576"/>
        <v>0</v>
      </c>
      <c r="J803" s="480">
        <f t="shared" si="576"/>
        <v>0</v>
      </c>
      <c r="K803" s="104">
        <f t="shared" si="531"/>
        <v>0</v>
      </c>
      <c r="L803" s="104">
        <f t="shared" si="568"/>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35"/>
      <c r="B804" s="336"/>
      <c r="C804" s="684" t="s">
        <v>706</v>
      </c>
      <c r="D804" s="338"/>
      <c r="E804" s="345">
        <v>0</v>
      </c>
      <c r="F804" s="346"/>
      <c r="G804" s="341">
        <f t="shared" ref="G804:G805" si="577">SUM(F804,E804)</f>
        <v>0</v>
      </c>
      <c r="H804" s="349">
        <f t="shared" ref="H804:H808" si="578">ROUND(F804*H$7, )</f>
        <v>0</v>
      </c>
      <c r="I804" s="350">
        <f t="shared" ref="I804:J806" si="579">ROUND(H804*I$7, )</f>
        <v>0</v>
      </c>
      <c r="J804" s="350">
        <f t="shared" si="579"/>
        <v>0</v>
      </c>
      <c r="K804" s="104">
        <f t="shared" si="531"/>
        <v>0</v>
      </c>
      <c r="L804" s="104">
        <f t="shared" si="568"/>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684" t="s">
        <v>707</v>
      </c>
      <c r="D805" s="338"/>
      <c r="E805" s="339">
        <v>0</v>
      </c>
      <c r="F805" s="340"/>
      <c r="G805" s="341">
        <f t="shared" si="577"/>
        <v>0</v>
      </c>
      <c r="H805" s="443">
        <f t="shared" si="578"/>
        <v>0</v>
      </c>
      <c r="I805" s="444">
        <f t="shared" si="579"/>
        <v>0</v>
      </c>
      <c r="J805" s="444">
        <f t="shared" si="579"/>
        <v>0</v>
      </c>
      <c r="K805" s="104">
        <f t="shared" si="531"/>
        <v>0</v>
      </c>
      <c r="L805" s="104">
        <f t="shared" si="568"/>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26" t="s">
        <v>808</v>
      </c>
      <c r="B806" s="327"/>
      <c r="C806" s="328"/>
      <c r="D806" s="441"/>
      <c r="E806" s="330">
        <v>0</v>
      </c>
      <c r="F806" s="331">
        <f t="shared" ref="F806:G806" si="580">SUM(F807:F808)</f>
        <v>0</v>
      </c>
      <c r="G806" s="332">
        <f t="shared" si="580"/>
        <v>0</v>
      </c>
      <c r="H806" s="333">
        <f t="shared" si="578"/>
        <v>0</v>
      </c>
      <c r="I806" s="334">
        <f t="shared" si="579"/>
        <v>0</v>
      </c>
      <c r="J806" s="334">
        <f t="shared" si="579"/>
        <v>0</v>
      </c>
      <c r="K806" s="104">
        <f t="shared" si="531"/>
        <v>0</v>
      </c>
      <c r="L806" s="104">
        <f t="shared" si="568"/>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35"/>
      <c r="B807" s="336"/>
      <c r="C807" s="684" t="s">
        <v>706</v>
      </c>
      <c r="D807" s="338"/>
      <c r="E807" s="345">
        <v>0</v>
      </c>
      <c r="F807" s="346"/>
      <c r="G807" s="341">
        <f t="shared" ref="G807:G808" si="581">SUM(F807,E807)</f>
        <v>0</v>
      </c>
      <c r="H807" s="354">
        <f t="shared" si="578"/>
        <v>0</v>
      </c>
      <c r="I807" s="355">
        <f>ROUND(F807*I$7, )</f>
        <v>0</v>
      </c>
      <c r="J807" s="355">
        <f>ROUND(F807*J$7, )</f>
        <v>0</v>
      </c>
      <c r="K807" s="104">
        <f t="shared" si="531"/>
        <v>0</v>
      </c>
      <c r="L807" s="104">
        <f t="shared" si="568"/>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5"/>
      <c r="B808" s="336"/>
      <c r="C808" s="684" t="s">
        <v>707</v>
      </c>
      <c r="D808" s="338"/>
      <c r="E808" s="339">
        <v>0</v>
      </c>
      <c r="F808" s="340"/>
      <c r="G808" s="341">
        <f t="shared" si="581"/>
        <v>0</v>
      </c>
      <c r="H808" s="443">
        <f t="shared" si="578"/>
        <v>0</v>
      </c>
      <c r="I808" s="444">
        <f t="shared" ref="I808:J808" si="582">ROUND(H808*I$7, )</f>
        <v>0</v>
      </c>
      <c r="J808" s="444">
        <f t="shared" si="582"/>
        <v>0</v>
      </c>
      <c r="K808" s="104">
        <f t="shared" si="531"/>
        <v>0</v>
      </c>
      <c r="L808" s="104">
        <f t="shared" si="568"/>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317" t="s">
        <v>809</v>
      </c>
      <c r="B809" s="318"/>
      <c r="C809" s="319"/>
      <c r="D809" s="320" t="s">
        <v>810</v>
      </c>
      <c r="E809" s="321">
        <v>11116</v>
      </c>
      <c r="F809" s="322">
        <f t="shared" ref="F809:J809" si="583">SUM(F810)</f>
        <v>0</v>
      </c>
      <c r="G809" s="323">
        <f t="shared" si="583"/>
        <v>11116</v>
      </c>
      <c r="H809" s="399">
        <f t="shared" si="583"/>
        <v>0</v>
      </c>
      <c r="I809" s="400">
        <f t="shared" si="583"/>
        <v>0</v>
      </c>
      <c r="J809" s="400">
        <f t="shared" si="583"/>
        <v>0</v>
      </c>
      <c r="K809" s="104">
        <f t="shared" si="531"/>
        <v>22232</v>
      </c>
      <c r="L809" s="104">
        <f t="shared" si="568"/>
        <v>11116</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35"/>
      <c r="B810" s="336"/>
      <c r="C810" s="684" t="s">
        <v>706</v>
      </c>
      <c r="D810" s="344"/>
      <c r="E810" s="345">
        <v>11116</v>
      </c>
      <c r="F810" s="346"/>
      <c r="G810" s="341">
        <f>SUM(F810,E810)</f>
        <v>11116</v>
      </c>
      <c r="H810" s="349">
        <f t="shared" ref="H810:H814" si="584">ROUND(F810*H$7, )</f>
        <v>0</v>
      </c>
      <c r="I810" s="350">
        <f>ROUND(F810*I$7, )</f>
        <v>0</v>
      </c>
      <c r="J810" s="350">
        <f>ROUND(F810*J$7, )</f>
        <v>0</v>
      </c>
      <c r="K810" s="104">
        <f t="shared" si="531"/>
        <v>22232</v>
      </c>
      <c r="L810" s="104">
        <f t="shared" si="568"/>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t="s">
        <v>811</v>
      </c>
      <c r="B811" s="318"/>
      <c r="C811" s="319"/>
      <c r="D811" s="366"/>
      <c r="E811" s="367">
        <v>0</v>
      </c>
      <c r="F811" s="368">
        <f t="shared" ref="F811:G811" si="585">SUM(F812)</f>
        <v>0</v>
      </c>
      <c r="G811" s="369">
        <f t="shared" si="585"/>
        <v>0</v>
      </c>
      <c r="H811" s="370">
        <f t="shared" si="584"/>
        <v>0</v>
      </c>
      <c r="I811" s="371">
        <f t="shared" ref="I811:J811" si="586">ROUND(H811*I$7, )</f>
        <v>0</v>
      </c>
      <c r="J811" s="371">
        <f t="shared" si="586"/>
        <v>0</v>
      </c>
      <c r="K811" s="104">
        <f t="shared" si="531"/>
        <v>0</v>
      </c>
      <c r="L811" s="104">
        <f t="shared" si="568"/>
        <v>0</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35"/>
      <c r="B812" s="336"/>
      <c r="C812" s="684" t="s">
        <v>812</v>
      </c>
      <c r="D812" s="344"/>
      <c r="E812" s="339">
        <v>0</v>
      </c>
      <c r="F812" s="340"/>
      <c r="G812" s="341">
        <f>SUM(F812,E812)</f>
        <v>0</v>
      </c>
      <c r="H812" s="443">
        <f t="shared" si="584"/>
        <v>0</v>
      </c>
      <c r="I812" s="444">
        <f>ROUND(F812*I$7, )</f>
        <v>0</v>
      </c>
      <c r="J812" s="444">
        <f>ROUND(F812*J$7, )</f>
        <v>0</v>
      </c>
      <c r="K812" s="104">
        <f t="shared" si="531"/>
        <v>0</v>
      </c>
      <c r="L812" s="104">
        <f t="shared" si="568"/>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27" customHeight="1" x14ac:dyDescent="0.2">
      <c r="A813" s="742" t="s">
        <v>813</v>
      </c>
      <c r="B813" s="739"/>
      <c r="C813" s="747"/>
      <c r="D813" s="320" t="s">
        <v>814</v>
      </c>
      <c r="E813" s="321">
        <v>827</v>
      </c>
      <c r="F813" s="322">
        <f t="shared" ref="F813:G813" si="587">SUM(F814)</f>
        <v>0</v>
      </c>
      <c r="G813" s="323">
        <f t="shared" si="587"/>
        <v>827</v>
      </c>
      <c r="H813" s="324">
        <f t="shared" si="584"/>
        <v>0</v>
      </c>
      <c r="I813" s="325">
        <f t="shared" ref="I813:J813" si="588">ROUND(H813*I$7, )</f>
        <v>0</v>
      </c>
      <c r="J813" s="325">
        <f t="shared" si="588"/>
        <v>0</v>
      </c>
      <c r="K813" s="104">
        <f t="shared" si="531"/>
        <v>1654</v>
      </c>
      <c r="L813" s="104"/>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684" t="s">
        <v>706</v>
      </c>
      <c r="D814" s="344"/>
      <c r="E814" s="345">
        <v>827</v>
      </c>
      <c r="F814" s="346"/>
      <c r="G814" s="341">
        <f>SUM(F814,E814)</f>
        <v>827</v>
      </c>
      <c r="H814" s="349">
        <f t="shared" si="584"/>
        <v>0</v>
      </c>
      <c r="I814" s="350">
        <f>ROUND(F814*I$7, )</f>
        <v>0</v>
      </c>
      <c r="J814" s="350">
        <f>ROUND(F814*J$7, )</f>
        <v>0</v>
      </c>
      <c r="K814" s="104">
        <f t="shared" si="531"/>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33" customHeight="1" x14ac:dyDescent="0.2">
      <c r="A815" s="751" t="s">
        <v>815</v>
      </c>
      <c r="B815" s="739"/>
      <c r="C815" s="747"/>
      <c r="D815" s="366"/>
      <c r="E815" s="321">
        <v>734.5</v>
      </c>
      <c r="F815" s="322">
        <f t="shared" ref="F815:G815" si="589">SUM(F818:F819)</f>
        <v>0</v>
      </c>
      <c r="G815" s="323">
        <f t="shared" si="589"/>
        <v>734.5</v>
      </c>
      <c r="H815" s="399">
        <f t="shared" ref="H815:J815" si="590">SUM(H819)</f>
        <v>0</v>
      </c>
      <c r="I815" s="400">
        <f t="shared" si="590"/>
        <v>0</v>
      </c>
      <c r="J815" s="400">
        <f t="shared" si="590"/>
        <v>0</v>
      </c>
      <c r="K815" s="104">
        <f t="shared" si="531"/>
        <v>1469</v>
      </c>
      <c r="L815" s="104">
        <f>IF(G815&lt;&gt;0,G815,0)</f>
        <v>734.5</v>
      </c>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53" t="s">
        <v>788</v>
      </c>
      <c r="D816" s="338"/>
      <c r="E816" s="345">
        <v>1.5</v>
      </c>
      <c r="F816" s="346"/>
      <c r="G816" s="341">
        <f t="shared" ref="G816:G819" si="591">SUM(F816,E816)</f>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53" t="s">
        <v>816</v>
      </c>
      <c r="D817" s="338"/>
      <c r="E817" s="345">
        <v>733</v>
      </c>
      <c r="F817" s="346"/>
      <c r="G817" s="341">
        <f t="shared" si="591"/>
        <v>733</v>
      </c>
      <c r="H817" s="349"/>
      <c r="I817" s="350"/>
      <c r="J817" s="350"/>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5"/>
      <c r="B818" s="336"/>
      <c r="C818" s="684" t="s">
        <v>706</v>
      </c>
      <c r="D818" s="338"/>
      <c r="E818" s="345">
        <v>1.5</v>
      </c>
      <c r="F818" s="346">
        <f t="shared" ref="F818:F819" si="592">F816</f>
        <v>0</v>
      </c>
      <c r="G818" s="341">
        <f t="shared" si="591"/>
        <v>1.5</v>
      </c>
      <c r="H818" s="349"/>
      <c r="I818" s="350"/>
      <c r="J818" s="350"/>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5"/>
      <c r="B819" s="336"/>
      <c r="C819" s="684" t="s">
        <v>707</v>
      </c>
      <c r="D819" s="338"/>
      <c r="E819" s="345">
        <v>733</v>
      </c>
      <c r="F819" s="346">
        <f t="shared" si="592"/>
        <v>0</v>
      </c>
      <c r="G819" s="341">
        <f t="shared" si="591"/>
        <v>733</v>
      </c>
      <c r="H819" s="349"/>
      <c r="I819" s="350"/>
      <c r="J819" s="350"/>
      <c r="K819" s="104">
        <f t="shared" ref="K819:K944" si="593">SUM(E819:G819)</f>
        <v>1466</v>
      </c>
      <c r="L819" s="104">
        <f t="shared" ref="L819:L944" si="594">IF(G819&lt;&gt;0,G819,0)</f>
        <v>733</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317" t="s">
        <v>817</v>
      </c>
      <c r="B820" s="318"/>
      <c r="C820" s="319"/>
      <c r="D820" s="366"/>
      <c r="E820" s="367">
        <v>0</v>
      </c>
      <c r="F820" s="368">
        <f t="shared" ref="F820:J820" si="595">SUM(F822:F825)</f>
        <v>0</v>
      </c>
      <c r="G820" s="369">
        <f t="shared" si="595"/>
        <v>0</v>
      </c>
      <c r="H820" s="508">
        <f t="shared" si="595"/>
        <v>0</v>
      </c>
      <c r="I820" s="509">
        <f t="shared" si="595"/>
        <v>0</v>
      </c>
      <c r="J820" s="509">
        <f t="shared" si="595"/>
        <v>0</v>
      </c>
      <c r="K820" s="104">
        <f t="shared" si="593"/>
        <v>0</v>
      </c>
      <c r="L820" s="104">
        <f t="shared" si="594"/>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35"/>
      <c r="B821" s="336"/>
      <c r="C821" s="424" t="s">
        <v>812</v>
      </c>
      <c r="D821" s="338"/>
      <c r="E821" s="339">
        <v>0</v>
      </c>
      <c r="F821" s="340">
        <f>SUM(F822:F825)</f>
        <v>0</v>
      </c>
      <c r="G821" s="341">
        <f t="shared" ref="G821:G825" si="596">SUM(F821,E821)</f>
        <v>0</v>
      </c>
      <c r="H821" s="443">
        <f t="shared" ref="H821:J821" si="597">SUM(H822:H825)</f>
        <v>0</v>
      </c>
      <c r="I821" s="444">
        <f t="shared" si="597"/>
        <v>0</v>
      </c>
      <c r="J821" s="444">
        <f t="shared" si="597"/>
        <v>0</v>
      </c>
      <c r="K821" s="104">
        <f t="shared" si="593"/>
        <v>0</v>
      </c>
      <c r="L821" s="104">
        <f t="shared" si="594"/>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684" t="s">
        <v>818</v>
      </c>
      <c r="D822" s="338"/>
      <c r="E822" s="339">
        <v>0</v>
      </c>
      <c r="F822" s="340"/>
      <c r="G822" s="341">
        <f t="shared" si="596"/>
        <v>0</v>
      </c>
      <c r="H822" s="443"/>
      <c r="I822" s="444"/>
      <c r="J822" s="444"/>
      <c r="K822" s="104">
        <f t="shared" si="593"/>
        <v>0</v>
      </c>
      <c r="L822" s="104">
        <f t="shared" si="594"/>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38.25" hidden="1" customHeight="1" x14ac:dyDescent="0.2">
      <c r="A823" s="335"/>
      <c r="B823" s="336"/>
      <c r="C823" s="684" t="s">
        <v>819</v>
      </c>
      <c r="D823" s="338"/>
      <c r="E823" s="339">
        <v>0</v>
      </c>
      <c r="F823" s="340"/>
      <c r="G823" s="341">
        <f t="shared" si="596"/>
        <v>0</v>
      </c>
      <c r="H823" s="443"/>
      <c r="I823" s="444"/>
      <c r="J823" s="444"/>
      <c r="K823" s="104">
        <f t="shared" si="593"/>
        <v>0</v>
      </c>
      <c r="L823" s="104">
        <f t="shared" si="594"/>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25.5" hidden="1" customHeight="1" x14ac:dyDescent="0.2">
      <c r="A824" s="335"/>
      <c r="B824" s="336"/>
      <c r="C824" s="684" t="s">
        <v>820</v>
      </c>
      <c r="D824" s="338"/>
      <c r="E824" s="339">
        <v>0</v>
      </c>
      <c r="F824" s="340"/>
      <c r="G824" s="341">
        <f t="shared" si="596"/>
        <v>0</v>
      </c>
      <c r="H824" s="443"/>
      <c r="I824" s="444"/>
      <c r="J824" s="444"/>
      <c r="K824" s="104">
        <f t="shared" si="593"/>
        <v>0</v>
      </c>
      <c r="L824" s="104">
        <f t="shared" si="594"/>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5"/>
      <c r="B825" s="336"/>
      <c r="C825" s="684" t="s">
        <v>821</v>
      </c>
      <c r="D825" s="338"/>
      <c r="E825" s="166">
        <v>0</v>
      </c>
      <c r="F825" s="167"/>
      <c r="G825" s="341">
        <f t="shared" si="596"/>
        <v>0</v>
      </c>
      <c r="H825" s="443"/>
      <c r="I825" s="444"/>
      <c r="J825" s="444"/>
      <c r="K825" s="104">
        <f t="shared" si="593"/>
        <v>0</v>
      </c>
      <c r="L825" s="104">
        <f t="shared" si="594"/>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17" t="s">
        <v>822</v>
      </c>
      <c r="B826" s="318"/>
      <c r="C826" s="319"/>
      <c r="D826" s="366" t="s">
        <v>823</v>
      </c>
      <c r="E826" s="321">
        <v>160</v>
      </c>
      <c r="F826" s="322">
        <f t="shared" ref="F826:J826" si="598">SUM(F827:F828)</f>
        <v>0</v>
      </c>
      <c r="G826" s="323">
        <f t="shared" si="598"/>
        <v>160</v>
      </c>
      <c r="H826" s="399">
        <f t="shared" si="598"/>
        <v>0</v>
      </c>
      <c r="I826" s="400">
        <f t="shared" si="598"/>
        <v>0</v>
      </c>
      <c r="J826" s="400">
        <f t="shared" si="598"/>
        <v>0</v>
      </c>
      <c r="K826" s="104">
        <f t="shared" si="593"/>
        <v>320</v>
      </c>
      <c r="L826" s="104">
        <f t="shared" si="594"/>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35"/>
      <c r="B827" s="336"/>
      <c r="C827" s="684" t="s">
        <v>812</v>
      </c>
      <c r="D827" s="338"/>
      <c r="E827" s="361">
        <v>0</v>
      </c>
      <c r="F827" s="361"/>
      <c r="G827" s="341">
        <f t="shared" ref="G827:G828" si="599">SUM(F827,E827)</f>
        <v>0</v>
      </c>
      <c r="H827" s="347"/>
      <c r="I827" s="348"/>
      <c r="J827" s="348"/>
      <c r="K827" s="104">
        <f t="shared" si="593"/>
        <v>0</v>
      </c>
      <c r="L827" s="104">
        <f t="shared" si="594"/>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335"/>
      <c r="B828" s="336"/>
      <c r="C828" s="684" t="s">
        <v>707</v>
      </c>
      <c r="D828" s="338"/>
      <c r="E828" s="345">
        <v>160</v>
      </c>
      <c r="F828" s="346"/>
      <c r="G828" s="341">
        <f t="shared" si="599"/>
        <v>160</v>
      </c>
      <c r="H828" s="347"/>
      <c r="I828" s="348"/>
      <c r="J828" s="348"/>
      <c r="K828" s="104">
        <f t="shared" si="593"/>
        <v>320</v>
      </c>
      <c r="L828" s="104">
        <f t="shared" si="594"/>
        <v>160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17" t="s">
        <v>824</v>
      </c>
      <c r="B829" s="318"/>
      <c r="C829" s="319"/>
      <c r="D829" s="366"/>
      <c r="E829" s="321">
        <v>0</v>
      </c>
      <c r="F829" s="322">
        <f t="shared" ref="F829:J829" si="600">SUM(F830:F831)</f>
        <v>0</v>
      </c>
      <c r="G829" s="323">
        <f t="shared" si="600"/>
        <v>0</v>
      </c>
      <c r="H829" s="399">
        <f t="shared" si="600"/>
        <v>0</v>
      </c>
      <c r="I829" s="400">
        <f t="shared" si="600"/>
        <v>0</v>
      </c>
      <c r="J829" s="400">
        <f t="shared" si="600"/>
        <v>0</v>
      </c>
      <c r="K829" s="104">
        <f t="shared" si="593"/>
        <v>0</v>
      </c>
      <c r="L829" s="104">
        <f t="shared" si="594"/>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35"/>
      <c r="B830" s="336"/>
      <c r="C830" s="684" t="s">
        <v>812</v>
      </c>
      <c r="D830" s="338"/>
      <c r="E830" s="361">
        <v>0</v>
      </c>
      <c r="F830" s="361"/>
      <c r="G830" s="341">
        <f t="shared" ref="G830:G831" si="601">SUM(F830,E830)</f>
        <v>0</v>
      </c>
      <c r="H830" s="347"/>
      <c r="I830" s="348"/>
      <c r="J830" s="348"/>
      <c r="K830" s="104">
        <f t="shared" si="593"/>
        <v>0</v>
      </c>
      <c r="L830" s="104">
        <f t="shared" si="594"/>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5"/>
      <c r="B831" s="336"/>
      <c r="C831" s="684" t="s">
        <v>707</v>
      </c>
      <c r="D831" s="338"/>
      <c r="E831" s="345">
        <v>0</v>
      </c>
      <c r="F831" s="346"/>
      <c r="G831" s="341">
        <f t="shared" si="601"/>
        <v>0</v>
      </c>
      <c r="H831" s="347"/>
      <c r="I831" s="348"/>
      <c r="J831" s="348"/>
      <c r="K831" s="104">
        <f t="shared" si="593"/>
        <v>0</v>
      </c>
      <c r="L831" s="104">
        <f t="shared" si="594"/>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87" t="s">
        <v>825</v>
      </c>
      <c r="B832" s="288"/>
      <c r="C832" s="289"/>
      <c r="D832" s="290"/>
      <c r="E832" s="315">
        <v>68458</v>
      </c>
      <c r="F832" s="316">
        <f t="shared" ref="F832:G832" si="602">SUM(F837,F859)</f>
        <v>5500</v>
      </c>
      <c r="G832" s="293">
        <f t="shared" si="602"/>
        <v>73958</v>
      </c>
      <c r="H832" s="294">
        <f t="shared" ref="H832:J832" si="603">SUM(H837,H859,H845)</f>
        <v>5581</v>
      </c>
      <c r="I832" s="295">
        <f t="shared" si="603"/>
        <v>5645</v>
      </c>
      <c r="J832" s="295">
        <f t="shared" si="603"/>
        <v>5716</v>
      </c>
      <c r="K832" s="104">
        <f t="shared" si="593"/>
        <v>147916</v>
      </c>
      <c r="L832" s="104">
        <f t="shared" si="594"/>
        <v>73958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372"/>
      <c r="B833" s="373" t="s">
        <v>725</v>
      </c>
      <c r="C833" s="374"/>
      <c r="D833" s="375"/>
      <c r="E833" s="376">
        <v>68458</v>
      </c>
      <c r="F833" s="377">
        <f t="shared" ref="F833:J833" si="604">SUM(F834:F835)</f>
        <v>5500</v>
      </c>
      <c r="G833" s="378">
        <f t="shared" si="604"/>
        <v>73958</v>
      </c>
      <c r="H833" s="379">
        <f t="shared" si="604"/>
        <v>5580</v>
      </c>
      <c r="I833" s="380">
        <f t="shared" si="604"/>
        <v>5644</v>
      </c>
      <c r="J833" s="380">
        <f t="shared" si="604"/>
        <v>5717</v>
      </c>
      <c r="K833" s="104">
        <f t="shared" si="593"/>
        <v>147916</v>
      </c>
      <c r="L833" s="104">
        <f t="shared" si="594"/>
        <v>73958</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t="s">
        <v>706</v>
      </c>
      <c r="C834" s="404"/>
      <c r="D834" s="510"/>
      <c r="E834" s="511">
        <v>61158</v>
      </c>
      <c r="F834" s="512">
        <f t="shared" ref="F834:G834" si="605">SUM(F839,F861,F865,F863)</f>
        <v>5500</v>
      </c>
      <c r="G834" s="513">
        <f t="shared" si="605"/>
        <v>66658</v>
      </c>
      <c r="H834" s="514">
        <f t="shared" ref="H834:J834" si="606">SUM(H839,H846)</f>
        <v>5580</v>
      </c>
      <c r="I834" s="515">
        <f t="shared" si="606"/>
        <v>5644</v>
      </c>
      <c r="J834" s="515">
        <f t="shared" si="606"/>
        <v>5717</v>
      </c>
      <c r="K834" s="104">
        <f t="shared" si="593"/>
        <v>133316</v>
      </c>
      <c r="L834" s="104">
        <f t="shared" si="594"/>
        <v>66658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2"/>
      <c r="B835" s="403" t="s">
        <v>707</v>
      </c>
      <c r="C835" s="404"/>
      <c r="D835" s="510"/>
      <c r="E835" s="511">
        <v>7300</v>
      </c>
      <c r="F835" s="512">
        <f>F840+F866</f>
        <v>0</v>
      </c>
      <c r="G835" s="513">
        <f>G840+G866</f>
        <v>7300</v>
      </c>
      <c r="H835" s="514">
        <f t="shared" ref="H835:J835" si="607">SUM(H840,H861,H847)</f>
        <v>0</v>
      </c>
      <c r="I835" s="515">
        <f t="shared" si="607"/>
        <v>0</v>
      </c>
      <c r="J835" s="515">
        <f t="shared" si="607"/>
        <v>0</v>
      </c>
      <c r="K835" s="104">
        <f t="shared" si="593"/>
        <v>14600</v>
      </c>
      <c r="L835" s="104">
        <f t="shared" si="594"/>
        <v>7300</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2"/>
      <c r="B836" s="403"/>
      <c r="C836" s="404"/>
      <c r="D836" s="510"/>
      <c r="E836" s="516">
        <v>66208</v>
      </c>
      <c r="F836" s="517">
        <f t="shared" ref="F836:G836" si="608">SUM(F837,F847)</f>
        <v>5500</v>
      </c>
      <c r="G836" s="518">
        <f t="shared" si="608"/>
        <v>71708</v>
      </c>
      <c r="H836" s="514"/>
      <c r="I836" s="515"/>
      <c r="J836" s="515"/>
      <c r="K836" s="104">
        <f t="shared" si="593"/>
        <v>143416</v>
      </c>
      <c r="L836" s="104">
        <f t="shared" si="594"/>
        <v>71708</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25.5" customHeight="1" x14ac:dyDescent="0.2">
      <c r="A837" s="746" t="s">
        <v>826</v>
      </c>
      <c r="B837" s="739"/>
      <c r="C837" s="747"/>
      <c r="D837" s="519"/>
      <c r="E837" s="520">
        <v>66208</v>
      </c>
      <c r="F837" s="521">
        <f t="shared" ref="F837:G837" si="609">SUM(F841,F848,F852)</f>
        <v>5500</v>
      </c>
      <c r="G837" s="522">
        <f t="shared" si="609"/>
        <v>71708</v>
      </c>
      <c r="H837" s="523">
        <f t="shared" ref="H837:J837" si="610">SUM(H841:H852)</f>
        <v>5581</v>
      </c>
      <c r="I837" s="524">
        <f t="shared" si="610"/>
        <v>5645</v>
      </c>
      <c r="J837" s="524">
        <f t="shared" si="610"/>
        <v>5716</v>
      </c>
      <c r="K837" s="104">
        <f t="shared" si="593"/>
        <v>143416</v>
      </c>
      <c r="L837" s="104">
        <f t="shared" si="594"/>
        <v>71708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446" t="s">
        <v>705</v>
      </c>
      <c r="C838" s="526"/>
      <c r="D838" s="527"/>
      <c r="E838" s="516">
        <v>66208</v>
      </c>
      <c r="F838" s="517">
        <f t="shared" ref="F838:J838" si="611">SUM(F839:F840)</f>
        <v>5500</v>
      </c>
      <c r="G838" s="518">
        <f t="shared" si="611"/>
        <v>71708</v>
      </c>
      <c r="H838" s="528">
        <f t="shared" si="611"/>
        <v>5580</v>
      </c>
      <c r="I838" s="529">
        <f t="shared" si="611"/>
        <v>5644</v>
      </c>
      <c r="J838" s="529">
        <f t="shared" si="611"/>
        <v>5717</v>
      </c>
      <c r="K838" s="104">
        <f t="shared" si="593"/>
        <v>143416</v>
      </c>
      <c r="L838" s="104">
        <f t="shared" si="594"/>
        <v>71708</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5"/>
      <c r="B839" s="530"/>
      <c r="C839" s="526" t="s">
        <v>706</v>
      </c>
      <c r="D839" s="527"/>
      <c r="E839" s="516">
        <v>58908</v>
      </c>
      <c r="F839" s="517">
        <f t="shared" ref="F839:G839" si="612">SUM(F843,F846,F850,F854,F857)</f>
        <v>5500</v>
      </c>
      <c r="G839" s="451">
        <f t="shared" si="612"/>
        <v>64408</v>
      </c>
      <c r="H839" s="531">
        <f>ROUND(F839*H$7, )</f>
        <v>5580</v>
      </c>
      <c r="I839" s="532">
        <f>ROUND(F839*I$7, )</f>
        <v>5644</v>
      </c>
      <c r="J839" s="532">
        <f>ROUND(F839*J$7, )</f>
        <v>5717</v>
      </c>
      <c r="K839" s="104">
        <f t="shared" si="593"/>
        <v>128816</v>
      </c>
      <c r="L839" s="104">
        <f t="shared" si="594"/>
        <v>64408</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5"/>
      <c r="B840" s="530"/>
      <c r="C840" s="526" t="s">
        <v>707</v>
      </c>
      <c r="D840" s="527"/>
      <c r="E840" s="516">
        <v>7300</v>
      </c>
      <c r="F840" s="517">
        <f>SUBTOTAL(9,F844,F855,F851)</f>
        <v>0</v>
      </c>
      <c r="G840" s="451">
        <f>SUM(G844,G847,G851,G855,G858)</f>
        <v>7300</v>
      </c>
      <c r="H840" s="528"/>
      <c r="I840" s="529"/>
      <c r="J840" s="529"/>
      <c r="K840" s="104">
        <f t="shared" si="593"/>
        <v>14600</v>
      </c>
      <c r="L840" s="104">
        <f t="shared" si="594"/>
        <v>7300</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742" t="s">
        <v>827</v>
      </c>
      <c r="B841" s="739"/>
      <c r="C841" s="741"/>
      <c r="D841" s="366">
        <v>680206</v>
      </c>
      <c r="E841" s="321">
        <v>35775.4</v>
      </c>
      <c r="F841" s="322">
        <f t="shared" ref="F841:G841" si="613">SUM(F845,F842)</f>
        <v>2920</v>
      </c>
      <c r="G841" s="323">
        <f t="shared" si="613"/>
        <v>38695.4</v>
      </c>
      <c r="H841" s="399">
        <f>ROUND(F841*H$7, )</f>
        <v>2963</v>
      </c>
      <c r="I841" s="400">
        <f>ROUND(F841*I$7, )</f>
        <v>2997</v>
      </c>
      <c r="J841" s="400">
        <f>ROUND(F841*J$7, )</f>
        <v>3035</v>
      </c>
      <c r="K841" s="104">
        <f t="shared" si="593"/>
        <v>77390.8</v>
      </c>
      <c r="L841" s="104">
        <f t="shared" si="594"/>
        <v>38695.4</v>
      </c>
      <c r="M841" s="77" t="e">
        <f>G322+#REF!</f>
        <v>#REF!</v>
      </c>
      <c r="N841" s="11" t="e">
        <f>M841/G841</f>
        <v>#REF!</v>
      </c>
      <c r="O841" s="11" t="s">
        <v>828</v>
      </c>
      <c r="P841" s="77" t="e">
        <f>G841-M841</f>
        <v>#REF!</v>
      </c>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525"/>
      <c r="B842" s="738" t="s">
        <v>829</v>
      </c>
      <c r="C842" s="739"/>
      <c r="D842" s="527"/>
      <c r="E842" s="516">
        <v>35775.4</v>
      </c>
      <c r="F842" s="517">
        <f t="shared" ref="F842:J842" si="614">SUM(F843:F844)</f>
        <v>2920</v>
      </c>
      <c r="G842" s="518">
        <f t="shared" si="614"/>
        <v>38695.4</v>
      </c>
      <c r="H842" s="528">
        <f t="shared" si="614"/>
        <v>0</v>
      </c>
      <c r="I842" s="529">
        <f t="shared" si="614"/>
        <v>0</v>
      </c>
      <c r="J842" s="529">
        <f t="shared" si="614"/>
        <v>0</v>
      </c>
      <c r="K842" s="104">
        <f t="shared" si="593"/>
        <v>77390.8</v>
      </c>
      <c r="L842" s="104">
        <f t="shared" si="594"/>
        <v>38695.4</v>
      </c>
      <c r="M842" s="124"/>
      <c r="N842" s="124">
        <f>G322/G843</f>
        <v>0.55619081650884405</v>
      </c>
      <c r="O842" s="124"/>
      <c r="P842" s="124"/>
      <c r="Q842" s="124"/>
      <c r="R842" s="124"/>
      <c r="S842" s="124"/>
      <c r="T842" s="124"/>
      <c r="U842" s="124"/>
      <c r="V842" s="124"/>
      <c r="W842" s="124"/>
      <c r="X842" s="124"/>
      <c r="Y842" s="124"/>
      <c r="Z842" s="124"/>
      <c r="AA842" s="124"/>
      <c r="AB842" s="124"/>
      <c r="AC842" s="124"/>
      <c r="AD842" s="124"/>
      <c r="AE842" s="124"/>
      <c r="AF842" s="124"/>
      <c r="AG842" s="124"/>
      <c r="AH842" s="124"/>
      <c r="AI842" s="124"/>
      <c r="AJ842" s="124"/>
    </row>
    <row r="843" spans="1:36" ht="15" customHeight="1" x14ac:dyDescent="0.25">
      <c r="A843" s="335"/>
      <c r="B843" s="336"/>
      <c r="C843" s="684" t="s">
        <v>706</v>
      </c>
      <c r="D843" s="338"/>
      <c r="E843" s="345">
        <v>30662</v>
      </c>
      <c r="F843" s="676">
        <f>33582-30662</f>
        <v>2920</v>
      </c>
      <c r="G843" s="341">
        <f>SUM(F843,E843)</f>
        <v>33582</v>
      </c>
      <c r="H843" s="347"/>
      <c r="I843" s="348"/>
      <c r="J843" s="348"/>
      <c r="K843" s="104">
        <f t="shared" si="593"/>
        <v>67164</v>
      </c>
      <c r="L843" s="104">
        <f t="shared" si="594"/>
        <v>33582</v>
      </c>
      <c r="M843" s="351">
        <v>0</v>
      </c>
      <c r="N843" s="11"/>
      <c r="O843" s="11"/>
      <c r="P843" s="11"/>
      <c r="Q843" s="11"/>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335"/>
      <c r="B844" s="336"/>
      <c r="C844" s="684" t="s">
        <v>707</v>
      </c>
      <c r="D844" s="338"/>
      <c r="E844" s="345">
        <v>5113.3999999999996</v>
      </c>
      <c r="F844" s="676"/>
      <c r="G844" s="341">
        <f t="shared" ref="G844" si="615">SUM(F844,E844)</f>
        <v>5113.3999999999996</v>
      </c>
      <c r="H844" s="347"/>
      <c r="I844" s="348"/>
      <c r="J844" s="348"/>
      <c r="K844" s="104">
        <f t="shared" si="593"/>
        <v>10226.799999999999</v>
      </c>
      <c r="L844" s="104">
        <f t="shared" si="594"/>
        <v>5113.3999999999996</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26.25" hidden="1" customHeight="1" x14ac:dyDescent="0.2">
      <c r="A845" s="525"/>
      <c r="B845" s="738" t="s">
        <v>830</v>
      </c>
      <c r="C845" s="739"/>
      <c r="D845" s="527"/>
      <c r="E845" s="516">
        <v>0</v>
      </c>
      <c r="F845" s="517">
        <f t="shared" ref="F845:J845" si="616">SUM(F846:F847)</f>
        <v>0</v>
      </c>
      <c r="G845" s="518">
        <f t="shared" si="616"/>
        <v>0</v>
      </c>
      <c r="H845" s="528">
        <f t="shared" si="616"/>
        <v>0</v>
      </c>
      <c r="I845" s="529">
        <f t="shared" si="616"/>
        <v>0</v>
      </c>
      <c r="J845" s="529">
        <f t="shared" si="616"/>
        <v>0</v>
      </c>
      <c r="K845" s="104">
        <f t="shared" si="593"/>
        <v>0</v>
      </c>
      <c r="L845" s="104">
        <f t="shared" si="594"/>
        <v>0</v>
      </c>
      <c r="M845" s="124"/>
      <c r="N845" s="124"/>
      <c r="O845" s="124"/>
      <c r="P845" s="124"/>
      <c r="Q845" s="124"/>
      <c r="R845" s="124"/>
      <c r="S845" s="124"/>
      <c r="T845" s="124"/>
      <c r="U845" s="124"/>
      <c r="V845" s="124"/>
      <c r="W845" s="124"/>
      <c r="X845" s="124"/>
      <c r="Y845" s="124"/>
      <c r="Z845" s="124"/>
      <c r="AA845" s="124"/>
      <c r="AB845" s="124"/>
      <c r="AC845" s="124"/>
      <c r="AD845" s="124"/>
      <c r="AE845" s="124"/>
      <c r="AF845" s="124"/>
      <c r="AG845" s="124"/>
      <c r="AH845" s="124"/>
      <c r="AI845" s="124"/>
      <c r="AJ845" s="124"/>
    </row>
    <row r="846" spans="1:36" ht="12.75" hidden="1" customHeight="1" x14ac:dyDescent="0.2">
      <c r="A846" s="335"/>
      <c r="B846" s="336"/>
      <c r="C846" s="684" t="s">
        <v>706</v>
      </c>
      <c r="D846" s="338"/>
      <c r="E846" s="345">
        <v>0</v>
      </c>
      <c r="F846" s="346"/>
      <c r="G846" s="341">
        <f t="shared" ref="G846:G848" si="617">SUM(F846,E846)</f>
        <v>0</v>
      </c>
      <c r="H846" s="347"/>
      <c r="I846" s="348"/>
      <c r="J846" s="348"/>
      <c r="K846" s="104">
        <f t="shared" si="593"/>
        <v>0</v>
      </c>
      <c r="L846" s="104">
        <f t="shared" si="594"/>
        <v>0</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335"/>
      <c r="B847" s="336"/>
      <c r="C847" s="684" t="s">
        <v>707</v>
      </c>
      <c r="D847" s="338"/>
      <c r="E847" s="345">
        <v>0</v>
      </c>
      <c r="F847" s="346"/>
      <c r="G847" s="341">
        <f t="shared" si="617"/>
        <v>0</v>
      </c>
      <c r="H847" s="347"/>
      <c r="I847" s="348"/>
      <c r="J847" s="348"/>
      <c r="K847" s="104">
        <f t="shared" si="593"/>
        <v>0</v>
      </c>
      <c r="L847" s="104">
        <f t="shared" si="594"/>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42" t="s">
        <v>831</v>
      </c>
      <c r="B848" s="739"/>
      <c r="C848" s="741"/>
      <c r="D848" s="366">
        <v>68020502</v>
      </c>
      <c r="E848" s="321">
        <v>1108</v>
      </c>
      <c r="F848" s="321">
        <f>SUM(F849)</f>
        <v>31904.6</v>
      </c>
      <c r="G848" s="323">
        <f t="shared" si="617"/>
        <v>33012.6</v>
      </c>
      <c r="H848" s="399">
        <f>ROUND(F848*H$7, )</f>
        <v>32371</v>
      </c>
      <c r="I848" s="400">
        <f>ROUND(F848*I$7, )</f>
        <v>32742</v>
      </c>
      <c r="J848" s="400">
        <f>ROUND(F848*J$7, )</f>
        <v>33162</v>
      </c>
      <c r="K848" s="104">
        <f t="shared" si="593"/>
        <v>66025.2</v>
      </c>
      <c r="L848" s="104">
        <f t="shared" si="594"/>
        <v>33012.6</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525"/>
      <c r="B849" s="738" t="s">
        <v>829</v>
      </c>
      <c r="C849" s="739"/>
      <c r="D849" s="527"/>
      <c r="E849" s="516">
        <v>1108</v>
      </c>
      <c r="F849" s="516">
        <f t="shared" ref="F849:J849" si="618">SUM(F850:F851)</f>
        <v>31904.6</v>
      </c>
      <c r="G849" s="518">
        <f t="shared" si="618"/>
        <v>33012.6</v>
      </c>
      <c r="H849" s="528">
        <f t="shared" si="618"/>
        <v>0</v>
      </c>
      <c r="I849" s="529">
        <f t="shared" si="618"/>
        <v>0</v>
      </c>
      <c r="J849" s="529">
        <f t="shared" si="618"/>
        <v>0</v>
      </c>
      <c r="K849" s="104">
        <f t="shared" si="593"/>
        <v>66025.2</v>
      </c>
      <c r="L849" s="104">
        <f t="shared" si="594"/>
        <v>33012.6</v>
      </c>
      <c r="M849" s="124"/>
      <c r="N849" s="124"/>
      <c r="O849" s="124"/>
      <c r="P849" s="124"/>
      <c r="Q849" s="124"/>
      <c r="R849" s="124"/>
      <c r="S849" s="124"/>
      <c r="T849" s="124"/>
      <c r="U849" s="124"/>
      <c r="V849" s="124"/>
      <c r="W849" s="124"/>
      <c r="X849" s="124"/>
      <c r="Y849" s="124"/>
      <c r="Z849" s="124"/>
      <c r="AA849" s="124"/>
      <c r="AB849" s="124"/>
      <c r="AC849" s="124"/>
      <c r="AD849" s="124"/>
      <c r="AE849" s="124"/>
      <c r="AF849" s="124"/>
      <c r="AG849" s="124"/>
      <c r="AH849" s="124"/>
      <c r="AI849" s="124"/>
      <c r="AJ849" s="124"/>
    </row>
    <row r="850" spans="1:36" ht="12.75" customHeight="1" x14ac:dyDescent="0.2">
      <c r="A850" s="335"/>
      <c r="B850" s="336"/>
      <c r="C850" s="684" t="s">
        <v>706</v>
      </c>
      <c r="D850" s="338"/>
      <c r="E850" s="345">
        <v>1108</v>
      </c>
      <c r="F850" s="676">
        <f>30826-1108</f>
        <v>29718</v>
      </c>
      <c r="G850" s="341">
        <f t="shared" ref="G850:G852" si="619">SUM(F850,E850)</f>
        <v>30826</v>
      </c>
      <c r="H850" s="347"/>
      <c r="I850" s="348"/>
      <c r="J850" s="348"/>
      <c r="K850" s="104">
        <f t="shared" si="593"/>
        <v>61652</v>
      </c>
      <c r="L850" s="104">
        <f t="shared" si="594"/>
        <v>30826</v>
      </c>
      <c r="M850" s="11"/>
      <c r="N850" s="11"/>
      <c r="O850" s="11"/>
      <c r="P850" s="11"/>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35"/>
      <c r="B851" s="336"/>
      <c r="C851" s="684" t="s">
        <v>707</v>
      </c>
      <c r="D851" s="338"/>
      <c r="E851" s="345">
        <v>0</v>
      </c>
      <c r="F851" s="676">
        <v>2186.6</v>
      </c>
      <c r="G851" s="341">
        <f t="shared" si="619"/>
        <v>2186.6</v>
      </c>
      <c r="H851" s="347"/>
      <c r="I851" s="348"/>
      <c r="J851" s="348"/>
      <c r="K851" s="104">
        <f t="shared" si="593"/>
        <v>4373.2</v>
      </c>
      <c r="L851" s="104">
        <f t="shared" si="594"/>
        <v>2186.6</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42" t="s">
        <v>832</v>
      </c>
      <c r="B852" s="739"/>
      <c r="C852" s="741"/>
      <c r="D852" s="366">
        <v>680204</v>
      </c>
      <c r="E852" s="321">
        <v>29324.6</v>
      </c>
      <c r="F852" s="322">
        <f>SUM(F853,F856)</f>
        <v>-29324.6</v>
      </c>
      <c r="G852" s="323">
        <f t="shared" si="619"/>
        <v>0</v>
      </c>
      <c r="H852" s="399">
        <f>ROUND(F852*H$7, )</f>
        <v>-29753</v>
      </c>
      <c r="I852" s="400">
        <f>ROUND(F852*I$7, )</f>
        <v>-30094</v>
      </c>
      <c r="J852" s="400">
        <f>ROUND(F852*J$7, )</f>
        <v>-30481</v>
      </c>
      <c r="K852" s="104">
        <f t="shared" si="593"/>
        <v>0</v>
      </c>
      <c r="L852" s="104" t="str">
        <f>A852</f>
        <v>3. Asistenta acordata persoanelor in vârstă</v>
      </c>
      <c r="M852" s="77">
        <f>G323</f>
        <v>17709</v>
      </c>
      <c r="N852" s="11" t="e">
        <f>M852/G852</f>
        <v>#DIV/0!</v>
      </c>
      <c r="O852" s="11" t="s">
        <v>833</v>
      </c>
      <c r="P852" s="77">
        <f>G852-M852</f>
        <v>-17709</v>
      </c>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525"/>
      <c r="B853" s="738" t="s">
        <v>829</v>
      </c>
      <c r="C853" s="739"/>
      <c r="D853" s="527"/>
      <c r="E853" s="516">
        <v>29324.6</v>
      </c>
      <c r="F853" s="517">
        <f t="shared" ref="F853:J853" si="620">SUM(F854:F855)</f>
        <v>-29324.6</v>
      </c>
      <c r="G853" s="518">
        <f t="shared" si="620"/>
        <v>0</v>
      </c>
      <c r="H853" s="528">
        <f t="shared" si="620"/>
        <v>0</v>
      </c>
      <c r="I853" s="529">
        <f t="shared" si="620"/>
        <v>0</v>
      </c>
      <c r="J853" s="529">
        <f t="shared" si="620"/>
        <v>0</v>
      </c>
      <c r="K853" s="104">
        <f t="shared" si="593"/>
        <v>0</v>
      </c>
      <c r="L853" s="104" t="str">
        <f>B853</f>
        <v>Plăți efectuate în anul curent</v>
      </c>
      <c r="M853" s="124"/>
      <c r="N853" s="124" t="e">
        <f>(G46+G47)/G854</f>
        <v>#DIV/0!</v>
      </c>
      <c r="O853" s="124"/>
      <c r="P853" s="124"/>
      <c r="Q853" s="124"/>
      <c r="R853" s="124"/>
      <c r="S853" s="124"/>
      <c r="T853" s="124"/>
      <c r="U853" s="124"/>
      <c r="V853" s="124"/>
      <c r="W853" s="124"/>
      <c r="X853" s="124"/>
      <c r="Y853" s="124"/>
      <c r="Z853" s="124"/>
      <c r="AA853" s="124"/>
      <c r="AB853" s="124"/>
      <c r="AC853" s="124"/>
      <c r="AD853" s="124"/>
      <c r="AE853" s="124"/>
      <c r="AF853" s="124"/>
      <c r="AG853" s="124"/>
      <c r="AH853" s="124"/>
      <c r="AI853" s="124"/>
      <c r="AJ853" s="124"/>
    </row>
    <row r="854" spans="1:36" ht="15" customHeight="1" x14ac:dyDescent="0.25">
      <c r="A854" s="335"/>
      <c r="B854" s="336"/>
      <c r="C854" s="684" t="s">
        <v>706</v>
      </c>
      <c r="D854" s="338"/>
      <c r="E854" s="345">
        <v>27138</v>
      </c>
      <c r="F854" s="346">
        <v>-27138</v>
      </c>
      <c r="G854" s="341">
        <f t="shared" ref="G854:G855" si="621">SUM(F854,E854)</f>
        <v>0</v>
      </c>
      <c r="H854" s="347"/>
      <c r="I854" s="348"/>
      <c r="J854" s="348"/>
      <c r="K854" s="104">
        <f t="shared" si="593"/>
        <v>0</v>
      </c>
      <c r="L854" s="104" t="str">
        <f>C854</f>
        <v>Secţiunea de funcţionare</v>
      </c>
      <c r="M854" s="351">
        <v>0</v>
      </c>
      <c r="N854" s="11"/>
      <c r="O854" s="11"/>
      <c r="P854" s="11"/>
      <c r="Q854" s="11"/>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335"/>
      <c r="B855" s="336"/>
      <c r="C855" s="684" t="s">
        <v>707</v>
      </c>
      <c r="D855" s="338"/>
      <c r="E855" s="345">
        <v>2186.6</v>
      </c>
      <c r="F855" s="346">
        <v>-2186.6</v>
      </c>
      <c r="G855" s="341">
        <f t="shared" si="621"/>
        <v>0</v>
      </c>
      <c r="H855" s="347"/>
      <c r="I855" s="348"/>
      <c r="J855" s="348"/>
      <c r="K855" s="104">
        <f t="shared" si="593"/>
        <v>0</v>
      </c>
      <c r="L855" s="104" t="str">
        <f>C855</f>
        <v>Secţiunea de dezvoltare</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26.25" hidden="1" customHeight="1" x14ac:dyDescent="0.2">
      <c r="A856" s="525"/>
      <c r="B856" s="738" t="s">
        <v>834</v>
      </c>
      <c r="C856" s="739"/>
      <c r="D856" s="527"/>
      <c r="E856" s="516">
        <v>0</v>
      </c>
      <c r="F856" s="517">
        <f t="shared" ref="F856:J856" si="622">SUM(F857:F858)</f>
        <v>0</v>
      </c>
      <c r="G856" s="518">
        <f t="shared" si="622"/>
        <v>0</v>
      </c>
      <c r="H856" s="528">
        <f t="shared" si="622"/>
        <v>0</v>
      </c>
      <c r="I856" s="529">
        <f t="shared" si="622"/>
        <v>0</v>
      </c>
      <c r="J856" s="529">
        <f t="shared" si="622"/>
        <v>0</v>
      </c>
      <c r="K856" s="104">
        <f t="shared" si="593"/>
        <v>0</v>
      </c>
      <c r="L856" s="104">
        <f t="shared" si="594"/>
        <v>0</v>
      </c>
      <c r="M856" s="124"/>
      <c r="N856" s="124"/>
      <c r="O856" s="124"/>
      <c r="P856" s="124"/>
      <c r="Q856" s="124"/>
      <c r="R856" s="124"/>
      <c r="S856" s="124"/>
      <c r="T856" s="124"/>
      <c r="U856" s="124"/>
      <c r="V856" s="124"/>
      <c r="W856" s="124"/>
      <c r="X856" s="124"/>
      <c r="Y856" s="124"/>
      <c r="Z856" s="124"/>
      <c r="AA856" s="124"/>
      <c r="AB856" s="124"/>
      <c r="AC856" s="124"/>
      <c r="AD856" s="124"/>
      <c r="AE856" s="124"/>
      <c r="AF856" s="124"/>
      <c r="AG856" s="124"/>
      <c r="AH856" s="124"/>
      <c r="AI856" s="124"/>
      <c r="AJ856" s="124"/>
    </row>
    <row r="857" spans="1:36" ht="12.75" hidden="1" customHeight="1" x14ac:dyDescent="0.2">
      <c r="A857" s="335"/>
      <c r="B857" s="336"/>
      <c r="C857" s="684" t="s">
        <v>706</v>
      </c>
      <c r="D857" s="338"/>
      <c r="E857" s="361">
        <v>0</v>
      </c>
      <c r="F857" s="361"/>
      <c r="G857" s="341">
        <f t="shared" ref="G857:G858" si="623">SUM(F857,E857)</f>
        <v>0</v>
      </c>
      <c r="H857" s="347"/>
      <c r="I857" s="348"/>
      <c r="J857" s="348"/>
      <c r="K857" s="104">
        <f t="shared" si="593"/>
        <v>0</v>
      </c>
      <c r="L857" s="104">
        <f t="shared" si="594"/>
        <v>0</v>
      </c>
      <c r="M857" s="11"/>
      <c r="N857" s="11"/>
      <c r="O857" s="11"/>
      <c r="P857" s="11"/>
      <c r="Q857" s="11"/>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35"/>
      <c r="B858" s="336"/>
      <c r="C858" s="684" t="s">
        <v>707</v>
      </c>
      <c r="D858" s="338"/>
      <c r="E858" s="345">
        <v>0</v>
      </c>
      <c r="F858" s="346"/>
      <c r="G858" s="341">
        <f t="shared" si="623"/>
        <v>0</v>
      </c>
      <c r="H858" s="347"/>
      <c r="I858" s="348"/>
      <c r="J858" s="348"/>
      <c r="K858" s="104">
        <f t="shared" si="593"/>
        <v>0</v>
      </c>
      <c r="L858" s="104">
        <f t="shared" si="594"/>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525" t="s">
        <v>835</v>
      </c>
      <c r="B859" s="533"/>
      <c r="C859" s="395"/>
      <c r="D859" s="534"/>
      <c r="E859" s="535">
        <v>2250</v>
      </c>
      <c r="F859" s="536">
        <f t="shared" ref="F859:G859" si="624">SUM(F860,F864,F862)</f>
        <v>0</v>
      </c>
      <c r="G859" s="537">
        <f t="shared" si="624"/>
        <v>2250</v>
      </c>
      <c r="H859" s="538">
        <f t="shared" ref="H859:J859" si="625">SUM(H861)</f>
        <v>0</v>
      </c>
      <c r="I859" s="539">
        <f t="shared" si="625"/>
        <v>0</v>
      </c>
      <c r="J859" s="539">
        <f t="shared" si="625"/>
        <v>0</v>
      </c>
      <c r="K859" s="104">
        <f t="shared" si="593"/>
        <v>4500</v>
      </c>
      <c r="L859" s="104">
        <f t="shared" si="594"/>
        <v>2250</v>
      </c>
      <c r="M859" s="110"/>
      <c r="N859" s="110"/>
      <c r="O859" s="110"/>
      <c r="P859" s="110"/>
      <c r="Q859" s="110"/>
      <c r="R859" s="110"/>
      <c r="S859" s="110"/>
      <c r="T859" s="110"/>
      <c r="U859" s="110"/>
      <c r="V859" s="110"/>
      <c r="W859" s="110"/>
      <c r="X859" s="110"/>
      <c r="Y859" s="110"/>
      <c r="Z859" s="110"/>
      <c r="AA859" s="110"/>
      <c r="AB859" s="110"/>
      <c r="AC859" s="110"/>
      <c r="AD859" s="110"/>
      <c r="AE859" s="110"/>
      <c r="AF859" s="110"/>
      <c r="AG859" s="110"/>
      <c r="AH859" s="110"/>
      <c r="AI859" s="110"/>
      <c r="AJ859" s="110"/>
    </row>
    <row r="860" spans="1:36" ht="24.75" customHeight="1" x14ac:dyDescent="0.2">
      <c r="A860" s="540">
        <v>1</v>
      </c>
      <c r="B860" s="738" t="s">
        <v>836</v>
      </c>
      <c r="C860" s="739"/>
      <c r="D860" s="534">
        <v>680206</v>
      </c>
      <c r="E860" s="516">
        <v>2250</v>
      </c>
      <c r="F860" s="517">
        <f t="shared" ref="F860:G860" si="626">SUM(F861)</f>
        <v>0</v>
      </c>
      <c r="G860" s="518">
        <f t="shared" si="626"/>
        <v>2250</v>
      </c>
      <c r="H860" s="528">
        <f t="shared" ref="H860:J860" si="627">SUM(H861:H864)</f>
        <v>0</v>
      </c>
      <c r="I860" s="529">
        <f t="shared" si="627"/>
        <v>0</v>
      </c>
      <c r="J860" s="529">
        <f t="shared" si="627"/>
        <v>0</v>
      </c>
      <c r="K860" s="104">
        <f t="shared" si="593"/>
        <v>4500</v>
      </c>
      <c r="L860" s="104">
        <f t="shared" si="594"/>
        <v>2250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customHeight="1" x14ac:dyDescent="0.2">
      <c r="A861" s="335"/>
      <c r="B861" s="336"/>
      <c r="C861" s="352" t="s">
        <v>837</v>
      </c>
      <c r="D861" s="541"/>
      <c r="E861" s="345">
        <v>2250</v>
      </c>
      <c r="F861" s="346"/>
      <c r="G861" s="451">
        <f>SUM(F861,E861)</f>
        <v>2250</v>
      </c>
      <c r="H861" s="528"/>
      <c r="I861" s="529"/>
      <c r="J861" s="529"/>
      <c r="K861" s="104">
        <f t="shared" si="593"/>
        <v>4500</v>
      </c>
      <c r="L861" s="104">
        <f t="shared" si="594"/>
        <v>2250</v>
      </c>
      <c r="M861" s="11"/>
      <c r="N861" s="11"/>
      <c r="O861" s="77">
        <f>G841+G852</f>
        <v>38695.4</v>
      </c>
      <c r="P861" s="77">
        <f>O861-N322</f>
        <v>-14814.599999999999</v>
      </c>
      <c r="Q861" s="11"/>
      <c r="R861" s="11"/>
      <c r="S861" s="11"/>
      <c r="T861" s="11"/>
      <c r="U861" s="11"/>
      <c r="V861" s="11"/>
      <c r="W861" s="11"/>
      <c r="X861" s="11"/>
      <c r="Y861" s="11"/>
      <c r="Z861" s="11"/>
      <c r="AA861" s="11"/>
      <c r="AB861" s="11"/>
      <c r="AC861" s="11"/>
      <c r="AD861" s="11"/>
      <c r="AE861" s="11"/>
      <c r="AF861" s="11"/>
      <c r="AG861" s="11"/>
      <c r="AH861" s="11"/>
      <c r="AI861" s="11"/>
      <c r="AJ861" s="11"/>
    </row>
    <row r="862" spans="1:36" ht="24.75" hidden="1" customHeight="1" x14ac:dyDescent="0.2">
      <c r="A862" s="540">
        <v>2</v>
      </c>
      <c r="B862" s="738" t="s">
        <v>838</v>
      </c>
      <c r="C862" s="739"/>
      <c r="D862" s="534">
        <v>680250</v>
      </c>
      <c r="E862" s="516">
        <v>0</v>
      </c>
      <c r="F862" s="517">
        <f t="shared" ref="F862:G862" si="628">SUM(F863)</f>
        <v>0</v>
      </c>
      <c r="G862" s="518">
        <f t="shared" si="628"/>
        <v>0</v>
      </c>
      <c r="H862" s="528">
        <f t="shared" ref="H862:J862" si="629">SUM(H863:H866)</f>
        <v>0</v>
      </c>
      <c r="I862" s="529">
        <f t="shared" si="629"/>
        <v>0</v>
      </c>
      <c r="J862" s="529">
        <f t="shared" si="629"/>
        <v>0</v>
      </c>
      <c r="K862" s="104">
        <f t="shared" si="593"/>
        <v>0</v>
      </c>
      <c r="L862" s="104">
        <f t="shared" si="594"/>
        <v>0</v>
      </c>
      <c r="M862" s="124"/>
      <c r="N862" s="124"/>
      <c r="O862" s="124"/>
      <c r="P862" s="124"/>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52" t="s">
        <v>837</v>
      </c>
      <c r="D863" s="541"/>
      <c r="E863" s="516">
        <v>0</v>
      </c>
      <c r="F863" s="517"/>
      <c r="G863" s="451">
        <f>SUM(F863,E863)</f>
        <v>0</v>
      </c>
      <c r="H863" s="528"/>
      <c r="I863" s="529"/>
      <c r="J863" s="529"/>
      <c r="K863" s="104">
        <f t="shared" si="593"/>
        <v>0</v>
      </c>
      <c r="L863" s="104">
        <f t="shared" si="594"/>
        <v>0</v>
      </c>
      <c r="M863" s="11"/>
      <c r="N863" s="11"/>
      <c r="O863" s="77">
        <f>G843+G854</f>
        <v>33582</v>
      </c>
      <c r="P863" s="77">
        <f>O863-N324</f>
        <v>33582</v>
      </c>
      <c r="Q863" s="11"/>
      <c r="R863" s="11"/>
      <c r="S863" s="11"/>
      <c r="T863" s="11"/>
      <c r="U863" s="11"/>
      <c r="V863" s="11"/>
      <c r="W863" s="11"/>
      <c r="X863" s="11"/>
      <c r="Y863" s="11"/>
      <c r="Z863" s="11"/>
      <c r="AA863" s="11"/>
      <c r="AB863" s="11"/>
      <c r="AC863" s="11"/>
      <c r="AD863" s="11"/>
      <c r="AE863" s="11"/>
      <c r="AF863" s="11"/>
      <c r="AG863" s="11"/>
      <c r="AH863" s="11"/>
      <c r="AI863" s="11"/>
      <c r="AJ863" s="11"/>
    </row>
    <row r="864" spans="1:36" ht="26.25" hidden="1" customHeight="1" x14ac:dyDescent="0.2">
      <c r="A864" s="525">
        <v>3</v>
      </c>
      <c r="B864" s="738" t="s">
        <v>830</v>
      </c>
      <c r="C864" s="739"/>
      <c r="D864" s="527"/>
      <c r="E864" s="516">
        <v>0</v>
      </c>
      <c r="F864" s="517">
        <f t="shared" ref="F864:J864" si="630">SUM(F865:F866)</f>
        <v>0</v>
      </c>
      <c r="G864" s="518">
        <f t="shared" si="630"/>
        <v>0</v>
      </c>
      <c r="H864" s="528">
        <f t="shared" si="630"/>
        <v>0</v>
      </c>
      <c r="I864" s="529">
        <f t="shared" si="630"/>
        <v>0</v>
      </c>
      <c r="J864" s="529">
        <f t="shared" si="630"/>
        <v>0</v>
      </c>
      <c r="K864" s="104">
        <f t="shared" si="593"/>
        <v>0</v>
      </c>
      <c r="L864" s="104">
        <f t="shared" si="594"/>
        <v>0</v>
      </c>
      <c r="M864" s="542">
        <f>G864+G845</f>
        <v>0</v>
      </c>
      <c r="N864" s="124"/>
      <c r="O864" s="124">
        <f>(G45+G46+G47+F65+6184)/(G852+G841)</f>
        <v>1.3828517084718079</v>
      </c>
      <c r="P864" s="124">
        <f>1-O864</f>
        <v>-0.38285170847180794</v>
      </c>
      <c r="Q864" s="124"/>
      <c r="R864" s="124"/>
      <c r="S864" s="124"/>
      <c r="T864" s="124"/>
      <c r="U864" s="124"/>
      <c r="V864" s="124"/>
      <c r="W864" s="124"/>
      <c r="X864" s="124"/>
      <c r="Y864" s="124"/>
      <c r="Z864" s="124"/>
      <c r="AA864" s="124"/>
      <c r="AB864" s="124"/>
      <c r="AC864" s="124"/>
      <c r="AD864" s="124"/>
      <c r="AE864" s="124"/>
      <c r="AF864" s="124"/>
      <c r="AG864" s="124"/>
      <c r="AH864" s="124"/>
      <c r="AI864" s="124"/>
      <c r="AJ864" s="124"/>
    </row>
    <row r="865" spans="1:36" ht="12.75" hidden="1" customHeight="1" x14ac:dyDescent="0.2">
      <c r="A865" s="335"/>
      <c r="B865" s="336"/>
      <c r="C865" s="684" t="s">
        <v>706</v>
      </c>
      <c r="D865" s="338"/>
      <c r="E865" s="345">
        <v>0</v>
      </c>
      <c r="F865" s="346"/>
      <c r="G865" s="341">
        <f t="shared" ref="G865:G866" si="631">SUM(F865,E865)</f>
        <v>0</v>
      </c>
      <c r="H865" s="347"/>
      <c r="I865" s="348"/>
      <c r="J865" s="348"/>
      <c r="K865" s="104">
        <f t="shared" si="593"/>
        <v>0</v>
      </c>
      <c r="L865" s="104">
        <f t="shared" si="594"/>
        <v>0</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hidden="1" customHeight="1" x14ac:dyDescent="0.2">
      <c r="A866" s="335"/>
      <c r="B866" s="336"/>
      <c r="C866" s="684" t="s">
        <v>707</v>
      </c>
      <c r="D866" s="338"/>
      <c r="E866" s="345">
        <v>0</v>
      </c>
      <c r="F866" s="346"/>
      <c r="G866" s="341">
        <f t="shared" si="631"/>
        <v>0</v>
      </c>
      <c r="H866" s="347"/>
      <c r="I866" s="348"/>
      <c r="J866" s="348"/>
      <c r="K866" s="104">
        <f t="shared" si="593"/>
        <v>0</v>
      </c>
      <c r="L866" s="104">
        <f t="shared" si="594"/>
        <v>0</v>
      </c>
      <c r="M866" s="77"/>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24.75" customHeight="1" x14ac:dyDescent="0.2">
      <c r="A867" s="748" t="s">
        <v>839</v>
      </c>
      <c r="B867" s="739"/>
      <c r="C867" s="741"/>
      <c r="D867" s="290"/>
      <c r="E867" s="315">
        <v>40064.799999999996</v>
      </c>
      <c r="F867" s="316">
        <f t="shared" ref="F867:J867" si="632">SUM(F868,F902)</f>
        <v>0</v>
      </c>
      <c r="G867" s="293">
        <f t="shared" si="632"/>
        <v>40064.799999999996</v>
      </c>
      <c r="H867" s="294">
        <f t="shared" si="632"/>
        <v>0</v>
      </c>
      <c r="I867" s="295">
        <f t="shared" si="632"/>
        <v>41</v>
      </c>
      <c r="J867" s="295">
        <f t="shared" si="632"/>
        <v>0</v>
      </c>
      <c r="K867" s="104">
        <f t="shared" si="593"/>
        <v>80129.599999999991</v>
      </c>
      <c r="L867" s="104">
        <f t="shared" si="594"/>
        <v>40064.799999999996</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87" t="s">
        <v>840</v>
      </c>
      <c r="B868" s="288"/>
      <c r="C868" s="289"/>
      <c r="D868" s="290"/>
      <c r="E868" s="315">
        <v>5105.2</v>
      </c>
      <c r="F868" s="316">
        <f t="shared" ref="F868:J868" si="633">SUM(F869:F870)</f>
        <v>0</v>
      </c>
      <c r="G868" s="293">
        <f t="shared" si="633"/>
        <v>5105.2</v>
      </c>
      <c r="H868" s="294">
        <f t="shared" si="633"/>
        <v>0</v>
      </c>
      <c r="I868" s="295">
        <f t="shared" si="633"/>
        <v>0</v>
      </c>
      <c r="J868" s="295">
        <f t="shared" si="633"/>
        <v>0</v>
      </c>
      <c r="K868" s="104">
        <f t="shared" si="593"/>
        <v>10210.4</v>
      </c>
      <c r="L868" s="104">
        <f t="shared" si="594"/>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402"/>
      <c r="B869" s="403" t="s">
        <v>706</v>
      </c>
      <c r="C869" s="404"/>
      <c r="D869" s="405"/>
      <c r="E869" s="406">
        <v>0</v>
      </c>
      <c r="F869" s="407">
        <f t="shared" ref="F869:J869" si="634">SUM(F878,F871)</f>
        <v>0</v>
      </c>
      <c r="G869" s="408">
        <f t="shared" si="634"/>
        <v>0</v>
      </c>
      <c r="H869" s="543">
        <f t="shared" si="634"/>
        <v>0</v>
      </c>
      <c r="I869" s="544">
        <f t="shared" si="634"/>
        <v>0</v>
      </c>
      <c r="J869" s="544">
        <f t="shared" si="634"/>
        <v>0</v>
      </c>
      <c r="K869" s="104">
        <f t="shared" si="593"/>
        <v>0</v>
      </c>
      <c r="L869" s="104">
        <f t="shared" si="594"/>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customHeight="1" x14ac:dyDescent="0.2">
      <c r="A870" s="402"/>
      <c r="B870" s="403" t="s">
        <v>707</v>
      </c>
      <c r="C870" s="404"/>
      <c r="D870" s="510"/>
      <c r="E870" s="511">
        <v>5105.2</v>
      </c>
      <c r="F870" s="512">
        <f t="shared" ref="F870:G870" si="635">SUM(F899,F901)</f>
        <v>0</v>
      </c>
      <c r="G870" s="513">
        <f t="shared" si="635"/>
        <v>5105.2</v>
      </c>
      <c r="H870" s="514">
        <f t="shared" ref="H870:J870" si="636">SUBTOTAL(9,H883,H901,H896,H897)</f>
        <v>0</v>
      </c>
      <c r="I870" s="515">
        <f t="shared" si="636"/>
        <v>0</v>
      </c>
      <c r="J870" s="515">
        <f t="shared" si="636"/>
        <v>0</v>
      </c>
      <c r="K870" s="104">
        <f t="shared" si="593"/>
        <v>10210.4</v>
      </c>
      <c r="L870" s="104">
        <f t="shared" si="594"/>
        <v>5105.2</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27" hidden="1" customHeight="1" x14ac:dyDescent="0.2">
      <c r="A871" s="742" t="s">
        <v>841</v>
      </c>
      <c r="B871" s="739"/>
      <c r="C871" s="741"/>
      <c r="D871" s="366"/>
      <c r="E871" s="321">
        <v>0</v>
      </c>
      <c r="F871" s="322">
        <f t="shared" ref="F871:J871" si="637">SUM(F872:F877)</f>
        <v>0</v>
      </c>
      <c r="G871" s="323">
        <f t="shared" si="637"/>
        <v>0</v>
      </c>
      <c r="H871" s="399">
        <f t="shared" si="637"/>
        <v>0</v>
      </c>
      <c r="I871" s="400">
        <f t="shared" si="637"/>
        <v>0</v>
      </c>
      <c r="J871" s="400">
        <f t="shared" si="637"/>
        <v>0</v>
      </c>
      <c r="K871" s="104">
        <f t="shared" si="593"/>
        <v>0</v>
      </c>
      <c r="L871" s="104">
        <f t="shared" si="594"/>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842</v>
      </c>
      <c r="C872" s="526"/>
      <c r="D872" s="541"/>
      <c r="E872" s="545">
        <v>0</v>
      </c>
      <c r="F872" s="545"/>
      <c r="G872" s="341">
        <f t="shared" ref="G872:G877" si="638">SUM(F872,E872)</f>
        <v>0</v>
      </c>
      <c r="H872" s="546"/>
      <c r="I872" s="547"/>
      <c r="J872" s="547"/>
      <c r="K872" s="104">
        <f t="shared" si="593"/>
        <v>0</v>
      </c>
      <c r="L872" s="104">
        <f t="shared" si="594"/>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843</v>
      </c>
      <c r="C873" s="526"/>
      <c r="D873" s="541"/>
      <c r="E873" s="545">
        <v>0</v>
      </c>
      <c r="F873" s="545"/>
      <c r="G873" s="341">
        <f t="shared" si="638"/>
        <v>0</v>
      </c>
      <c r="H873" s="546"/>
      <c r="I873" s="547"/>
      <c r="J873" s="547"/>
      <c r="K873" s="104">
        <f t="shared" si="593"/>
        <v>0</v>
      </c>
      <c r="L873" s="104">
        <f t="shared" si="594"/>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844</v>
      </c>
      <c r="C874" s="526"/>
      <c r="D874" s="541"/>
      <c r="E874" s="545">
        <v>0</v>
      </c>
      <c r="F874" s="545"/>
      <c r="G874" s="341">
        <f t="shared" si="638"/>
        <v>0</v>
      </c>
      <c r="H874" s="546"/>
      <c r="I874" s="547"/>
      <c r="J874" s="547"/>
      <c r="K874" s="104">
        <f t="shared" si="593"/>
        <v>0</v>
      </c>
      <c r="L874" s="104">
        <f t="shared" si="594"/>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845</v>
      </c>
      <c r="C875" s="526"/>
      <c r="D875" s="541"/>
      <c r="E875" s="545">
        <v>0</v>
      </c>
      <c r="F875" s="545"/>
      <c r="G875" s="341">
        <f t="shared" si="638"/>
        <v>0</v>
      </c>
      <c r="H875" s="546"/>
      <c r="I875" s="547"/>
      <c r="J875" s="547"/>
      <c r="K875" s="104">
        <f t="shared" si="593"/>
        <v>0</v>
      </c>
      <c r="L875" s="104">
        <f t="shared" si="594"/>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5"/>
      <c r="B876" s="446" t="s">
        <v>846</v>
      </c>
      <c r="C876" s="526"/>
      <c r="D876" s="541"/>
      <c r="E876" s="545">
        <v>0</v>
      </c>
      <c r="F876" s="545"/>
      <c r="G876" s="341">
        <f t="shared" si="638"/>
        <v>0</v>
      </c>
      <c r="H876" s="546"/>
      <c r="I876" s="547"/>
      <c r="J876" s="547"/>
      <c r="K876" s="104">
        <f t="shared" si="593"/>
        <v>0</v>
      </c>
      <c r="L876" s="104">
        <f t="shared" si="594"/>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847</v>
      </c>
      <c r="C877" s="526"/>
      <c r="D877" s="541"/>
      <c r="E877" s="545">
        <v>0</v>
      </c>
      <c r="F877" s="545"/>
      <c r="G877" s="341">
        <f t="shared" si="638"/>
        <v>0</v>
      </c>
      <c r="H877" s="546"/>
      <c r="I877" s="547"/>
      <c r="J877" s="547"/>
      <c r="K877" s="104">
        <f t="shared" si="593"/>
        <v>0</v>
      </c>
      <c r="L877" s="104">
        <f t="shared" si="594"/>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27" hidden="1" customHeight="1" x14ac:dyDescent="0.2">
      <c r="A878" s="742" t="s">
        <v>848</v>
      </c>
      <c r="B878" s="739"/>
      <c r="C878" s="741"/>
      <c r="D878" s="401"/>
      <c r="E878" s="321">
        <v>0</v>
      </c>
      <c r="F878" s="322">
        <f t="shared" ref="F878:J878" si="639">SUM(F879:F881)</f>
        <v>0</v>
      </c>
      <c r="G878" s="323">
        <f t="shared" si="639"/>
        <v>0</v>
      </c>
      <c r="H878" s="399">
        <f t="shared" si="639"/>
        <v>0</v>
      </c>
      <c r="I878" s="400">
        <f t="shared" si="639"/>
        <v>0</v>
      </c>
      <c r="J878" s="400">
        <f t="shared" si="639"/>
        <v>0</v>
      </c>
      <c r="K878" s="104">
        <f t="shared" si="593"/>
        <v>0</v>
      </c>
      <c r="L878" s="104">
        <f t="shared" si="594"/>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45"/>
      <c r="B879" s="446" t="s">
        <v>849</v>
      </c>
      <c r="C879" s="526"/>
      <c r="D879" s="541"/>
      <c r="E879" s="548">
        <v>0</v>
      </c>
      <c r="F879" s="549"/>
      <c r="G879" s="341">
        <f t="shared" ref="G879:G881" si="640">SUM(F879,E879)</f>
        <v>0</v>
      </c>
      <c r="H879" s="550"/>
      <c r="I879" s="551"/>
      <c r="J879" s="551"/>
      <c r="K879" s="104">
        <f t="shared" si="593"/>
        <v>0</v>
      </c>
      <c r="L879" s="104">
        <f t="shared" si="594"/>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5"/>
      <c r="B880" s="446" t="s">
        <v>850</v>
      </c>
      <c r="C880" s="526"/>
      <c r="D880" s="541"/>
      <c r="E880" s="548">
        <v>0</v>
      </c>
      <c r="F880" s="549"/>
      <c r="G880" s="341">
        <f t="shared" si="640"/>
        <v>0</v>
      </c>
      <c r="H880" s="550"/>
      <c r="I880" s="551"/>
      <c r="J880" s="551"/>
      <c r="K880" s="104">
        <f t="shared" si="593"/>
        <v>0</v>
      </c>
      <c r="L880" s="104">
        <f t="shared" si="594"/>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552"/>
      <c r="B881" s="749" t="s">
        <v>851</v>
      </c>
      <c r="C881" s="747"/>
      <c r="D881" s="553"/>
      <c r="E881" s="449">
        <v>0</v>
      </c>
      <c r="F881" s="450"/>
      <c r="G881" s="554">
        <f t="shared" si="640"/>
        <v>0</v>
      </c>
      <c r="H881" s="555"/>
      <c r="I881" s="556"/>
      <c r="J881" s="556"/>
      <c r="K881" s="104">
        <f t="shared" si="593"/>
        <v>0</v>
      </c>
      <c r="L881" s="104">
        <f t="shared" si="594"/>
        <v>0</v>
      </c>
      <c r="M881" s="76"/>
      <c r="N881" s="76"/>
      <c r="O881" s="76"/>
      <c r="P881" s="76"/>
      <c r="Q881" s="76"/>
      <c r="R881" s="76"/>
      <c r="S881" s="76"/>
      <c r="T881" s="76"/>
      <c r="U881" s="76"/>
      <c r="V881" s="76"/>
      <c r="W881" s="76"/>
      <c r="X881" s="76"/>
      <c r="Y881" s="76"/>
      <c r="Z881" s="76"/>
      <c r="AA881" s="76"/>
      <c r="AB881" s="76"/>
      <c r="AC881" s="76"/>
      <c r="AD881" s="76"/>
      <c r="AE881" s="76"/>
      <c r="AF881" s="76"/>
      <c r="AG881" s="76"/>
      <c r="AH881" s="76"/>
      <c r="AI881" s="76"/>
      <c r="AJ881" s="76"/>
    </row>
    <row r="882" spans="1:36" ht="12.75" hidden="1" customHeight="1" x14ac:dyDescent="0.2">
      <c r="A882" s="317" t="s">
        <v>852</v>
      </c>
      <c r="B882" s="318"/>
      <c r="C882" s="319"/>
      <c r="D882" s="320">
        <v>700250</v>
      </c>
      <c r="E882" s="321">
        <v>0</v>
      </c>
      <c r="F882" s="322">
        <f t="shared" ref="F882:J882" si="641">SUM(F883,F891,F892,F893,F894,F895,F896,F897)</f>
        <v>0</v>
      </c>
      <c r="G882" s="323">
        <f t="shared" si="641"/>
        <v>0</v>
      </c>
      <c r="H882" s="399">
        <f t="shared" si="641"/>
        <v>0</v>
      </c>
      <c r="I882" s="400">
        <f t="shared" si="641"/>
        <v>0</v>
      </c>
      <c r="J882" s="400">
        <f t="shared" si="641"/>
        <v>0</v>
      </c>
      <c r="K882" s="104">
        <f t="shared" si="593"/>
        <v>0</v>
      </c>
      <c r="L882" s="104">
        <f t="shared" si="594"/>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64.5" hidden="1" customHeight="1" x14ac:dyDescent="0.2">
      <c r="A883" s="445"/>
      <c r="B883" s="738" t="s">
        <v>853</v>
      </c>
      <c r="C883" s="747"/>
      <c r="D883" s="541"/>
      <c r="E883" s="548">
        <v>0</v>
      </c>
      <c r="F883" s="549">
        <f>SUM(F885:F890)</f>
        <v>0</v>
      </c>
      <c r="G883" s="341">
        <f>SUM(F883,E883)</f>
        <v>0</v>
      </c>
      <c r="H883" s="550"/>
      <c r="I883" s="551"/>
      <c r="J883" s="551"/>
      <c r="K883" s="104">
        <f t="shared" si="593"/>
        <v>0</v>
      </c>
      <c r="L883" s="104">
        <f t="shared" si="594"/>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684" t="s">
        <v>705</v>
      </c>
      <c r="D884" s="541"/>
      <c r="E884" s="548"/>
      <c r="F884" s="549"/>
      <c r="G884" s="341"/>
      <c r="H884" s="550"/>
      <c r="I884" s="551"/>
      <c r="J884" s="551"/>
      <c r="K884" s="104">
        <f t="shared" si="593"/>
        <v>0</v>
      </c>
      <c r="L884" s="104">
        <f t="shared" si="594"/>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25.5" hidden="1" customHeight="1" x14ac:dyDescent="0.2">
      <c r="A885" s="445"/>
      <c r="B885" s="499"/>
      <c r="C885" s="684" t="s">
        <v>854</v>
      </c>
      <c r="D885" s="541"/>
      <c r="E885" s="356">
        <v>0</v>
      </c>
      <c r="F885" s="357"/>
      <c r="G885" s="341">
        <f t="shared" ref="G885:G899" si="642">SUM(F885,E885)</f>
        <v>0</v>
      </c>
      <c r="H885" s="358"/>
      <c r="I885" s="359"/>
      <c r="J885" s="359"/>
      <c r="K885" s="104">
        <f t="shared" si="593"/>
        <v>0</v>
      </c>
      <c r="L885" s="104">
        <f t="shared" si="594"/>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12.75" hidden="1" customHeight="1" x14ac:dyDescent="0.2">
      <c r="A886" s="445"/>
      <c r="B886" s="499"/>
      <c r="C886" s="684" t="s">
        <v>855</v>
      </c>
      <c r="D886" s="541"/>
      <c r="E886" s="356">
        <v>0</v>
      </c>
      <c r="F886" s="357"/>
      <c r="G886" s="341">
        <f t="shared" si="642"/>
        <v>0</v>
      </c>
      <c r="H886" s="358"/>
      <c r="I886" s="359"/>
      <c r="J886" s="359"/>
      <c r="K886" s="104">
        <f t="shared" si="593"/>
        <v>0</v>
      </c>
      <c r="L886" s="104">
        <f t="shared" si="594"/>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38.25" hidden="1" customHeight="1" x14ac:dyDescent="0.2">
      <c r="A887" s="445"/>
      <c r="B887" s="499"/>
      <c r="C887" s="684" t="s">
        <v>856</v>
      </c>
      <c r="D887" s="541"/>
      <c r="E887" s="356">
        <v>0</v>
      </c>
      <c r="F887" s="357"/>
      <c r="G887" s="341">
        <f t="shared" si="642"/>
        <v>0</v>
      </c>
      <c r="H887" s="358"/>
      <c r="I887" s="359"/>
      <c r="J887" s="359"/>
      <c r="K887" s="104">
        <f t="shared" si="593"/>
        <v>0</v>
      </c>
      <c r="L887" s="104">
        <f t="shared" si="594"/>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24.75" hidden="1" customHeight="1" x14ac:dyDescent="0.2">
      <c r="A888" s="445"/>
      <c r="B888" s="499"/>
      <c r="C888" s="684" t="s">
        <v>857</v>
      </c>
      <c r="D888" s="541"/>
      <c r="E888" s="356">
        <v>0</v>
      </c>
      <c r="F888" s="357"/>
      <c r="G888" s="341">
        <f t="shared" si="642"/>
        <v>0</v>
      </c>
      <c r="H888" s="358"/>
      <c r="I888" s="359"/>
      <c r="J888" s="359"/>
      <c r="K888" s="104">
        <f t="shared" si="593"/>
        <v>0</v>
      </c>
      <c r="L888" s="104">
        <f t="shared" si="594"/>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62.25" hidden="1" customHeight="1" x14ac:dyDescent="0.2">
      <c r="A889" s="445"/>
      <c r="B889" s="499"/>
      <c r="C889" s="684" t="s">
        <v>858</v>
      </c>
      <c r="D889" s="541"/>
      <c r="E889" s="356">
        <v>0</v>
      </c>
      <c r="F889" s="357"/>
      <c r="G889" s="341">
        <f t="shared" si="642"/>
        <v>0</v>
      </c>
      <c r="H889" s="358"/>
      <c r="I889" s="359"/>
      <c r="J889" s="359"/>
      <c r="K889" s="104">
        <f t="shared" si="593"/>
        <v>0</v>
      </c>
      <c r="L889" s="104">
        <f t="shared" si="594"/>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45"/>
      <c r="B890" s="499"/>
      <c r="C890" s="684" t="s">
        <v>859</v>
      </c>
      <c r="D890" s="541"/>
      <c r="E890" s="548">
        <v>0</v>
      </c>
      <c r="F890" s="549"/>
      <c r="G890" s="341">
        <f t="shared" si="642"/>
        <v>0</v>
      </c>
      <c r="H890" s="550"/>
      <c r="I890" s="551"/>
      <c r="J890" s="551"/>
      <c r="K890" s="104">
        <f t="shared" si="593"/>
        <v>0</v>
      </c>
      <c r="L890" s="104">
        <f t="shared" si="594"/>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445"/>
      <c r="B891" s="446" t="s">
        <v>860</v>
      </c>
      <c r="C891" s="526"/>
      <c r="D891" s="541"/>
      <c r="E891" s="548">
        <v>0</v>
      </c>
      <c r="F891" s="549"/>
      <c r="G891" s="341">
        <f t="shared" si="642"/>
        <v>0</v>
      </c>
      <c r="H891" s="557"/>
      <c r="I891" s="558"/>
      <c r="J891" s="558"/>
      <c r="K891" s="104">
        <f t="shared" si="593"/>
        <v>0</v>
      </c>
      <c r="L891" s="104">
        <f t="shared" si="594"/>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52.5" hidden="1" customHeight="1" x14ac:dyDescent="0.2">
      <c r="A892" s="552"/>
      <c r="B892" s="749" t="s">
        <v>861</v>
      </c>
      <c r="C892" s="747"/>
      <c r="D892" s="553"/>
      <c r="E892" s="449">
        <v>0</v>
      </c>
      <c r="F892" s="450"/>
      <c r="G892" s="554">
        <f t="shared" si="642"/>
        <v>0</v>
      </c>
      <c r="H892" s="452"/>
      <c r="I892" s="453"/>
      <c r="J892" s="453"/>
      <c r="K892" s="104">
        <f t="shared" si="593"/>
        <v>0</v>
      </c>
      <c r="L892" s="104">
        <f t="shared" si="594"/>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37.5" hidden="1" customHeight="1" x14ac:dyDescent="0.2">
      <c r="A893" s="552"/>
      <c r="B893" s="749" t="s">
        <v>862</v>
      </c>
      <c r="C893" s="747"/>
      <c r="D893" s="553"/>
      <c r="E893" s="449">
        <v>0</v>
      </c>
      <c r="F893" s="450"/>
      <c r="G893" s="554">
        <f t="shared" si="642"/>
        <v>0</v>
      </c>
      <c r="H893" s="452"/>
      <c r="I893" s="453"/>
      <c r="J893" s="453"/>
      <c r="K893" s="104">
        <f t="shared" si="593"/>
        <v>0</v>
      </c>
      <c r="L893" s="104">
        <f t="shared" si="594"/>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2"/>
      <c r="B894" s="738" t="s">
        <v>863</v>
      </c>
      <c r="C894" s="747"/>
      <c r="D894" s="448"/>
      <c r="E894" s="449">
        <v>0</v>
      </c>
      <c r="F894" s="450"/>
      <c r="G894" s="554">
        <f t="shared" si="642"/>
        <v>0</v>
      </c>
      <c r="H894" s="452"/>
      <c r="I894" s="453"/>
      <c r="J894" s="453"/>
      <c r="K894" s="104">
        <f t="shared" si="593"/>
        <v>0</v>
      </c>
      <c r="L894" s="104">
        <f t="shared" si="594"/>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27" hidden="1" customHeight="1" x14ac:dyDescent="0.2">
      <c r="A895" s="552"/>
      <c r="B895" s="738" t="s">
        <v>864</v>
      </c>
      <c r="C895" s="747"/>
      <c r="D895" s="448"/>
      <c r="E895" s="449">
        <v>0</v>
      </c>
      <c r="F895" s="450"/>
      <c r="G895" s="554">
        <f t="shared" si="642"/>
        <v>0</v>
      </c>
      <c r="H895" s="452"/>
      <c r="I895" s="453"/>
      <c r="J895" s="453"/>
      <c r="K895" s="104">
        <f t="shared" si="593"/>
        <v>0</v>
      </c>
      <c r="L895" s="104">
        <f t="shared" si="594"/>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12.75" hidden="1" customHeight="1" x14ac:dyDescent="0.2">
      <c r="A896" s="552"/>
      <c r="B896" s="738" t="s">
        <v>865</v>
      </c>
      <c r="C896" s="747"/>
      <c r="D896" s="448"/>
      <c r="E896" s="449">
        <v>0</v>
      </c>
      <c r="F896" s="450"/>
      <c r="G896" s="554">
        <f t="shared" si="642"/>
        <v>0</v>
      </c>
      <c r="H896" s="555"/>
      <c r="I896" s="556"/>
      <c r="J896" s="556"/>
      <c r="K896" s="104">
        <f t="shared" si="593"/>
        <v>0</v>
      </c>
      <c r="L896" s="104">
        <f t="shared" si="594"/>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335"/>
      <c r="B897" s="360" t="s">
        <v>866</v>
      </c>
      <c r="C897" s="684"/>
      <c r="D897" s="344"/>
      <c r="E897" s="345">
        <v>0</v>
      </c>
      <c r="F897" s="346"/>
      <c r="G897" s="341">
        <f t="shared" si="642"/>
        <v>0</v>
      </c>
      <c r="H897" s="354"/>
      <c r="I897" s="355"/>
      <c r="J897" s="355"/>
      <c r="K897" s="104">
        <f t="shared" si="593"/>
        <v>0</v>
      </c>
      <c r="L897" s="104">
        <f t="shared" si="594"/>
        <v>0</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38.25" customHeight="1" x14ac:dyDescent="0.2">
      <c r="A898" s="751" t="s">
        <v>867</v>
      </c>
      <c r="B898" s="739"/>
      <c r="C898" s="747"/>
      <c r="D898" s="366">
        <v>700250</v>
      </c>
      <c r="E898" s="367">
        <v>4322</v>
      </c>
      <c r="F898" s="368">
        <f>F899</f>
        <v>0</v>
      </c>
      <c r="G898" s="369">
        <f t="shared" si="642"/>
        <v>4322</v>
      </c>
      <c r="H898" s="370">
        <f t="shared" ref="H898:J898" si="643">SUM(H900)</f>
        <v>0</v>
      </c>
      <c r="I898" s="371">
        <f t="shared" si="643"/>
        <v>0</v>
      </c>
      <c r="J898" s="371">
        <f t="shared" si="643"/>
        <v>0</v>
      </c>
      <c r="K898" s="104">
        <f t="shared" si="593"/>
        <v>8644</v>
      </c>
      <c r="L898" s="104">
        <f t="shared" si="594"/>
        <v>4322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684" t="s">
        <v>707</v>
      </c>
      <c r="D899" s="338"/>
      <c r="E899" s="345">
        <v>4322</v>
      </c>
      <c r="F899" s="346"/>
      <c r="G899" s="341">
        <f t="shared" si="642"/>
        <v>4322</v>
      </c>
      <c r="H899" s="349"/>
      <c r="I899" s="350"/>
      <c r="J899" s="350"/>
      <c r="K899" s="104">
        <f t="shared" si="593"/>
        <v>8644</v>
      </c>
      <c r="L899" s="104">
        <f t="shared" si="594"/>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17" t="s">
        <v>771</v>
      </c>
      <c r="B900" s="318"/>
      <c r="C900" s="319"/>
      <c r="D900" s="366">
        <v>700250</v>
      </c>
      <c r="E900" s="367">
        <v>783.2</v>
      </c>
      <c r="F900" s="368">
        <f t="shared" ref="F900:J900" si="644">SUM(F901)</f>
        <v>0</v>
      </c>
      <c r="G900" s="369">
        <f t="shared" si="644"/>
        <v>783.2</v>
      </c>
      <c r="H900" s="370">
        <f t="shared" si="644"/>
        <v>0</v>
      </c>
      <c r="I900" s="371">
        <f t="shared" si="644"/>
        <v>0</v>
      </c>
      <c r="J900" s="371">
        <f t="shared" si="644"/>
        <v>0</v>
      </c>
      <c r="K900" s="104">
        <f t="shared" si="593"/>
        <v>1566.4</v>
      </c>
      <c r="L900" s="104">
        <f t="shared" si="594"/>
        <v>783.2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35"/>
      <c r="B901" s="336"/>
      <c r="C901" s="684" t="s">
        <v>707</v>
      </c>
      <c r="D901" s="338"/>
      <c r="E901" s="356">
        <v>783.2</v>
      </c>
      <c r="F901" s="357"/>
      <c r="G901" s="341">
        <f>SUM(F901,E901)</f>
        <v>783.2</v>
      </c>
      <c r="H901" s="495"/>
      <c r="I901" s="496"/>
      <c r="J901" s="496"/>
      <c r="K901" s="104">
        <f t="shared" si="593"/>
        <v>1566.4</v>
      </c>
      <c r="L901" s="104">
        <f t="shared" si="594"/>
        <v>783.2</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287" t="s">
        <v>868</v>
      </c>
      <c r="B902" s="288"/>
      <c r="C902" s="289"/>
      <c r="D902" s="290"/>
      <c r="E902" s="315">
        <v>34959.599999999999</v>
      </c>
      <c r="F902" s="316">
        <f t="shared" ref="F902:J902" si="645">SUM(F906,F915,F909,F912,F918)</f>
        <v>0</v>
      </c>
      <c r="G902" s="293">
        <f t="shared" si="645"/>
        <v>34959.599999999999</v>
      </c>
      <c r="H902" s="294">
        <f t="shared" si="645"/>
        <v>0</v>
      </c>
      <c r="I902" s="295">
        <f t="shared" si="645"/>
        <v>41</v>
      </c>
      <c r="J902" s="295">
        <f t="shared" si="645"/>
        <v>0</v>
      </c>
      <c r="K902" s="104">
        <f t="shared" si="593"/>
        <v>69919.199999999997</v>
      </c>
      <c r="L902" s="104">
        <f t="shared" si="594"/>
        <v>34959.599999999999</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725</v>
      </c>
      <c r="C903" s="374"/>
      <c r="D903" s="375"/>
      <c r="E903" s="376">
        <v>34959.599999999999</v>
      </c>
      <c r="F903" s="377">
        <f t="shared" ref="F903:J903" si="646">SUM(F904:F905)</f>
        <v>0</v>
      </c>
      <c r="G903" s="378">
        <f t="shared" si="646"/>
        <v>34959.599999999999</v>
      </c>
      <c r="H903" s="379">
        <f t="shared" si="646"/>
        <v>0</v>
      </c>
      <c r="I903" s="380">
        <f t="shared" si="646"/>
        <v>41</v>
      </c>
      <c r="J903" s="380">
        <f t="shared" si="646"/>
        <v>0</v>
      </c>
      <c r="K903" s="104">
        <f t="shared" si="593"/>
        <v>69919.199999999997</v>
      </c>
      <c r="L903" s="104">
        <f t="shared" si="594"/>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2"/>
      <c r="B904" s="373" t="s">
        <v>706</v>
      </c>
      <c r="C904" s="374"/>
      <c r="D904" s="381"/>
      <c r="E904" s="417">
        <v>40</v>
      </c>
      <c r="F904" s="418">
        <f t="shared" ref="F904:J904" si="647">SUM(F907,F916,F910,F913)</f>
        <v>0</v>
      </c>
      <c r="G904" s="384">
        <f t="shared" si="647"/>
        <v>40</v>
      </c>
      <c r="H904" s="385">
        <f t="shared" si="647"/>
        <v>0</v>
      </c>
      <c r="I904" s="386">
        <f t="shared" si="647"/>
        <v>41</v>
      </c>
      <c r="J904" s="386">
        <f t="shared" si="647"/>
        <v>0</v>
      </c>
      <c r="K904" s="104">
        <f t="shared" si="593"/>
        <v>80</v>
      </c>
      <c r="L904" s="104">
        <f t="shared" si="594"/>
        <v>40</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2"/>
      <c r="B905" s="373" t="s">
        <v>707</v>
      </c>
      <c r="C905" s="374"/>
      <c r="D905" s="375"/>
      <c r="E905" s="376">
        <v>34919.599999999999</v>
      </c>
      <c r="F905" s="377">
        <f t="shared" ref="F905:J905" si="648">SUM(F908,F917,F911,F914,F919)</f>
        <v>0</v>
      </c>
      <c r="G905" s="378">
        <f t="shared" si="648"/>
        <v>34919.599999999999</v>
      </c>
      <c r="H905" s="379">
        <f t="shared" si="648"/>
        <v>0</v>
      </c>
      <c r="I905" s="380">
        <f t="shared" si="648"/>
        <v>0</v>
      </c>
      <c r="J905" s="380">
        <f t="shared" si="648"/>
        <v>0</v>
      </c>
      <c r="K905" s="104">
        <f t="shared" si="593"/>
        <v>69839.199999999997</v>
      </c>
      <c r="L905" s="104">
        <f t="shared" si="594"/>
        <v>34919.599999999999</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38.25" customHeight="1" x14ac:dyDescent="0.2">
      <c r="A906" s="742" t="s">
        <v>869</v>
      </c>
      <c r="B906" s="739"/>
      <c r="C906" s="741"/>
      <c r="D906" s="320" t="s">
        <v>870</v>
      </c>
      <c r="E906" s="321">
        <v>34804.6</v>
      </c>
      <c r="F906" s="322">
        <f t="shared" ref="F906:J906" si="649">SUM(F908,F907)</f>
        <v>0</v>
      </c>
      <c r="G906" s="323">
        <f t="shared" si="649"/>
        <v>34804.6</v>
      </c>
      <c r="H906" s="399">
        <f t="shared" si="649"/>
        <v>0</v>
      </c>
      <c r="I906" s="400">
        <f t="shared" si="649"/>
        <v>41</v>
      </c>
      <c r="J906" s="400">
        <f t="shared" si="649"/>
        <v>0</v>
      </c>
      <c r="K906" s="104">
        <f t="shared" si="593"/>
        <v>69609.2</v>
      </c>
      <c r="L906" s="104">
        <f t="shared" si="594"/>
        <v>34804.6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35"/>
      <c r="B907" s="336"/>
      <c r="C907" s="684" t="s">
        <v>706</v>
      </c>
      <c r="D907" s="338"/>
      <c r="E907" s="339">
        <v>40</v>
      </c>
      <c r="F907" s="340"/>
      <c r="G907" s="408">
        <f t="shared" ref="G907:G908" si="650">SUM(F907,E907)</f>
        <v>40</v>
      </c>
      <c r="H907" s="342">
        <f t="shared" ref="H907:J907" si="651">ROUND(F907*H$7, )</f>
        <v>0</v>
      </c>
      <c r="I907" s="343">
        <f t="shared" si="651"/>
        <v>41</v>
      </c>
      <c r="J907" s="343">
        <f t="shared" si="651"/>
        <v>0</v>
      </c>
      <c r="K907" s="104">
        <f t="shared" si="593"/>
        <v>80</v>
      </c>
      <c r="L907" s="104">
        <f t="shared" si="594"/>
        <v>40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5"/>
      <c r="B908" s="336"/>
      <c r="C908" s="684" t="s">
        <v>707</v>
      </c>
      <c r="D908" s="344"/>
      <c r="E908" s="345">
        <v>34764.6</v>
      </c>
      <c r="F908" s="346"/>
      <c r="G908" s="408">
        <f t="shared" si="650"/>
        <v>34764.6</v>
      </c>
      <c r="H908" s="349">
        <f>ROUND(F908*H$7, )</f>
        <v>0</v>
      </c>
      <c r="I908" s="350">
        <f>ROUND(F908*I$7, )</f>
        <v>0</v>
      </c>
      <c r="J908" s="350">
        <f>ROUND(F908*J$7, )</f>
        <v>0</v>
      </c>
      <c r="K908" s="104">
        <f t="shared" si="593"/>
        <v>69529.2</v>
      </c>
      <c r="L908" s="104">
        <f t="shared" si="594"/>
        <v>34764.6</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17" t="s">
        <v>871</v>
      </c>
      <c r="B909" s="318"/>
      <c r="C909" s="319"/>
      <c r="D909" s="366"/>
      <c r="E909" s="321">
        <v>0</v>
      </c>
      <c r="F909" s="322">
        <f t="shared" ref="F909:J909" si="652">SUM(F911)</f>
        <v>0</v>
      </c>
      <c r="G909" s="323">
        <f t="shared" si="652"/>
        <v>0</v>
      </c>
      <c r="H909" s="399">
        <f t="shared" si="652"/>
        <v>0</v>
      </c>
      <c r="I909" s="400">
        <f t="shared" si="652"/>
        <v>0</v>
      </c>
      <c r="J909" s="400">
        <f t="shared" si="652"/>
        <v>0</v>
      </c>
      <c r="K909" s="104">
        <f t="shared" si="593"/>
        <v>0</v>
      </c>
      <c r="L909" s="104">
        <f t="shared" si="594"/>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35"/>
      <c r="B910" s="336"/>
      <c r="C910" s="684" t="s">
        <v>706</v>
      </c>
      <c r="D910" s="338"/>
      <c r="E910" s="339">
        <v>0</v>
      </c>
      <c r="F910" s="340"/>
      <c r="G910" s="341">
        <f t="shared" ref="G910:G911" si="653">SUM(F910,E910)</f>
        <v>0</v>
      </c>
      <c r="H910" s="342">
        <f t="shared" ref="H910:J911" si="654">ROUND(F910*H$7, )</f>
        <v>0</v>
      </c>
      <c r="I910" s="343">
        <f t="shared" si="654"/>
        <v>0</v>
      </c>
      <c r="J910" s="343">
        <f t="shared" si="654"/>
        <v>0</v>
      </c>
      <c r="K910" s="104">
        <f t="shared" si="593"/>
        <v>0</v>
      </c>
      <c r="L910" s="104">
        <f t="shared" si="594"/>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684" t="s">
        <v>707</v>
      </c>
      <c r="D911" s="338"/>
      <c r="E911" s="345">
        <v>0</v>
      </c>
      <c r="F911" s="346"/>
      <c r="G911" s="341">
        <f t="shared" si="653"/>
        <v>0</v>
      </c>
      <c r="H911" s="349">
        <f t="shared" si="654"/>
        <v>0</v>
      </c>
      <c r="I911" s="350">
        <f t="shared" si="654"/>
        <v>0</v>
      </c>
      <c r="J911" s="350">
        <f t="shared" si="654"/>
        <v>0</v>
      </c>
      <c r="K911" s="104">
        <f t="shared" si="593"/>
        <v>0</v>
      </c>
      <c r="L911" s="104">
        <f t="shared" si="594"/>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17" t="s">
        <v>866</v>
      </c>
      <c r="B912" s="318"/>
      <c r="C912" s="319"/>
      <c r="D912" s="320">
        <v>74020502</v>
      </c>
      <c r="E912" s="321">
        <v>155</v>
      </c>
      <c r="F912" s="322">
        <f t="shared" ref="F912:J912" si="655">SUM(F914,F913)</f>
        <v>0</v>
      </c>
      <c r="G912" s="323">
        <f t="shared" si="655"/>
        <v>155</v>
      </c>
      <c r="H912" s="324">
        <f t="shared" si="655"/>
        <v>0</v>
      </c>
      <c r="I912" s="325">
        <f t="shared" si="655"/>
        <v>0</v>
      </c>
      <c r="J912" s="325">
        <f t="shared" si="655"/>
        <v>0</v>
      </c>
      <c r="K912" s="104">
        <f t="shared" si="593"/>
        <v>310</v>
      </c>
      <c r="L912" s="104">
        <f t="shared" si="594"/>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35"/>
      <c r="B913" s="336"/>
      <c r="C913" s="684" t="s">
        <v>706</v>
      </c>
      <c r="D913" s="338"/>
      <c r="E913" s="345">
        <v>0</v>
      </c>
      <c r="F913" s="346"/>
      <c r="G913" s="341">
        <f t="shared" ref="G913:G914" si="656">SUM(F913,E913)</f>
        <v>0</v>
      </c>
      <c r="H913" s="342">
        <f t="shared" ref="H913:J913" si="657">ROUND(F913*H$7, )</f>
        <v>0</v>
      </c>
      <c r="I913" s="343">
        <f t="shared" si="657"/>
        <v>0</v>
      </c>
      <c r="J913" s="343">
        <f t="shared" si="657"/>
        <v>0</v>
      </c>
      <c r="K913" s="104">
        <f t="shared" si="593"/>
        <v>0</v>
      </c>
      <c r="L913" s="104">
        <f t="shared" si="594"/>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35"/>
      <c r="B914" s="336"/>
      <c r="C914" s="684" t="s">
        <v>707</v>
      </c>
      <c r="D914" s="344"/>
      <c r="E914" s="345">
        <v>155</v>
      </c>
      <c r="F914" s="346"/>
      <c r="G914" s="341">
        <f t="shared" si="656"/>
        <v>155</v>
      </c>
      <c r="H914" s="349">
        <f>ROUND(F914*H$7, )</f>
        <v>0</v>
      </c>
      <c r="I914" s="350">
        <f>ROUND(F914*I$7, )</f>
        <v>0</v>
      </c>
      <c r="J914" s="350">
        <f>ROUND(F914*J$7, )</f>
        <v>0</v>
      </c>
      <c r="K914" s="104">
        <f t="shared" si="593"/>
        <v>310</v>
      </c>
      <c r="L914" s="104">
        <f t="shared" si="594"/>
        <v>155</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38.25" hidden="1" customHeight="1" x14ac:dyDescent="0.2">
      <c r="A915" s="742" t="s">
        <v>872</v>
      </c>
      <c r="B915" s="739"/>
      <c r="C915" s="741"/>
      <c r="D915" s="366"/>
      <c r="E915" s="367">
        <v>0</v>
      </c>
      <c r="F915" s="368">
        <f t="shared" ref="F915:J915" si="658">SUM(F917,F916)</f>
        <v>0</v>
      </c>
      <c r="G915" s="369">
        <f t="shared" si="658"/>
        <v>0</v>
      </c>
      <c r="H915" s="458">
        <f t="shared" si="658"/>
        <v>0</v>
      </c>
      <c r="I915" s="459">
        <f t="shared" si="658"/>
        <v>0</v>
      </c>
      <c r="J915" s="459">
        <f t="shared" si="658"/>
        <v>0</v>
      </c>
      <c r="K915" s="104">
        <f t="shared" si="593"/>
        <v>0</v>
      </c>
      <c r="L915" s="104">
        <f t="shared" si="594"/>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35"/>
      <c r="B916" s="336"/>
      <c r="C916" s="684" t="s">
        <v>706</v>
      </c>
      <c r="D916" s="338"/>
      <c r="E916" s="339">
        <v>0</v>
      </c>
      <c r="F916" s="340"/>
      <c r="G916" s="341">
        <f t="shared" ref="G916:G917" si="659">SUM(F916,E916)</f>
        <v>0</v>
      </c>
      <c r="H916" s="342">
        <f t="shared" ref="H916:J917" si="660">ROUND(F916*H$7, )</f>
        <v>0</v>
      </c>
      <c r="I916" s="343">
        <f t="shared" si="660"/>
        <v>0</v>
      </c>
      <c r="J916" s="343">
        <f t="shared" si="660"/>
        <v>0</v>
      </c>
      <c r="K916" s="104">
        <f t="shared" si="593"/>
        <v>0</v>
      </c>
      <c r="L916" s="104">
        <f t="shared" si="594"/>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684" t="s">
        <v>707</v>
      </c>
      <c r="D917" s="338"/>
      <c r="E917" s="394">
        <v>0</v>
      </c>
      <c r="F917" s="394"/>
      <c r="G917" s="341">
        <f t="shared" si="659"/>
        <v>0</v>
      </c>
      <c r="H917" s="342">
        <f t="shared" si="660"/>
        <v>0</v>
      </c>
      <c r="I917" s="343">
        <f t="shared" si="660"/>
        <v>0</v>
      </c>
      <c r="J917" s="343">
        <f t="shared" si="660"/>
        <v>0</v>
      </c>
      <c r="K917" s="104">
        <f t="shared" si="593"/>
        <v>0</v>
      </c>
      <c r="L917" s="104">
        <f t="shared" si="594"/>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17" t="s">
        <v>716</v>
      </c>
      <c r="B918" s="318"/>
      <c r="C918" s="319"/>
      <c r="D918" s="366"/>
      <c r="E918" s="367">
        <v>0</v>
      </c>
      <c r="F918" s="368">
        <f t="shared" ref="F918:J918" si="661">SUM(F919)</f>
        <v>0</v>
      </c>
      <c r="G918" s="369">
        <f t="shared" si="661"/>
        <v>0</v>
      </c>
      <c r="H918" s="391">
        <f t="shared" si="661"/>
        <v>0</v>
      </c>
      <c r="I918" s="392">
        <f t="shared" si="661"/>
        <v>0</v>
      </c>
      <c r="J918" s="392">
        <f t="shared" si="661"/>
        <v>0</v>
      </c>
      <c r="K918" s="104">
        <f t="shared" si="593"/>
        <v>0</v>
      </c>
      <c r="L918" s="104">
        <f t="shared" si="594"/>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35"/>
      <c r="B919" s="336"/>
      <c r="C919" s="684" t="s">
        <v>707</v>
      </c>
      <c r="D919" s="338"/>
      <c r="E919" s="361">
        <v>0</v>
      </c>
      <c r="F919" s="361"/>
      <c r="G919" s="559">
        <f>SUM(F919,E919)</f>
        <v>0</v>
      </c>
      <c r="H919" s="495"/>
      <c r="I919" s="496"/>
      <c r="J919" s="496"/>
      <c r="K919" s="104">
        <f t="shared" si="593"/>
        <v>0</v>
      </c>
      <c r="L919" s="104">
        <f t="shared" si="594"/>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7" t="s">
        <v>873</v>
      </c>
      <c r="B920" s="288"/>
      <c r="C920" s="289"/>
      <c r="D920" s="290"/>
      <c r="E920" s="315">
        <v>205761.5</v>
      </c>
      <c r="F920" s="316">
        <f t="shared" ref="F920:J920" si="662">SUM(F925,F964,F921)</f>
        <v>3000</v>
      </c>
      <c r="G920" s="293">
        <f t="shared" si="662"/>
        <v>208761.5</v>
      </c>
      <c r="H920" s="294">
        <f t="shared" si="662"/>
        <v>3044</v>
      </c>
      <c r="I920" s="295">
        <f t="shared" si="662"/>
        <v>15309</v>
      </c>
      <c r="J920" s="295">
        <f t="shared" si="662"/>
        <v>3118</v>
      </c>
      <c r="K920" s="104">
        <f t="shared" si="593"/>
        <v>417523</v>
      </c>
      <c r="L920" s="104">
        <f t="shared" si="594"/>
        <v>208761.5</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287" t="s">
        <v>874</v>
      </c>
      <c r="B921" s="288"/>
      <c r="C921" s="289"/>
      <c r="D921" s="560"/>
      <c r="E921" s="315">
        <v>0</v>
      </c>
      <c r="F921" s="316">
        <f t="shared" ref="F921:J921" si="663">SUM(F922:F923)</f>
        <v>0</v>
      </c>
      <c r="G921" s="293">
        <f t="shared" si="663"/>
        <v>0</v>
      </c>
      <c r="H921" s="294">
        <f t="shared" si="663"/>
        <v>0</v>
      </c>
      <c r="I921" s="295">
        <f t="shared" si="663"/>
        <v>0</v>
      </c>
      <c r="J921" s="295">
        <f t="shared" si="663"/>
        <v>0</v>
      </c>
      <c r="K921" s="104">
        <f t="shared" si="593"/>
        <v>0</v>
      </c>
      <c r="L921" s="104">
        <f t="shared" si="594"/>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402"/>
      <c r="B922" s="403" t="s">
        <v>706</v>
      </c>
      <c r="C922" s="404"/>
      <c r="D922" s="405"/>
      <c r="E922" s="511">
        <v>0</v>
      </c>
      <c r="F922" s="512"/>
      <c r="G922" s="408">
        <f t="shared" ref="G922:G923" si="664">SUM(F922,E922)</f>
        <v>0</v>
      </c>
      <c r="H922" s="514"/>
      <c r="I922" s="515"/>
      <c r="J922" s="515"/>
      <c r="K922" s="104">
        <f t="shared" si="593"/>
        <v>0</v>
      </c>
      <c r="L922" s="104">
        <f t="shared" si="594"/>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2"/>
      <c r="B923" s="403" t="s">
        <v>707</v>
      </c>
      <c r="C923" s="404"/>
      <c r="D923" s="405"/>
      <c r="E923" s="406">
        <v>0</v>
      </c>
      <c r="F923" s="407"/>
      <c r="G923" s="408">
        <f t="shared" si="664"/>
        <v>0</v>
      </c>
      <c r="H923" s="543">
        <f t="shared" ref="H923:J923" si="665">ROUND(F923*H$7, )</f>
        <v>0</v>
      </c>
      <c r="I923" s="544">
        <f t="shared" si="665"/>
        <v>0</v>
      </c>
      <c r="J923" s="544">
        <f t="shared" si="665"/>
        <v>0</v>
      </c>
      <c r="K923" s="104">
        <f t="shared" si="593"/>
        <v>0</v>
      </c>
      <c r="L923" s="104">
        <f t="shared" si="594"/>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96" t="s">
        <v>875</v>
      </c>
      <c r="B924" s="397"/>
      <c r="C924" s="398"/>
      <c r="D924" s="401"/>
      <c r="E924" s="321">
        <v>0</v>
      </c>
      <c r="F924" s="322">
        <f t="shared" ref="F924:J924" si="666">SUM(F922:F923)</f>
        <v>0</v>
      </c>
      <c r="G924" s="323">
        <f t="shared" si="666"/>
        <v>0</v>
      </c>
      <c r="H924" s="500">
        <f t="shared" si="666"/>
        <v>0</v>
      </c>
      <c r="I924" s="501">
        <f t="shared" si="666"/>
        <v>0</v>
      </c>
      <c r="J924" s="501">
        <f t="shared" si="666"/>
        <v>0</v>
      </c>
      <c r="K924" s="104">
        <f t="shared" si="593"/>
        <v>0</v>
      </c>
      <c r="L924" s="104">
        <f t="shared" si="594"/>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287" t="s">
        <v>876</v>
      </c>
      <c r="B925" s="288"/>
      <c r="C925" s="289"/>
      <c r="D925" s="290"/>
      <c r="E925" s="315">
        <v>200151</v>
      </c>
      <c r="F925" s="316">
        <f t="shared" ref="F925:G925" si="667">SUM(F929,F957, )</f>
        <v>3000</v>
      </c>
      <c r="G925" s="293">
        <f t="shared" si="667"/>
        <v>203151</v>
      </c>
      <c r="H925" s="294">
        <f t="shared" ref="H925:J925" si="668">SUM(H929,H957,H961)</f>
        <v>3044</v>
      </c>
      <c r="I925" s="295">
        <f t="shared" si="668"/>
        <v>15309</v>
      </c>
      <c r="J925" s="295">
        <f t="shared" si="668"/>
        <v>3118</v>
      </c>
      <c r="K925" s="104">
        <f t="shared" si="593"/>
        <v>406302</v>
      </c>
      <c r="L925" s="104">
        <f t="shared" si="594"/>
        <v>203151</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725</v>
      </c>
      <c r="C926" s="374"/>
      <c r="D926" s="375"/>
      <c r="E926" s="376">
        <v>200151</v>
      </c>
      <c r="F926" s="377">
        <f t="shared" ref="F926:J926" si="669">SUM(F927:F928)</f>
        <v>3000</v>
      </c>
      <c r="G926" s="378">
        <f t="shared" si="669"/>
        <v>203151</v>
      </c>
      <c r="H926" s="379">
        <f t="shared" si="669"/>
        <v>3044</v>
      </c>
      <c r="I926" s="380">
        <f t="shared" si="669"/>
        <v>8834</v>
      </c>
      <c r="J926" s="380">
        <f t="shared" si="669"/>
        <v>3118</v>
      </c>
      <c r="K926" s="104">
        <f t="shared" si="593"/>
        <v>406302</v>
      </c>
      <c r="L926" s="104">
        <f t="shared" si="594"/>
        <v>203151</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2"/>
      <c r="B927" s="373" t="s">
        <v>706</v>
      </c>
      <c r="C927" s="374"/>
      <c r="D927" s="375"/>
      <c r="E927" s="561">
        <v>31588.6</v>
      </c>
      <c r="F927" s="562">
        <f t="shared" ref="F927:G927" si="670">SUM(F933,F959,F962,F951)</f>
        <v>3000</v>
      </c>
      <c r="G927" s="378">
        <f t="shared" si="670"/>
        <v>34588.6</v>
      </c>
      <c r="H927" s="379">
        <f t="shared" ref="H927:J927" si="671">SUM(H933,H959,H962)</f>
        <v>3044</v>
      </c>
      <c r="I927" s="380">
        <f t="shared" si="671"/>
        <v>3079</v>
      </c>
      <c r="J927" s="380">
        <f t="shared" si="671"/>
        <v>3118</v>
      </c>
      <c r="K927" s="104">
        <f t="shared" si="593"/>
        <v>69177.2</v>
      </c>
      <c r="L927" s="104">
        <f t="shared" si="594"/>
        <v>34588.6</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2"/>
      <c r="B928" s="373" t="s">
        <v>707</v>
      </c>
      <c r="C928" s="374"/>
      <c r="D928" s="375"/>
      <c r="E928" s="561">
        <v>168562.4</v>
      </c>
      <c r="F928" s="562">
        <f t="shared" ref="F928:J928" si="672">SUM(F938,F952,F960,F956,F954,F963)</f>
        <v>0</v>
      </c>
      <c r="G928" s="378">
        <f t="shared" si="672"/>
        <v>168562.4</v>
      </c>
      <c r="H928" s="379">
        <f t="shared" si="672"/>
        <v>0</v>
      </c>
      <c r="I928" s="380">
        <f t="shared" si="672"/>
        <v>5755</v>
      </c>
      <c r="J928" s="380">
        <f t="shared" si="672"/>
        <v>0</v>
      </c>
      <c r="K928" s="104">
        <f t="shared" si="593"/>
        <v>337124.8</v>
      </c>
      <c r="L928" s="104">
        <f t="shared" si="594"/>
        <v>168562.4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96" t="s">
        <v>877</v>
      </c>
      <c r="B929" s="397"/>
      <c r="C929" s="398"/>
      <c r="D929" s="320"/>
      <c r="E929" s="321">
        <v>188234</v>
      </c>
      <c r="F929" s="322">
        <f t="shared" ref="F929:J929" si="673">SUM(F930)</f>
        <v>3000</v>
      </c>
      <c r="G929" s="323">
        <f t="shared" si="673"/>
        <v>191234</v>
      </c>
      <c r="H929" s="324">
        <f t="shared" si="673"/>
        <v>3044</v>
      </c>
      <c r="I929" s="325">
        <f t="shared" si="673"/>
        <v>3079</v>
      </c>
      <c r="J929" s="325">
        <f t="shared" si="673"/>
        <v>3118</v>
      </c>
      <c r="K929" s="104">
        <f t="shared" si="593"/>
        <v>382468</v>
      </c>
      <c r="L929" s="104">
        <f t="shared" si="594"/>
        <v>191234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26" t="s">
        <v>878</v>
      </c>
      <c r="B930" s="327"/>
      <c r="C930" s="328"/>
      <c r="D930" s="329">
        <v>84020301</v>
      </c>
      <c r="E930" s="330">
        <v>188234</v>
      </c>
      <c r="F930" s="331">
        <f t="shared" ref="F930:J930" si="674">SUM(F932,F942,F953,F955)</f>
        <v>3000</v>
      </c>
      <c r="G930" s="332">
        <f t="shared" si="674"/>
        <v>191234</v>
      </c>
      <c r="H930" s="333">
        <f t="shared" si="674"/>
        <v>3044</v>
      </c>
      <c r="I930" s="334">
        <f t="shared" si="674"/>
        <v>3079</v>
      </c>
      <c r="J930" s="334">
        <f t="shared" si="674"/>
        <v>3118</v>
      </c>
      <c r="K930" s="104">
        <f t="shared" si="593"/>
        <v>382468</v>
      </c>
      <c r="L930" s="104">
        <f t="shared" si="594"/>
        <v>191234</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335" t="s">
        <v>717</v>
      </c>
      <c r="B931" s="336"/>
      <c r="C931" s="684"/>
      <c r="D931" s="338"/>
      <c r="E931" s="339"/>
      <c r="F931" s="340"/>
      <c r="G931" s="341"/>
      <c r="H931" s="342">
        <f t="shared" ref="H931:J931" si="675">ROUND(F931*H$7, )</f>
        <v>0</v>
      </c>
      <c r="I931" s="343">
        <f t="shared" si="675"/>
        <v>0</v>
      </c>
      <c r="J931" s="343">
        <f t="shared" si="675"/>
        <v>0</v>
      </c>
      <c r="K931" s="104">
        <f t="shared" si="593"/>
        <v>0</v>
      </c>
      <c r="L931" s="104">
        <f t="shared" si="594"/>
        <v>0</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17" t="s">
        <v>879</v>
      </c>
      <c r="B932" s="318"/>
      <c r="C932" s="319"/>
      <c r="D932" s="320"/>
      <c r="E932" s="321">
        <v>153106</v>
      </c>
      <c r="F932" s="322">
        <f t="shared" ref="F932:J932" si="676">SUM(F938,F933)</f>
        <v>3000</v>
      </c>
      <c r="G932" s="323">
        <f t="shared" si="676"/>
        <v>156106</v>
      </c>
      <c r="H932" s="324">
        <f t="shared" si="676"/>
        <v>3044</v>
      </c>
      <c r="I932" s="325">
        <f t="shared" si="676"/>
        <v>3079</v>
      </c>
      <c r="J932" s="325">
        <f t="shared" si="676"/>
        <v>3118</v>
      </c>
      <c r="K932" s="104">
        <f t="shared" si="593"/>
        <v>312212</v>
      </c>
      <c r="L932" s="104">
        <f t="shared" si="594"/>
        <v>156106</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684" t="s">
        <v>706</v>
      </c>
      <c r="D933" s="344"/>
      <c r="E933" s="345">
        <v>25030.6</v>
      </c>
      <c r="F933" s="346">
        <f t="shared" ref="F933:J933" si="677">SUM(F935:F937)</f>
        <v>3000</v>
      </c>
      <c r="G933" s="442">
        <f t="shared" si="677"/>
        <v>28030.6</v>
      </c>
      <c r="H933" s="347">
        <f t="shared" si="677"/>
        <v>3044</v>
      </c>
      <c r="I933" s="348">
        <f t="shared" si="677"/>
        <v>3079</v>
      </c>
      <c r="J933" s="348">
        <f t="shared" si="677"/>
        <v>3118</v>
      </c>
      <c r="K933" s="104">
        <f t="shared" si="593"/>
        <v>56061.2</v>
      </c>
      <c r="L933" s="104">
        <f t="shared" si="594"/>
        <v>28030.6</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335"/>
      <c r="B934" s="336"/>
      <c r="C934" s="684" t="s">
        <v>705</v>
      </c>
      <c r="D934" s="338"/>
      <c r="E934" s="345"/>
      <c r="F934" s="346"/>
      <c r="G934" s="341"/>
      <c r="H934" s="563">
        <f t="shared" ref="H934:J937" si="678">ROUND(F934*H$7, )</f>
        <v>0</v>
      </c>
      <c r="I934" s="564">
        <f t="shared" si="678"/>
        <v>0</v>
      </c>
      <c r="J934" s="564">
        <f t="shared" si="678"/>
        <v>0</v>
      </c>
      <c r="K934" s="104">
        <f t="shared" si="593"/>
        <v>0</v>
      </c>
      <c r="L934" s="104">
        <f t="shared" si="594"/>
        <v>0</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684" t="s">
        <v>880</v>
      </c>
      <c r="D935" s="344"/>
      <c r="E935" s="166">
        <v>20582</v>
      </c>
      <c r="F935" s="167">
        <v>3000</v>
      </c>
      <c r="G935" s="341">
        <f t="shared" ref="G935:G941" si="679">SUM(F935,E935)</f>
        <v>23582</v>
      </c>
      <c r="H935" s="349">
        <f t="shared" si="678"/>
        <v>3044</v>
      </c>
      <c r="I935" s="350">
        <f t="shared" ref="I935:I937" si="680">ROUND(F935*I$7, )</f>
        <v>3079</v>
      </c>
      <c r="J935" s="350">
        <f t="shared" ref="J935:J937" si="681">ROUND(F935*J$7, )</f>
        <v>3118</v>
      </c>
      <c r="K935" s="104">
        <f t="shared" si="593"/>
        <v>47164</v>
      </c>
      <c r="L935" s="104">
        <f t="shared" si="594"/>
        <v>23582</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684" t="s">
        <v>881</v>
      </c>
      <c r="D936" s="344"/>
      <c r="E936" s="166">
        <v>3.6</v>
      </c>
      <c r="F936" s="167"/>
      <c r="G936" s="341">
        <f t="shared" si="679"/>
        <v>3.6</v>
      </c>
      <c r="H936" s="349">
        <f t="shared" si="678"/>
        <v>0</v>
      </c>
      <c r="I936" s="350">
        <f t="shared" si="680"/>
        <v>0</v>
      </c>
      <c r="J936" s="350">
        <f t="shared" si="681"/>
        <v>0</v>
      </c>
      <c r="K936" s="104">
        <f t="shared" si="593"/>
        <v>7.2</v>
      </c>
      <c r="L936" s="104">
        <f t="shared" si="594"/>
        <v>3.6</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684" t="s">
        <v>882</v>
      </c>
      <c r="D937" s="344"/>
      <c r="E937" s="166">
        <v>4445</v>
      </c>
      <c r="F937" s="167"/>
      <c r="G937" s="341">
        <f t="shared" si="679"/>
        <v>4445</v>
      </c>
      <c r="H937" s="349">
        <f t="shared" si="678"/>
        <v>0</v>
      </c>
      <c r="I937" s="350">
        <f t="shared" si="680"/>
        <v>0</v>
      </c>
      <c r="J937" s="350">
        <f t="shared" si="681"/>
        <v>0</v>
      </c>
      <c r="K937" s="104">
        <f t="shared" si="593"/>
        <v>8890</v>
      </c>
      <c r="L937" s="104">
        <f t="shared" si="594"/>
        <v>4445</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5"/>
      <c r="B938" s="336"/>
      <c r="C938" s="684" t="s">
        <v>707</v>
      </c>
      <c r="D938" s="344"/>
      <c r="E938" s="166">
        <v>128075.4</v>
      </c>
      <c r="F938" s="167">
        <f>SUM(F939:F941)</f>
        <v>0</v>
      </c>
      <c r="G938" s="341">
        <f t="shared" si="679"/>
        <v>128075.4</v>
      </c>
      <c r="H938" s="349"/>
      <c r="I938" s="350"/>
      <c r="J938" s="350"/>
      <c r="K938" s="104">
        <f t="shared" si="593"/>
        <v>256150.8</v>
      </c>
      <c r="L938" s="104">
        <f t="shared" si="594"/>
        <v>128075.4</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5"/>
      <c r="B939" s="336"/>
      <c r="C939" s="684" t="s">
        <v>883</v>
      </c>
      <c r="D939" s="344"/>
      <c r="E939" s="166">
        <v>128075.4</v>
      </c>
      <c r="F939" s="167"/>
      <c r="G939" s="341">
        <f t="shared" si="679"/>
        <v>128075.4</v>
      </c>
      <c r="H939" s="349"/>
      <c r="I939" s="350"/>
      <c r="J939" s="350"/>
      <c r="K939" s="104">
        <f t="shared" si="593"/>
        <v>256150.8</v>
      </c>
      <c r="L939" s="104">
        <f t="shared" si="594"/>
        <v>128075.4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35"/>
      <c r="B940" s="336"/>
      <c r="C940" s="684" t="s">
        <v>884</v>
      </c>
      <c r="D940" s="338"/>
      <c r="E940" s="166">
        <v>0</v>
      </c>
      <c r="F940" s="167"/>
      <c r="G940" s="341">
        <f t="shared" si="679"/>
        <v>0</v>
      </c>
      <c r="H940" s="349"/>
      <c r="I940" s="350"/>
      <c r="J940" s="350"/>
      <c r="K940" s="104">
        <f t="shared" si="593"/>
        <v>0</v>
      </c>
      <c r="L940" s="104">
        <f t="shared" si="594"/>
        <v>0</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5"/>
      <c r="B941" s="336"/>
      <c r="C941" s="684" t="s">
        <v>885</v>
      </c>
      <c r="D941" s="338"/>
      <c r="E941" s="166">
        <v>0</v>
      </c>
      <c r="F941" s="167"/>
      <c r="G941" s="341">
        <f t="shared" si="679"/>
        <v>0</v>
      </c>
      <c r="H941" s="349"/>
      <c r="I941" s="350"/>
      <c r="J941" s="350"/>
      <c r="K941" s="104">
        <f t="shared" si="593"/>
        <v>0</v>
      </c>
      <c r="L941" s="104">
        <f t="shared" si="594"/>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24.75" customHeight="1" x14ac:dyDescent="0.2">
      <c r="A942" s="740" t="s">
        <v>785</v>
      </c>
      <c r="B942" s="739"/>
      <c r="C942" s="741"/>
      <c r="D942" s="366" t="s">
        <v>886</v>
      </c>
      <c r="E942" s="321">
        <v>35128</v>
      </c>
      <c r="F942" s="322">
        <f t="shared" ref="F942:G942" si="682">SUM(F951:F952)</f>
        <v>0</v>
      </c>
      <c r="G942" s="323">
        <f t="shared" si="682"/>
        <v>35128</v>
      </c>
      <c r="H942" s="399">
        <f t="shared" ref="H942:J942" si="683">SUM(H952)</f>
        <v>0</v>
      </c>
      <c r="I942" s="400">
        <f t="shared" si="683"/>
        <v>0</v>
      </c>
      <c r="J942" s="400">
        <f t="shared" si="683"/>
        <v>0</v>
      </c>
      <c r="K942" s="104">
        <f t="shared" si="593"/>
        <v>70256</v>
      </c>
      <c r="L942" s="104">
        <f t="shared" si="594"/>
        <v>35128</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66.75" customHeight="1" x14ac:dyDescent="0.2">
      <c r="A943" s="565"/>
      <c r="B943" s="566"/>
      <c r="C943" s="353" t="s">
        <v>887</v>
      </c>
      <c r="D943" s="448"/>
      <c r="E943" s="345">
        <v>34843</v>
      </c>
      <c r="F943" s="346"/>
      <c r="G943" s="481">
        <f t="shared" ref="G943:G951" si="684">SUM(F943,E943)</f>
        <v>34843</v>
      </c>
      <c r="H943" s="482"/>
      <c r="I943" s="483"/>
      <c r="J943" s="483"/>
      <c r="K943" s="104">
        <f t="shared" si="593"/>
        <v>69686</v>
      </c>
      <c r="L943" s="104">
        <f t="shared" si="594"/>
        <v>34843</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51" customHeight="1" x14ac:dyDescent="0.2">
      <c r="A944" s="565"/>
      <c r="B944" s="566"/>
      <c r="C944" s="353" t="s">
        <v>888</v>
      </c>
      <c r="D944" s="448"/>
      <c r="E944" s="345">
        <v>192.5</v>
      </c>
      <c r="F944" s="346">
        <f>SUM(F945:F946)</f>
        <v>0</v>
      </c>
      <c r="G944" s="481">
        <f t="shared" si="684"/>
        <v>192.5</v>
      </c>
      <c r="H944" s="482"/>
      <c r="I944" s="483"/>
      <c r="J944" s="483"/>
      <c r="K944" s="104">
        <f t="shared" si="593"/>
        <v>385</v>
      </c>
      <c r="L944" s="104">
        <f t="shared" si="594"/>
        <v>192.5</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565"/>
      <c r="B945" s="566"/>
      <c r="C945" s="353" t="s">
        <v>788</v>
      </c>
      <c r="D945" s="448"/>
      <c r="E945" s="345">
        <v>1.5</v>
      </c>
      <c r="F945" s="346"/>
      <c r="G945" s="481">
        <f t="shared" si="684"/>
        <v>1.5</v>
      </c>
      <c r="H945" s="482"/>
      <c r="I945" s="483"/>
      <c r="J945" s="483"/>
      <c r="K945" s="104"/>
      <c r="L945" s="104"/>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889</v>
      </c>
      <c r="D946" s="448"/>
      <c r="E946" s="345">
        <v>191</v>
      </c>
      <c r="F946" s="346"/>
      <c r="G946" s="481">
        <f t="shared" si="684"/>
        <v>191</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76.5" customHeight="1" x14ac:dyDescent="0.2">
      <c r="A947" s="565"/>
      <c r="B947" s="566"/>
      <c r="C947" s="353" t="s">
        <v>890</v>
      </c>
      <c r="D947" s="448"/>
      <c r="E947" s="345">
        <v>92.5</v>
      </c>
      <c r="F947" s="346">
        <f>SUM(F948:F949)</f>
        <v>0</v>
      </c>
      <c r="G947" s="481">
        <f t="shared" si="684"/>
        <v>92.5</v>
      </c>
      <c r="H947" s="482"/>
      <c r="I947" s="483"/>
      <c r="J947" s="483"/>
      <c r="K947" s="104">
        <f>SUM(E947:G947)</f>
        <v>185</v>
      </c>
      <c r="L947" s="104">
        <f>IF(G947&lt;&gt;0,G947,0)</f>
        <v>92.5</v>
      </c>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565"/>
      <c r="B948" s="566"/>
      <c r="C948" s="353" t="s">
        <v>788</v>
      </c>
      <c r="D948" s="448"/>
      <c r="E948" s="345">
        <v>1.5</v>
      </c>
      <c r="F948" s="346"/>
      <c r="G948" s="481">
        <f t="shared" si="684"/>
        <v>1.5</v>
      </c>
      <c r="H948" s="482"/>
      <c r="I948" s="483"/>
      <c r="J948" s="483"/>
      <c r="K948" s="104"/>
      <c r="L948" s="104"/>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5"/>
      <c r="B949" s="566"/>
      <c r="C949" s="353" t="s">
        <v>889</v>
      </c>
      <c r="D949" s="448"/>
      <c r="E949" s="676">
        <v>91</v>
      </c>
      <c r="F949" s="676"/>
      <c r="G949" s="481">
        <f t="shared" si="684"/>
        <v>91</v>
      </c>
      <c r="H949" s="482"/>
      <c r="I949" s="483"/>
      <c r="J949" s="483"/>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89.25" hidden="1" customHeight="1" x14ac:dyDescent="0.2">
      <c r="A950" s="565"/>
      <c r="B950" s="566"/>
      <c r="C950" s="353" t="s">
        <v>891</v>
      </c>
      <c r="D950" s="448"/>
      <c r="E950" s="345">
        <v>0</v>
      </c>
      <c r="F950" s="346"/>
      <c r="G950" s="481">
        <f t="shared" si="684"/>
        <v>0</v>
      </c>
      <c r="H950" s="482"/>
      <c r="I950" s="483"/>
      <c r="J950" s="483"/>
      <c r="K950" s="104">
        <f t="shared" ref="K950:K985" si="685">SUM(E950:G950)</f>
        <v>0</v>
      </c>
      <c r="L950" s="104">
        <f t="shared" ref="L950:L979" si="686">IF(G950&lt;&gt;0,G950,0)</f>
        <v>0</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335"/>
      <c r="B951" s="336"/>
      <c r="C951" s="684" t="s">
        <v>706</v>
      </c>
      <c r="D951" s="338"/>
      <c r="E951" s="677">
        <v>3</v>
      </c>
      <c r="F951" s="677">
        <f>SUM(F945,F948)</f>
        <v>0</v>
      </c>
      <c r="G951" s="341">
        <f t="shared" si="684"/>
        <v>3</v>
      </c>
      <c r="H951" s="342">
        <f t="shared" ref="H951:J951" si="687">ROUND(F951*H$7, )</f>
        <v>0</v>
      </c>
      <c r="I951" s="343">
        <f t="shared" si="687"/>
        <v>3</v>
      </c>
      <c r="J951" s="343">
        <f t="shared" si="687"/>
        <v>0</v>
      </c>
      <c r="K951" s="104">
        <f t="shared" si="685"/>
        <v>6</v>
      </c>
      <c r="L951" s="104">
        <f t="shared" si="686"/>
        <v>3</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5"/>
      <c r="B952" s="336"/>
      <c r="C952" s="684" t="s">
        <v>707</v>
      </c>
      <c r="D952" s="338"/>
      <c r="E952" s="166">
        <v>35125</v>
      </c>
      <c r="F952" s="167">
        <f t="shared" ref="F952:G952" si="688">SUM(F943,F946,F949,F950)</f>
        <v>0</v>
      </c>
      <c r="G952" s="195">
        <f t="shared" si="688"/>
        <v>35125</v>
      </c>
      <c r="H952" s="354"/>
      <c r="I952" s="355"/>
      <c r="J952" s="355"/>
      <c r="K952" s="104">
        <f t="shared" si="685"/>
        <v>70250</v>
      </c>
      <c r="L952" s="104">
        <f t="shared" si="686"/>
        <v>35125</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37.5" hidden="1" customHeight="1" x14ac:dyDescent="0.2">
      <c r="A953" s="742" t="s">
        <v>892</v>
      </c>
      <c r="B953" s="739"/>
      <c r="C953" s="741"/>
      <c r="D953" s="366"/>
      <c r="E953" s="367">
        <v>0</v>
      </c>
      <c r="F953" s="368">
        <f t="shared" ref="F953:G953" si="689">SUM(F954)</f>
        <v>0</v>
      </c>
      <c r="G953" s="490">
        <f t="shared" si="689"/>
        <v>0</v>
      </c>
      <c r="H953" s="458">
        <f t="shared" ref="H953:J960" si="690">ROUND(F953*H$7, )</f>
        <v>0</v>
      </c>
      <c r="I953" s="459">
        <f t="shared" si="690"/>
        <v>0</v>
      </c>
      <c r="J953" s="459">
        <f t="shared" si="690"/>
        <v>0</v>
      </c>
      <c r="K953" s="104">
        <f t="shared" si="685"/>
        <v>0</v>
      </c>
      <c r="L953" s="104">
        <f t="shared" si="686"/>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684" t="s">
        <v>707</v>
      </c>
      <c r="D954" s="338"/>
      <c r="E954" s="339">
        <v>0</v>
      </c>
      <c r="F954" s="340"/>
      <c r="G954" s="341">
        <f>SUM(F954,E954)</f>
        <v>0</v>
      </c>
      <c r="H954" s="342">
        <f t="shared" si="690"/>
        <v>0</v>
      </c>
      <c r="I954" s="343">
        <f t="shared" si="690"/>
        <v>0</v>
      </c>
      <c r="J954" s="343">
        <f t="shared" si="690"/>
        <v>0</v>
      </c>
      <c r="K954" s="104">
        <f t="shared" si="685"/>
        <v>0</v>
      </c>
      <c r="L954" s="104">
        <f t="shared" si="68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5" hidden="1" customHeight="1" x14ac:dyDescent="0.2">
      <c r="A955" s="743" t="s">
        <v>893</v>
      </c>
      <c r="B955" s="739"/>
      <c r="C955" s="741"/>
      <c r="D955" s="568"/>
      <c r="E955" s="569">
        <v>0</v>
      </c>
      <c r="F955" s="570">
        <f t="shared" ref="F955:G955" si="691">SUM(F956)</f>
        <v>0</v>
      </c>
      <c r="G955" s="490">
        <f t="shared" si="691"/>
        <v>0</v>
      </c>
      <c r="H955" s="571">
        <f t="shared" si="690"/>
        <v>0</v>
      </c>
      <c r="I955" s="572">
        <f t="shared" si="690"/>
        <v>0</v>
      </c>
      <c r="J955" s="572">
        <f t="shared" si="690"/>
        <v>0</v>
      </c>
      <c r="K955" s="104">
        <f t="shared" si="685"/>
        <v>0</v>
      </c>
      <c r="L955" s="104">
        <f t="shared" si="686"/>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35"/>
      <c r="B956" s="336"/>
      <c r="C956" s="684" t="s">
        <v>707</v>
      </c>
      <c r="D956" s="338"/>
      <c r="E956" s="345">
        <v>0</v>
      </c>
      <c r="F956" s="346"/>
      <c r="G956" s="341">
        <f>SUM(F956,E956)</f>
        <v>0</v>
      </c>
      <c r="H956" s="342">
        <f t="shared" si="690"/>
        <v>0</v>
      </c>
      <c r="I956" s="343">
        <f t="shared" si="690"/>
        <v>0</v>
      </c>
      <c r="J956" s="343">
        <f t="shared" si="690"/>
        <v>0</v>
      </c>
      <c r="K956" s="104">
        <f t="shared" si="685"/>
        <v>0</v>
      </c>
      <c r="L956" s="104">
        <f t="shared" si="686"/>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t="s">
        <v>894</v>
      </c>
      <c r="B957" s="318"/>
      <c r="C957" s="319"/>
      <c r="D957" s="320"/>
      <c r="E957" s="321">
        <v>11917</v>
      </c>
      <c r="F957" s="322">
        <f t="shared" ref="F957:G957" si="692">SUM(F958,F961)</f>
        <v>0</v>
      </c>
      <c r="G957" s="323">
        <f t="shared" si="692"/>
        <v>11917</v>
      </c>
      <c r="H957" s="324">
        <f t="shared" si="690"/>
        <v>0</v>
      </c>
      <c r="I957" s="325">
        <f t="shared" si="690"/>
        <v>12230</v>
      </c>
      <c r="J957" s="325">
        <f t="shared" si="690"/>
        <v>0</v>
      </c>
      <c r="K957" s="104">
        <f t="shared" si="685"/>
        <v>23834</v>
      </c>
      <c r="L957" s="104">
        <f t="shared" si="686"/>
        <v>11917</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26" t="s">
        <v>895</v>
      </c>
      <c r="B958" s="327"/>
      <c r="C958" s="328"/>
      <c r="D958" s="329">
        <v>84020602</v>
      </c>
      <c r="E958" s="330">
        <v>13312</v>
      </c>
      <c r="F958" s="331">
        <f t="shared" ref="F958:G958" si="693">SUM(F959:F960)</f>
        <v>0</v>
      </c>
      <c r="G958" s="332">
        <f t="shared" si="693"/>
        <v>13312</v>
      </c>
      <c r="H958" s="333">
        <f t="shared" si="690"/>
        <v>0</v>
      </c>
      <c r="I958" s="334">
        <f t="shared" si="690"/>
        <v>13661</v>
      </c>
      <c r="J958" s="334">
        <f t="shared" si="690"/>
        <v>0</v>
      </c>
      <c r="K958" s="104">
        <f t="shared" si="685"/>
        <v>26624</v>
      </c>
      <c r="L958" s="104">
        <f t="shared" si="686"/>
        <v>13312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5" customHeight="1" x14ac:dyDescent="0.25">
      <c r="A959" s="335"/>
      <c r="B959" s="336"/>
      <c r="C959" s="684" t="s">
        <v>706</v>
      </c>
      <c r="D959" s="344"/>
      <c r="E959" s="345">
        <v>7704</v>
      </c>
      <c r="F959" s="346"/>
      <c r="G959" s="341">
        <f t="shared" ref="G959:G960" si="694">SUM(F959,E959)</f>
        <v>7704</v>
      </c>
      <c r="H959" s="349">
        <f t="shared" si="690"/>
        <v>0</v>
      </c>
      <c r="I959" s="350">
        <f>ROUND(F959*I$7, )</f>
        <v>0</v>
      </c>
      <c r="J959" s="350">
        <f>ROUND(F959*J$7, )</f>
        <v>0</v>
      </c>
      <c r="K959" s="104">
        <f t="shared" si="685"/>
        <v>15408</v>
      </c>
      <c r="L959" s="104">
        <f t="shared" si="686"/>
        <v>7704</v>
      </c>
      <c r="M959" s="351">
        <v>0.1</v>
      </c>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684" t="s">
        <v>707</v>
      </c>
      <c r="D960" s="344"/>
      <c r="E960" s="345">
        <v>5608</v>
      </c>
      <c r="F960" s="346"/>
      <c r="G960" s="341">
        <f t="shared" si="694"/>
        <v>5608</v>
      </c>
      <c r="H960" s="349">
        <f t="shared" si="690"/>
        <v>0</v>
      </c>
      <c r="I960" s="350">
        <f t="shared" si="690"/>
        <v>5755</v>
      </c>
      <c r="J960" s="350">
        <f t="shared" si="690"/>
        <v>0</v>
      </c>
      <c r="K960" s="104">
        <f t="shared" si="685"/>
        <v>11216</v>
      </c>
      <c r="L960" s="104">
        <f t="shared" si="686"/>
        <v>5608</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17" t="s">
        <v>716</v>
      </c>
      <c r="B961" s="318"/>
      <c r="C961" s="319"/>
      <c r="D961" s="320">
        <v>84020602</v>
      </c>
      <c r="E961" s="367">
        <v>-1395</v>
      </c>
      <c r="F961" s="368">
        <f t="shared" ref="F961:J961" si="695">SUM(F962:F963)</f>
        <v>0</v>
      </c>
      <c r="G961" s="369">
        <f t="shared" si="695"/>
        <v>-1395</v>
      </c>
      <c r="H961" s="370">
        <f t="shared" si="695"/>
        <v>0</v>
      </c>
      <c r="I961" s="371">
        <f t="shared" si="695"/>
        <v>0</v>
      </c>
      <c r="J961" s="371">
        <f t="shared" si="695"/>
        <v>0</v>
      </c>
      <c r="K961" s="104">
        <f t="shared" si="685"/>
        <v>-2790</v>
      </c>
      <c r="L961" s="104">
        <f t="shared" si="686"/>
        <v>-1395</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35"/>
      <c r="B962" s="336"/>
      <c r="C962" s="684" t="s">
        <v>706</v>
      </c>
      <c r="D962" s="338"/>
      <c r="E962" s="345">
        <v>-1149</v>
      </c>
      <c r="F962" s="346"/>
      <c r="G962" s="341">
        <f t="shared" ref="G962:G963" si="696">SUM(F962,E962)</f>
        <v>-1149</v>
      </c>
      <c r="H962" s="347"/>
      <c r="I962" s="348"/>
      <c r="J962" s="348"/>
      <c r="K962" s="104">
        <f t="shared" si="685"/>
        <v>-2298</v>
      </c>
      <c r="L962" s="104">
        <f t="shared" si="686"/>
        <v>-1149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5"/>
      <c r="B963" s="336"/>
      <c r="C963" s="684" t="s">
        <v>707</v>
      </c>
      <c r="D963" s="338"/>
      <c r="E963" s="345">
        <v>-246</v>
      </c>
      <c r="F963" s="346"/>
      <c r="G963" s="341">
        <f t="shared" si="696"/>
        <v>-246</v>
      </c>
      <c r="H963" s="347"/>
      <c r="I963" s="348"/>
      <c r="J963" s="348"/>
      <c r="K963" s="104">
        <f t="shared" si="685"/>
        <v>-492</v>
      </c>
      <c r="L963" s="104">
        <f t="shared" si="686"/>
        <v>-246</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87" t="s">
        <v>896</v>
      </c>
      <c r="B964" s="288"/>
      <c r="C964" s="289"/>
      <c r="D964" s="290"/>
      <c r="E964" s="315">
        <v>5610.5000000000009</v>
      </c>
      <c r="F964" s="316">
        <f t="shared" ref="F964:J964" si="697">SUM(F967,F972)</f>
        <v>0</v>
      </c>
      <c r="G964" s="293">
        <f t="shared" si="697"/>
        <v>5610.5000000000009</v>
      </c>
      <c r="H964" s="573">
        <f t="shared" si="697"/>
        <v>0</v>
      </c>
      <c r="I964" s="574">
        <f t="shared" si="697"/>
        <v>0</v>
      </c>
      <c r="J964" s="574">
        <f t="shared" si="697"/>
        <v>0</v>
      </c>
      <c r="K964" s="104">
        <f t="shared" si="685"/>
        <v>11221.000000000002</v>
      </c>
      <c r="L964" s="104">
        <f t="shared" si="686"/>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hidden="1" customHeight="1" x14ac:dyDescent="0.2">
      <c r="A965" s="402"/>
      <c r="B965" s="403" t="s">
        <v>706</v>
      </c>
      <c r="C965" s="404"/>
      <c r="D965" s="405"/>
      <c r="E965" s="406">
        <v>0</v>
      </c>
      <c r="F965" s="407">
        <f>SUM(F969)</f>
        <v>0</v>
      </c>
      <c r="G965" s="408">
        <f>SUM(F965,E965)</f>
        <v>0</v>
      </c>
      <c r="H965" s="409">
        <f t="shared" ref="H965:J965" si="698">ROUND(F965*H$7, )</f>
        <v>0</v>
      </c>
      <c r="I965" s="410">
        <f t="shared" si="698"/>
        <v>0</v>
      </c>
      <c r="J965" s="410">
        <f t="shared" si="698"/>
        <v>0</v>
      </c>
      <c r="K965" s="104">
        <f t="shared" si="685"/>
        <v>0</v>
      </c>
      <c r="L965" s="104">
        <f t="shared" si="686"/>
        <v>0</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402"/>
      <c r="B966" s="403" t="s">
        <v>707</v>
      </c>
      <c r="C966" s="404"/>
      <c r="D966" s="510"/>
      <c r="E966" s="511">
        <v>5610.5000000000009</v>
      </c>
      <c r="F966" s="512">
        <f t="shared" ref="F966:G966" si="699">SUM(F970:F971,F974,F976)</f>
        <v>0</v>
      </c>
      <c r="G966" s="513">
        <f t="shared" si="699"/>
        <v>5610.5000000000009</v>
      </c>
      <c r="H966" s="514">
        <f t="shared" ref="H966:J966" si="700">SUM(H968:H971,H974)</f>
        <v>0</v>
      </c>
      <c r="I966" s="515">
        <f t="shared" si="700"/>
        <v>0</v>
      </c>
      <c r="J966" s="515">
        <f t="shared" si="700"/>
        <v>0</v>
      </c>
      <c r="K966" s="104">
        <f t="shared" si="685"/>
        <v>11221.000000000002</v>
      </c>
      <c r="L966" s="104">
        <f t="shared" si="686"/>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317"/>
      <c r="B967" s="318"/>
      <c r="C967" s="319"/>
      <c r="D967" s="320"/>
      <c r="E967" s="321">
        <v>5610.5000000000009</v>
      </c>
      <c r="F967" s="322">
        <f t="shared" ref="F967:J967" si="701">SUM(F968,F971)</f>
        <v>0</v>
      </c>
      <c r="G967" s="323">
        <f t="shared" si="701"/>
        <v>5610.5000000000009</v>
      </c>
      <c r="H967" s="399">
        <f t="shared" si="701"/>
        <v>0</v>
      </c>
      <c r="I967" s="400">
        <f t="shared" si="701"/>
        <v>0</v>
      </c>
      <c r="J967" s="400">
        <f t="shared" si="701"/>
        <v>0</v>
      </c>
      <c r="K967" s="104">
        <f t="shared" si="685"/>
        <v>11221.000000000002</v>
      </c>
      <c r="L967" s="104">
        <f t="shared" si="686"/>
        <v>5610.5000000000009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t="s">
        <v>897</v>
      </c>
      <c r="B968" s="576"/>
      <c r="C968" s="577"/>
      <c r="D968" s="344" t="s">
        <v>898</v>
      </c>
      <c r="E968" s="345">
        <v>5610.5000000000009</v>
      </c>
      <c r="F968" s="346">
        <f t="shared" ref="F968:J968" si="702">SUM(F970,F969)</f>
        <v>0</v>
      </c>
      <c r="G968" s="442">
        <f t="shared" si="702"/>
        <v>5610.5000000000009</v>
      </c>
      <c r="H968" s="347">
        <f t="shared" si="702"/>
        <v>0</v>
      </c>
      <c r="I968" s="348">
        <f t="shared" si="702"/>
        <v>0</v>
      </c>
      <c r="J968" s="348">
        <f t="shared" si="702"/>
        <v>0</v>
      </c>
      <c r="K968" s="104">
        <f t="shared" si="685"/>
        <v>11221.000000000002</v>
      </c>
      <c r="L968" s="104">
        <f t="shared" si="686"/>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c r="B969" s="576"/>
      <c r="C969" s="577" t="s">
        <v>706</v>
      </c>
      <c r="D969" s="578"/>
      <c r="E969" s="345">
        <v>0</v>
      </c>
      <c r="F969" s="346"/>
      <c r="G969" s="341">
        <f t="shared" ref="G969:G971" si="703">SUM(F969,E969)</f>
        <v>0</v>
      </c>
      <c r="H969" s="349"/>
      <c r="I969" s="350"/>
      <c r="J969" s="350"/>
      <c r="K969" s="104">
        <f t="shared" si="685"/>
        <v>0</v>
      </c>
      <c r="L969" s="104">
        <f t="shared" si="686"/>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575"/>
      <c r="B970" s="576"/>
      <c r="C970" s="577" t="s">
        <v>707</v>
      </c>
      <c r="D970" s="579"/>
      <c r="E970" s="345">
        <v>5610.5000000000009</v>
      </c>
      <c r="F970" s="346"/>
      <c r="G970" s="341">
        <f t="shared" si="703"/>
        <v>5610.5000000000009</v>
      </c>
      <c r="H970" s="349"/>
      <c r="I970" s="350"/>
      <c r="J970" s="350"/>
      <c r="K970" s="104">
        <f t="shared" si="685"/>
        <v>11221.000000000002</v>
      </c>
      <c r="L970" s="104">
        <f t="shared" si="686"/>
        <v>5610.5000000000009</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575" t="s">
        <v>899</v>
      </c>
      <c r="B971" s="576"/>
      <c r="C971" s="577"/>
      <c r="D971" s="578"/>
      <c r="E971" s="345">
        <v>0</v>
      </c>
      <c r="F971" s="346"/>
      <c r="G971" s="341">
        <f t="shared" si="703"/>
        <v>0</v>
      </c>
      <c r="H971" s="349">
        <f t="shared" ref="H971:J971" si="704">ROUND(F971*H$7, )</f>
        <v>0</v>
      </c>
      <c r="I971" s="350">
        <f t="shared" si="704"/>
        <v>0</v>
      </c>
      <c r="J971" s="350">
        <f t="shared" si="704"/>
        <v>0</v>
      </c>
      <c r="K971" s="104">
        <f t="shared" si="685"/>
        <v>0</v>
      </c>
      <c r="L971" s="104">
        <f t="shared" si="686"/>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317" t="s">
        <v>900</v>
      </c>
      <c r="B972" s="318"/>
      <c r="C972" s="319"/>
      <c r="D972" s="366">
        <v>870205</v>
      </c>
      <c r="E972" s="321">
        <v>0</v>
      </c>
      <c r="F972" s="322">
        <f t="shared" ref="F972:G972" si="705">SUM(F973,F975)</f>
        <v>0</v>
      </c>
      <c r="G972" s="323">
        <f t="shared" si="705"/>
        <v>0</v>
      </c>
      <c r="H972" s="324">
        <f t="shared" ref="H972:J972" si="706">SUM(H973)</f>
        <v>0</v>
      </c>
      <c r="I972" s="325">
        <f t="shared" si="706"/>
        <v>0</v>
      </c>
      <c r="J972" s="325">
        <f t="shared" si="706"/>
        <v>0</v>
      </c>
      <c r="K972" s="104">
        <f t="shared" si="685"/>
        <v>0</v>
      </c>
      <c r="L972" s="104">
        <f t="shared" si="686"/>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35"/>
      <c r="B973" s="360" t="s">
        <v>901</v>
      </c>
      <c r="C973" s="684"/>
      <c r="D973" s="338"/>
      <c r="E973" s="345">
        <v>0</v>
      </c>
      <c r="F973" s="346">
        <f t="shared" ref="F973:J973" si="707">SUM(F974)</f>
        <v>0</v>
      </c>
      <c r="G973" s="442">
        <f t="shared" si="707"/>
        <v>0</v>
      </c>
      <c r="H973" s="349">
        <f t="shared" si="707"/>
        <v>0</v>
      </c>
      <c r="I973" s="350">
        <f t="shared" si="707"/>
        <v>0</v>
      </c>
      <c r="J973" s="350">
        <f t="shared" si="707"/>
        <v>0</v>
      </c>
      <c r="K973" s="104">
        <f t="shared" si="685"/>
        <v>0</v>
      </c>
      <c r="L973" s="104">
        <f t="shared" si="686"/>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575"/>
      <c r="B974" s="576"/>
      <c r="C974" s="684" t="s">
        <v>902</v>
      </c>
      <c r="D974" s="578"/>
      <c r="E974" s="345">
        <v>0</v>
      </c>
      <c r="F974" s="346"/>
      <c r="G974" s="341">
        <f>SUM(F974,E974)</f>
        <v>0</v>
      </c>
      <c r="H974" s="349"/>
      <c r="I974" s="350"/>
      <c r="J974" s="350"/>
      <c r="K974" s="104">
        <f t="shared" si="685"/>
        <v>0</v>
      </c>
      <c r="L974" s="104">
        <f t="shared" si="68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317" t="s">
        <v>716</v>
      </c>
      <c r="B975" s="318"/>
      <c r="C975" s="319"/>
      <c r="D975" s="320">
        <v>870250</v>
      </c>
      <c r="E975" s="367">
        <v>0</v>
      </c>
      <c r="F975" s="368">
        <f t="shared" ref="F975:J975" si="708">SUM(F976)</f>
        <v>0</v>
      </c>
      <c r="G975" s="369">
        <f t="shared" si="708"/>
        <v>0</v>
      </c>
      <c r="H975" s="370">
        <f t="shared" si="708"/>
        <v>0</v>
      </c>
      <c r="I975" s="371">
        <f t="shared" si="708"/>
        <v>0</v>
      </c>
      <c r="J975" s="371">
        <f t="shared" si="708"/>
        <v>0</v>
      </c>
      <c r="K975" s="104">
        <f t="shared" si="685"/>
        <v>0</v>
      </c>
      <c r="L975" s="104">
        <f t="shared" si="686"/>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35"/>
      <c r="B976" s="336"/>
      <c r="C976" s="684" t="s">
        <v>707</v>
      </c>
      <c r="D976" s="338"/>
      <c r="E976" s="345">
        <v>0</v>
      </c>
      <c r="F976" s="346"/>
      <c r="G976" s="341">
        <f>SUM(F976,E976)</f>
        <v>0</v>
      </c>
      <c r="H976" s="347"/>
      <c r="I976" s="348"/>
      <c r="J976" s="348"/>
      <c r="K976" s="104">
        <f t="shared" si="685"/>
        <v>0</v>
      </c>
      <c r="L976" s="104">
        <f t="shared" si="68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t="s">
        <v>903</v>
      </c>
      <c r="B977" s="581"/>
      <c r="C977" s="582"/>
      <c r="D977" s="583"/>
      <c r="E977" s="584">
        <v>-30773</v>
      </c>
      <c r="F977" s="585">
        <f t="shared" ref="F977:J977" si="709">SUM(F978:F979)</f>
        <v>0</v>
      </c>
      <c r="G977" s="586">
        <f t="shared" si="709"/>
        <v>-30773</v>
      </c>
      <c r="H977" s="587" t="e">
        <f t="shared" si="709"/>
        <v>#REF!</v>
      </c>
      <c r="I977" s="588" t="e">
        <f t="shared" si="709"/>
        <v>#REF!</v>
      </c>
      <c r="J977" s="588" t="e">
        <f t="shared" si="709"/>
        <v>#REF!</v>
      </c>
      <c r="K977" s="104">
        <f t="shared" si="685"/>
        <v>-61546</v>
      </c>
      <c r="L977" s="104">
        <f t="shared" si="686"/>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c r="B978" s="589" t="s">
        <v>904</v>
      </c>
      <c r="C978" s="590"/>
      <c r="D978" s="591"/>
      <c r="E978" s="592">
        <v>0</v>
      </c>
      <c r="F978" s="593">
        <f t="shared" ref="F978:J978" si="710">IF(F10&gt;F582,F10-F582,0)</f>
        <v>0</v>
      </c>
      <c r="G978" s="594">
        <f t="shared" si="710"/>
        <v>0</v>
      </c>
      <c r="H978" s="595" t="e">
        <f t="shared" si="710"/>
        <v>#REF!</v>
      </c>
      <c r="I978" s="596" t="e">
        <f t="shared" si="710"/>
        <v>#REF!</v>
      </c>
      <c r="J978" s="596" t="e">
        <f t="shared" si="710"/>
        <v>#REF!</v>
      </c>
      <c r="K978" s="104">
        <f t="shared" si="685"/>
        <v>0</v>
      </c>
      <c r="L978" s="104">
        <f t="shared" si="686"/>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580"/>
      <c r="B979" s="589" t="s">
        <v>905</v>
      </c>
      <c r="C979" s="590"/>
      <c r="D979" s="597"/>
      <c r="E979" s="592">
        <v>-30773</v>
      </c>
      <c r="F979" s="593">
        <f t="shared" ref="F979:J979" si="711">IF(F10&lt;F582,F10-F582,0)</f>
        <v>0</v>
      </c>
      <c r="G979" s="594">
        <f t="shared" si="711"/>
        <v>-30773</v>
      </c>
      <c r="H979" s="595" t="e">
        <f t="shared" si="711"/>
        <v>#REF!</v>
      </c>
      <c r="I979" s="596" t="e">
        <f t="shared" si="711"/>
        <v>#REF!</v>
      </c>
      <c r="J979" s="596" t="e">
        <f t="shared" si="711"/>
        <v>#REF!</v>
      </c>
      <c r="K979" s="104">
        <f t="shared" si="685"/>
        <v>-61546</v>
      </c>
      <c r="L979" s="104">
        <f t="shared" si="686"/>
        <v>-30773</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80" t="s">
        <v>706</v>
      </c>
      <c r="B980" s="581"/>
      <c r="C980" s="582"/>
      <c r="D980" s="583"/>
      <c r="E980" s="584">
        <v>0</v>
      </c>
      <c r="F980" s="585">
        <f t="shared" ref="F980:J980" si="712">SUM(F981:F982)</f>
        <v>0</v>
      </c>
      <c r="G980" s="586">
        <f t="shared" si="712"/>
        <v>0</v>
      </c>
      <c r="H980" s="587">
        <f t="shared" si="712"/>
        <v>36020</v>
      </c>
      <c r="I980" s="588">
        <f t="shared" si="712"/>
        <v>36357</v>
      </c>
      <c r="J980" s="588">
        <f t="shared" si="712"/>
        <v>36716</v>
      </c>
      <c r="K980" s="104">
        <f t="shared" si="685"/>
        <v>0</v>
      </c>
      <c r="L980" s="104">
        <f t="shared" ref="L980:L981" si="713">E980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98"/>
      <c r="B981" s="599"/>
      <c r="C981" s="600" t="s">
        <v>906</v>
      </c>
      <c r="D981" s="601"/>
      <c r="E981" s="602">
        <v>0</v>
      </c>
      <c r="F981" s="603">
        <f t="shared" ref="F981:J981" si="714">IF(F287&gt;F584,F287-F584,0)</f>
        <v>0</v>
      </c>
      <c r="G981" s="604">
        <f t="shared" si="714"/>
        <v>0</v>
      </c>
      <c r="H981" s="605">
        <f t="shared" si="714"/>
        <v>36020</v>
      </c>
      <c r="I981" s="606">
        <f t="shared" si="714"/>
        <v>36357</v>
      </c>
      <c r="J981" s="606">
        <f t="shared" si="714"/>
        <v>36716</v>
      </c>
      <c r="K981" s="104">
        <f t="shared" si="685"/>
        <v>0</v>
      </c>
      <c r="L981" s="104">
        <f t="shared" si="713"/>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907</v>
      </c>
      <c r="D982" s="607"/>
      <c r="E982" s="602">
        <v>0</v>
      </c>
      <c r="F982" s="603">
        <f t="shared" ref="F982:G982" si="715">IF(F287&gt;F584,0,F287-F584)</f>
        <v>0</v>
      </c>
      <c r="G982" s="604">
        <f t="shared" si="715"/>
        <v>0</v>
      </c>
      <c r="H982" s="605">
        <f t="shared" ref="H982:J982" si="716">IF(H287&lt;H584,H287-H584,0)</f>
        <v>0</v>
      </c>
      <c r="I982" s="606">
        <f t="shared" si="716"/>
        <v>0</v>
      </c>
      <c r="J982" s="606">
        <f t="shared" si="716"/>
        <v>0</v>
      </c>
      <c r="K982" s="104">
        <f t="shared" si="685"/>
        <v>0</v>
      </c>
      <c r="L982" s="104">
        <f t="shared" ref="L982:L983" si="717">IF(G982&lt;&gt;0,G982,0)</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580" t="s">
        <v>707</v>
      </c>
      <c r="B983" s="581"/>
      <c r="C983" s="582"/>
      <c r="D983" s="583"/>
      <c r="E983" s="584">
        <v>-30773</v>
      </c>
      <c r="F983" s="585">
        <f t="shared" ref="F983:J983" si="718">SUM(F984:F985)</f>
        <v>0</v>
      </c>
      <c r="G983" s="586">
        <f t="shared" si="718"/>
        <v>-30773</v>
      </c>
      <c r="H983" s="587">
        <f t="shared" si="718"/>
        <v>-237</v>
      </c>
      <c r="I983" s="588">
        <f t="shared" si="718"/>
        <v>-5998</v>
      </c>
      <c r="J983" s="588">
        <f t="shared" si="718"/>
        <v>-253</v>
      </c>
      <c r="K983" s="104">
        <f t="shared" si="685"/>
        <v>-61546</v>
      </c>
      <c r="L983" s="104">
        <f t="shared" si="717"/>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598"/>
      <c r="B984" s="599"/>
      <c r="C984" s="600" t="s">
        <v>906</v>
      </c>
      <c r="D984" s="601"/>
      <c r="E984" s="602">
        <v>0</v>
      </c>
      <c r="F984" s="603">
        <f t="shared" ref="F984:J984" si="719">IF(F429&gt;F585,F429-F585,0)</f>
        <v>0</v>
      </c>
      <c r="G984" s="604">
        <f t="shared" si="719"/>
        <v>0</v>
      </c>
      <c r="H984" s="605">
        <f t="shared" si="719"/>
        <v>0</v>
      </c>
      <c r="I984" s="606">
        <f t="shared" si="719"/>
        <v>0</v>
      </c>
      <c r="J984" s="606">
        <f t="shared" si="719"/>
        <v>0</v>
      </c>
      <c r="K984" s="104">
        <f t="shared" si="685"/>
        <v>0</v>
      </c>
      <c r="L984" s="104">
        <f>F984+G984</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thickBot="1" x14ac:dyDescent="0.25">
      <c r="A985" s="608"/>
      <c r="B985" s="609"/>
      <c r="C985" s="610" t="s">
        <v>907</v>
      </c>
      <c r="D985" s="611"/>
      <c r="E985" s="612">
        <v>-30773</v>
      </c>
      <c r="F985" s="613">
        <f t="shared" ref="F985:J985" si="720">IF(F429&lt;F585,F429-F585,0)</f>
        <v>0</v>
      </c>
      <c r="G985" s="614">
        <f t="shared" si="720"/>
        <v>-30773</v>
      </c>
      <c r="H985" s="615">
        <f t="shared" si="720"/>
        <v>-237</v>
      </c>
      <c r="I985" s="616">
        <f t="shared" si="720"/>
        <v>-5998</v>
      </c>
      <c r="J985" s="616">
        <f t="shared" si="720"/>
        <v>-253</v>
      </c>
      <c r="K985" s="104">
        <f t="shared" si="685"/>
        <v>-61546</v>
      </c>
      <c r="L985" s="104">
        <f>IF(G985&lt;&gt;0,G985,0)</f>
        <v>-30773</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F977</f>
        <v>0</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11"/>
      <c r="B987" s="76"/>
      <c r="C987" s="10"/>
      <c r="D987" s="69"/>
      <c r="E987" s="77"/>
      <c r="F987" s="77"/>
      <c r="G987" s="77"/>
      <c r="H987" s="11"/>
      <c r="I987" s="11"/>
      <c r="J987" s="11"/>
      <c r="K987" s="11"/>
      <c r="L987" s="77">
        <v>19652</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11"/>
      <c r="B988" s="76"/>
      <c r="C988" s="10"/>
      <c r="D988" s="69"/>
      <c r="E988" s="77"/>
      <c r="F988" s="77"/>
      <c r="G988" s="77"/>
      <c r="H988" s="11"/>
      <c r="I988" s="11"/>
      <c r="J988" s="11"/>
      <c r="K988" s="11"/>
      <c r="L988" s="77">
        <f>SUBTOTAL(9,L986:L987)</f>
        <v>19652</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11"/>
      <c r="B989" s="76"/>
      <c r="C989" s="10"/>
      <c r="D989" s="69"/>
      <c r="E989" s="77"/>
      <c r="F989" s="77"/>
      <c r="G989" s="77"/>
      <c r="H989" s="11"/>
      <c r="I989" s="11"/>
      <c r="J989" s="11"/>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24" customHeight="1" x14ac:dyDescent="0.2">
      <c r="A990" s="744" t="s">
        <v>181</v>
      </c>
      <c r="B990" s="721"/>
      <c r="C990" s="721"/>
      <c r="D990" s="756" t="str">
        <f>IF($L$1="proiect","DIRECTOR EXECUTIV,","SECRETAR GENERAL AL JUDEŢULUI,")</f>
        <v>SECRETAR GENERAL AL JUDEŢULUI,</v>
      </c>
      <c r="E990" s="721"/>
      <c r="F990" s="721"/>
      <c r="G990" s="721"/>
      <c r="H990" s="686"/>
      <c r="I990" s="686"/>
      <c r="J990" s="686"/>
      <c r="K990" s="265"/>
      <c r="L990" s="265"/>
      <c r="M990" s="265"/>
      <c r="N990" s="265"/>
      <c r="O990" s="265"/>
      <c r="P990" s="265"/>
      <c r="Q990" s="265"/>
      <c r="R990" s="265"/>
      <c r="S990" s="265"/>
      <c r="T990" s="265"/>
      <c r="U990" s="265"/>
      <c r="V990" s="265"/>
      <c r="W990" s="265"/>
      <c r="X990" s="265"/>
      <c r="Y990" s="265"/>
      <c r="Z990" s="265"/>
      <c r="AA990" s="265"/>
      <c r="AB990" s="265"/>
      <c r="AC990" s="265"/>
      <c r="AD990" s="265"/>
      <c r="AE990" s="265"/>
      <c r="AF990" s="265"/>
      <c r="AG990" s="265"/>
      <c r="AH990" s="265"/>
      <c r="AI990" s="265"/>
      <c r="AJ990" s="265"/>
    </row>
    <row r="991" spans="1:36" ht="12.75" customHeight="1" x14ac:dyDescent="0.2">
      <c r="A991" s="745" t="s">
        <v>182</v>
      </c>
      <c r="B991" s="721"/>
      <c r="C991" s="721"/>
      <c r="D991" s="750" t="str">
        <f>IF($L$1="proiect","Hadady Éva Katalin","Crasnai Mihaela Elena Ana")</f>
        <v>Crasnai Mihaela Elena Ana</v>
      </c>
      <c r="E991" s="721"/>
      <c r="F991" s="721"/>
      <c r="G991" s="721"/>
      <c r="H991" s="82"/>
      <c r="I991" s="82"/>
      <c r="J991" s="82"/>
      <c r="K991" s="11"/>
      <c r="L991" s="11"/>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681"/>
      <c r="B992" s="681"/>
      <c r="C992" s="681"/>
      <c r="D992" s="682"/>
      <c r="E992" s="682"/>
      <c r="F992" s="682"/>
      <c r="G992" s="682"/>
      <c r="H992" s="82"/>
      <c r="I992" s="82"/>
      <c r="J992" s="82"/>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681"/>
      <c r="B993" s="681"/>
      <c r="C993" s="681"/>
      <c r="D993" s="682"/>
      <c r="E993" s="682"/>
      <c r="F993" s="682"/>
      <c r="G993" s="682"/>
      <c r="H993" s="82"/>
      <c r="I993" s="82"/>
      <c r="J993" s="82"/>
      <c r="K993" s="11"/>
      <c r="L993" s="618">
        <f>G985-G979</f>
        <v>0</v>
      </c>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81"/>
      <c r="C994" s="82"/>
      <c r="D994" s="679"/>
      <c r="E994" s="682"/>
      <c r="F994" s="682"/>
      <c r="G994" s="77"/>
      <c r="H994" s="11"/>
      <c r="I994" s="11"/>
      <c r="J994" s="11"/>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11"/>
      <c r="C995" s="10"/>
      <c r="D995" s="750" t="str">
        <f>IF($L$1="proiect","ŞEF SERVICIU,"," ")</f>
        <v xml:space="preserve"> </v>
      </c>
      <c r="E995" s="721"/>
      <c r="F995" s="721"/>
      <c r="G995" s="721"/>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1" t="s">
        <v>908</v>
      </c>
      <c r="B996" s="11"/>
      <c r="C996" s="10"/>
      <c r="D996" s="750" t="str">
        <f>IF($L$1="proiect","Manţa Magdalena Sofia"," ")</f>
        <v xml:space="preserve"> </v>
      </c>
      <c r="E996" s="721"/>
      <c r="F996" s="721"/>
      <c r="G996" s="721"/>
      <c r="H996" s="82"/>
      <c r="I996" s="82"/>
      <c r="J996" s="82"/>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1" t="s">
        <v>184</v>
      </c>
      <c r="B997" s="11"/>
      <c r="C997" s="10"/>
      <c r="D997" s="682"/>
      <c r="E997" s="682"/>
      <c r="F997" s="682"/>
      <c r="G997" s="682"/>
      <c r="H997" s="82"/>
      <c r="I997" s="82"/>
      <c r="J997" s="82"/>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11"/>
      <c r="D998" s="69"/>
      <c r="E998" s="77"/>
      <c r="F998" s="77"/>
      <c r="G998" s="77"/>
      <c r="H998" s="11"/>
      <c r="I998" s="11"/>
      <c r="J998" s="1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11"/>
      <c r="B999" s="76"/>
      <c r="C999" s="77"/>
      <c r="D999" s="69"/>
      <c r="E999" s="77"/>
      <c r="F999" s="77"/>
      <c r="G999" s="77"/>
      <c r="H999" s="79"/>
      <c r="I999" s="79"/>
      <c r="J999" s="79"/>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11"/>
      <c r="B1000" s="76"/>
      <c r="C1000" s="77"/>
      <c r="D1000" s="69"/>
      <c r="E1000" s="77"/>
      <c r="F1000" s="77"/>
      <c r="G1000" s="77"/>
      <c r="H1000" s="79"/>
      <c r="I1000" s="79"/>
      <c r="J1000" s="79"/>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sheetData>
  <autoFilter ref="A10:AJ987" xr:uid="{00000000-0009-0000-0000-000001000000}">
    <filterColumn colId="11">
      <filters blank="1">
        <filter val="0,60"/>
        <filter val="1"/>
        <filter val="1.007"/>
        <filter val="1.018"/>
        <filter val="1.108"/>
        <filter val="1.148"/>
        <filter val="-1.149"/>
        <filter val="1.156"/>
        <filter val="1.244"/>
        <filter val="1.266"/>
        <filter val="1.354"/>
        <filter val="-1.395"/>
        <filter val="1.400"/>
        <filter val="1.424"/>
        <filter val="1.487"/>
        <filter val="1.540"/>
        <filter val="1.550"/>
        <filter val="1.576"/>
        <filter val="1.714"/>
        <filter val="1.720"/>
        <filter val="1.886"/>
        <filter val="1.950"/>
        <filter val="10.169"/>
        <filter val="10.171"/>
        <filter val="100"/>
        <filter val="101"/>
        <filter val="-109"/>
        <filter val="11.116"/>
        <filter val="11.665"/>
        <filter val="11.917"/>
        <filter val="111"/>
        <filter val="116"/>
        <filter val="120"/>
        <filter val="122"/>
        <filter val="122.652"/>
        <filter val="124.139"/>
        <filter val="128.075"/>
        <filter val="13.312"/>
        <filter val="133"/>
        <filter val="133.043"/>
        <filter val="14.221"/>
        <filter val="155"/>
        <filter val="155.406"/>
        <filter val="158.244"/>
        <filter val="160"/>
        <filter val="168.562"/>
        <filter val="17.709"/>
        <filter val="18.678"/>
        <filter val="180.171"/>
        <filter val="182.057"/>
        <filter val="182.241"/>
        <filter val="185"/>
        <filter val="185.031"/>
        <filter val="19.148"/>
        <filter val="19.652,00"/>
        <filter val="190.534"/>
        <filter val="191.673"/>
        <filter val="193"/>
        <filter val="193.559"/>
        <filter val="2"/>
        <filter val="-2.070"/>
        <filter val="2.186"/>
        <filter val="2.187"/>
        <filter val="2.250"/>
        <filter val="2.274"/>
        <filter val="2.300"/>
        <filter val="2.318"/>
        <filter val="2.321"/>
        <filter val="2.350"/>
        <filter val="2.450"/>
        <filter val="-2.586"/>
        <filter val="2.790"/>
        <filter val="2.849"/>
        <filter val="2.987"/>
        <filter val="202.451"/>
        <filter val="208.062"/>
        <filter val="22.032"/>
        <filter val="22.148"/>
        <filter val="22.882"/>
        <filter val="234.953"/>
        <filter val="24"/>
        <filter val="24.006"/>
        <filter val="-246"/>
        <filter val="25"/>
        <filter val="265.725"/>
        <filter val="27.331"/>
        <filter val="276"/>
        <filter val="28.246"/>
        <filter val="3"/>
        <filter val="3. Asistenta acordata persoanelor in vârstă"/>
        <filter val="3.600"/>
        <filter val="3.860"/>
        <filter val="-3.973"/>
        <filter val="30.432"/>
        <filter val="30.673"/>
        <filter val="-30.772"/>
        <filter val="32.419"/>
        <filter val="32.428"/>
        <filter val="33.218"/>
        <filter val="33.744"/>
        <filter val="33.889"/>
        <filter val="33.995"/>
        <filter val="34.765"/>
        <filter val="34.805"/>
        <filter val="34.843"/>
        <filter val="34.920"/>
        <filter val="34.960"/>
        <filter val="347"/>
        <filter val="35.125"/>
        <filter val="35.128"/>
        <filter val="350"/>
        <filter val="36"/>
        <filter val="36.162"/>
        <filter val="36.268"/>
        <filter val="36.516"/>
        <filter val="36.844"/>
        <filter val="37.617"/>
        <filter val="38.419"/>
        <filter val="4"/>
        <filter val="4.121"/>
        <filter val="4.145"/>
        <filter val="4.232"/>
        <filter val="4.322"/>
        <filter val="4.445"/>
        <filter val="4.495"/>
        <filter val="4.566"/>
        <filter val="4.860"/>
        <filter val="-4.860"/>
        <filter val="4.895"/>
        <filter val="40"/>
        <filter val="40.065"/>
        <filter val="40.833"/>
        <filter val="400"/>
        <filter val="41.275"/>
        <filter val="42"/>
        <filter val="44"/>
        <filter val="447.782"/>
        <filter val="5.105"/>
        <filter val="5.113"/>
        <filter val="5.608"/>
        <filter val="5.611"/>
        <filter val="5.738"/>
        <filter val="50"/>
        <filter val="50.364"/>
        <filter val="500"/>
        <filter val="516"/>
        <filter val="53"/>
        <filter val="54.185"/>
        <filter val="54.246"/>
        <filter val="58.102"/>
        <filter val="580"/>
        <filter val="6.187"/>
        <filter val="6.209"/>
        <filter val="6.211"/>
        <filter val="6.335"/>
        <filter val="6.499"/>
        <filter val="6.610"/>
        <filter val="6.848"/>
        <filter val="61.492"/>
        <filter val="614"/>
        <filter val="62.979"/>
        <filter val="64.408"/>
        <filter val="66.658"/>
        <filter val="682"/>
        <filter val="699"/>
        <filter val="7.200"/>
        <filter val="7.299"/>
        <filter val="7.600"/>
        <filter val="7.700"/>
        <filter val="7.704"/>
        <filter val="700"/>
        <filter val="71.707"/>
        <filter val="724"/>
        <filter val="73.957"/>
        <filter val="733"/>
        <filter val="735"/>
        <filter val="778"/>
        <filter val="783"/>
        <filter val="799"/>
        <filter val="8.300"/>
        <filter val="800"/>
        <filter val="88"/>
        <filter val="887"/>
        <filter val="890"/>
        <filter val="93"/>
        <filter val="94"/>
        <filter val="977"/>
        <filter val="Plăți efectuate în anul curent"/>
        <filter val="Secţiunea de dezvoltare"/>
        <filter val="Secţiunea de funcţionare"/>
        <filter val="Sume primite în contul plăţilor efectuate în anii anteriori"/>
        <filter val="x"/>
      </filters>
    </filterColumn>
  </autoFilter>
  <mergeCells count="424">
    <mergeCell ref="A991:C991"/>
    <mergeCell ref="D991:G991"/>
    <mergeCell ref="D995:G995"/>
    <mergeCell ref="D996:G996"/>
    <mergeCell ref="A915:C915"/>
    <mergeCell ref="A942:C942"/>
    <mergeCell ref="A953:C953"/>
    <mergeCell ref="A955:C955"/>
    <mergeCell ref="A990:C990"/>
    <mergeCell ref="D990:G990"/>
    <mergeCell ref="B893:C893"/>
    <mergeCell ref="B894:C894"/>
    <mergeCell ref="B895:C895"/>
    <mergeCell ref="B896:C896"/>
    <mergeCell ref="A898:C898"/>
    <mergeCell ref="A906:C906"/>
    <mergeCell ref="A867:C867"/>
    <mergeCell ref="A871:C871"/>
    <mergeCell ref="A878:C878"/>
    <mergeCell ref="B881:C881"/>
    <mergeCell ref="B883:C883"/>
    <mergeCell ref="B892:C892"/>
    <mergeCell ref="A852:C852"/>
    <mergeCell ref="B853:C853"/>
    <mergeCell ref="B856:C856"/>
    <mergeCell ref="B860:C860"/>
    <mergeCell ref="B862:C862"/>
    <mergeCell ref="B864:C864"/>
    <mergeCell ref="A837:C837"/>
    <mergeCell ref="A841:C841"/>
    <mergeCell ref="B842:C842"/>
    <mergeCell ref="B845:C845"/>
    <mergeCell ref="A848:C848"/>
    <mergeCell ref="B849:C849"/>
    <mergeCell ref="A745:C745"/>
    <mergeCell ref="A748:C748"/>
    <mergeCell ref="A786:C786"/>
    <mergeCell ref="A790:C790"/>
    <mergeCell ref="A813:C813"/>
    <mergeCell ref="A815:C815"/>
    <mergeCell ref="A649:C649"/>
    <mergeCell ref="A653:C653"/>
    <mergeCell ref="A656:C656"/>
    <mergeCell ref="A694:C694"/>
    <mergeCell ref="A700:C700"/>
    <mergeCell ref="A707:C707"/>
    <mergeCell ref="B602:C602"/>
    <mergeCell ref="B603:C603"/>
    <mergeCell ref="B604:C604"/>
    <mergeCell ref="B605:C605"/>
    <mergeCell ref="B606:C606"/>
    <mergeCell ref="A644:C644"/>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2</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45" t="s">
        <v>186</v>
      </c>
      <c r="B5" s="721"/>
      <c r="C5" s="721"/>
      <c r="D5" s="721"/>
      <c r="E5" s="721"/>
      <c r="F5" s="721"/>
      <c r="G5" s="72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72"/>
      <c r="B8" s="773"/>
      <c r="C8" s="774"/>
      <c r="D8" s="87"/>
      <c r="E8" s="88" t="s">
        <v>188</v>
      </c>
      <c r="F8" s="89" t="s">
        <v>189</v>
      </c>
      <c r="G8" s="90" t="s">
        <v>190</v>
      </c>
      <c r="H8" s="91" t="s">
        <v>191</v>
      </c>
      <c r="I8" s="92" t="s">
        <v>192</v>
      </c>
      <c r="J8" s="92" t="s">
        <v>193</v>
      </c>
      <c r="K8" s="11">
        <f>SUBTOTAL(9,F346,F357,F366,F377,F382,F391,F423)</f>
        <v>0</v>
      </c>
      <c r="L8" s="77">
        <f>G10-G134</f>
        <v>405180.1</v>
      </c>
      <c r="M8" s="11"/>
      <c r="N8" s="77">
        <f>F10-G10</f>
        <v>-400602.1</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75"/>
      <c r="B9" s="776"/>
      <c r="C9" s="777"/>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58" t="s">
        <v>194</v>
      </c>
      <c r="B10" s="739"/>
      <c r="C10" s="741"/>
      <c r="D10" s="98" t="s">
        <v>195</v>
      </c>
      <c r="E10" s="100">
        <v>400602.1</v>
      </c>
      <c r="F10" s="100">
        <f t="shared" ref="F10:G10" si="0">SUM(F12,F120,F127,F137,F200,F248,F250)</f>
        <v>4578</v>
      </c>
      <c r="G10" s="101">
        <f t="shared" si="0"/>
        <v>405180.1</v>
      </c>
      <c r="H10" s="102" t="e">
        <f t="shared" ref="H10:J10" si="1">SUM(H12,H120,H127,H137,H200,H248)</f>
        <v>#REF!</v>
      </c>
      <c r="I10" s="103" t="e">
        <f t="shared" si="1"/>
        <v>#REF!</v>
      </c>
      <c r="J10" s="103" t="e">
        <f t="shared" si="1"/>
        <v>#REF!</v>
      </c>
      <c r="K10" s="104">
        <f t="shared" ref="K10:K152" si="2">SUM(E10:G10)</f>
        <v>810360.2</v>
      </c>
      <c r="L10" s="104">
        <f t="shared" ref="L10:L114" si="3">IF(G10&lt;&gt;0,G10,0)</f>
        <v>405180.1</v>
      </c>
      <c r="M10" s="105">
        <f>SUM(G71,G82,G91,G107,G115,G121,G179,G196)</f>
        <v>4234.7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58" t="s">
        <v>196</v>
      </c>
      <c r="B11" s="739"/>
      <c r="C11" s="741"/>
      <c r="D11" s="98" t="s">
        <v>197</v>
      </c>
      <c r="E11" s="100">
        <v>60290.000000000015</v>
      </c>
      <c r="F11" s="100">
        <f t="shared" ref="F11:J11" si="4">F12-F42-F115+F120+F127</f>
        <v>312</v>
      </c>
      <c r="G11" s="101">
        <f t="shared" si="4"/>
        <v>60602.000000000015</v>
      </c>
      <c r="H11" s="107">
        <f t="shared" si="4"/>
        <v>317</v>
      </c>
      <c r="I11" s="108">
        <f t="shared" si="4"/>
        <v>320</v>
      </c>
      <c r="J11" s="108">
        <f t="shared" si="4"/>
        <v>324</v>
      </c>
      <c r="K11" s="104">
        <f t="shared" si="2"/>
        <v>121204.00000000003</v>
      </c>
      <c r="L11" s="104">
        <f t="shared" si="3"/>
        <v>60602.000000000015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58" t="s">
        <v>198</v>
      </c>
      <c r="B12" s="739"/>
      <c r="C12" s="741"/>
      <c r="D12" s="98" t="s">
        <v>199</v>
      </c>
      <c r="E12" s="100">
        <v>168623.7</v>
      </c>
      <c r="F12" s="100">
        <f t="shared" ref="F12:J12" si="5">SUM(F13,F80)</f>
        <v>4578</v>
      </c>
      <c r="G12" s="101">
        <f t="shared" si="5"/>
        <v>173201.7</v>
      </c>
      <c r="H12" s="107">
        <f t="shared" si="5"/>
        <v>46295</v>
      </c>
      <c r="I12" s="108">
        <f t="shared" si="5"/>
        <v>46791</v>
      </c>
      <c r="J12" s="108">
        <f t="shared" si="5"/>
        <v>47242</v>
      </c>
      <c r="K12" s="104">
        <f t="shared" si="2"/>
        <v>346403.4</v>
      </c>
      <c r="L12" s="104">
        <f t="shared" si="3"/>
        <v>173201.7</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58" t="s">
        <v>200</v>
      </c>
      <c r="B13" s="739"/>
      <c r="C13" s="741"/>
      <c r="D13" s="98" t="s">
        <v>201</v>
      </c>
      <c r="E13" s="100">
        <v>165834</v>
      </c>
      <c r="F13" s="100">
        <f t="shared" ref="F13:J13" si="6">SUM(F14,F30,F41,F77)</f>
        <v>4578</v>
      </c>
      <c r="G13" s="101">
        <f t="shared" si="6"/>
        <v>170412</v>
      </c>
      <c r="H13" s="107">
        <f t="shared" si="6"/>
        <v>46295</v>
      </c>
      <c r="I13" s="108">
        <f t="shared" si="6"/>
        <v>46791</v>
      </c>
      <c r="J13" s="108">
        <f t="shared" si="6"/>
        <v>47242</v>
      </c>
      <c r="K13" s="104">
        <f t="shared" si="2"/>
        <v>340824</v>
      </c>
      <c r="L13" s="104">
        <f t="shared" si="3"/>
        <v>170412</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58" t="s">
        <v>202</v>
      </c>
      <c r="B14" s="739"/>
      <c r="C14" s="741"/>
      <c r="D14" s="98" t="s">
        <v>203</v>
      </c>
      <c r="E14" s="100">
        <v>56900</v>
      </c>
      <c r="F14" s="100">
        <f t="shared" ref="F14:J14" si="7">SUM(F15,F18,F25)</f>
        <v>312</v>
      </c>
      <c r="G14" s="101">
        <f t="shared" si="7"/>
        <v>57212</v>
      </c>
      <c r="H14" s="107">
        <f t="shared" si="7"/>
        <v>317</v>
      </c>
      <c r="I14" s="108">
        <f t="shared" si="7"/>
        <v>320</v>
      </c>
      <c r="J14" s="108">
        <f t="shared" si="7"/>
        <v>324</v>
      </c>
      <c r="K14" s="104">
        <f t="shared" si="2"/>
        <v>114424</v>
      </c>
      <c r="L14" s="104">
        <f t="shared" si="3"/>
        <v>57212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58" t="s">
        <v>204</v>
      </c>
      <c r="B15" s="739"/>
      <c r="C15" s="741"/>
      <c r="D15" s="111" t="s">
        <v>205</v>
      </c>
      <c r="E15" s="100">
        <v>0</v>
      </c>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58" t="s">
        <v>206</v>
      </c>
      <c r="B16" s="739"/>
      <c r="C16" s="741"/>
      <c r="D16" s="111" t="s">
        <v>207</v>
      </c>
      <c r="E16" s="100">
        <v>0</v>
      </c>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66" t="s">
        <v>909</v>
      </c>
      <c r="C17" s="741"/>
      <c r="D17" s="113" t="s">
        <v>209</v>
      </c>
      <c r="E17" s="115">
        <v>0</v>
      </c>
      <c r="F17" s="115">
        <f t="shared" ref="F17:J17" si="10">SUM(F293)</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58" t="s">
        <v>210</v>
      </c>
      <c r="B18" s="739"/>
      <c r="C18" s="741"/>
      <c r="D18" s="98" t="s">
        <v>211</v>
      </c>
      <c r="E18" s="100">
        <v>56900</v>
      </c>
      <c r="F18" s="100">
        <f t="shared" ref="F18:J18" si="11">SUM(F19,F22)</f>
        <v>312</v>
      </c>
      <c r="G18" s="101">
        <f t="shared" si="11"/>
        <v>57212</v>
      </c>
      <c r="H18" s="107">
        <f t="shared" si="11"/>
        <v>317</v>
      </c>
      <c r="I18" s="108">
        <f t="shared" si="11"/>
        <v>320</v>
      </c>
      <c r="J18" s="108">
        <f t="shared" si="11"/>
        <v>324</v>
      </c>
      <c r="K18" s="104">
        <f t="shared" si="2"/>
        <v>114424</v>
      </c>
      <c r="L18" s="104">
        <f t="shared" si="3"/>
        <v>57212</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58" t="s">
        <v>212</v>
      </c>
      <c r="B19" s="739"/>
      <c r="C19" s="741"/>
      <c r="D19" s="111" t="s">
        <v>213</v>
      </c>
      <c r="E19" s="100">
        <v>0</v>
      </c>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66" t="s">
        <v>214</v>
      </c>
      <c r="C20" s="741"/>
      <c r="D20" s="121" t="s">
        <v>215</v>
      </c>
      <c r="E20" s="115"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66" t="s">
        <v>217</v>
      </c>
      <c r="C21" s="741"/>
      <c r="D21" s="113" t="s">
        <v>218</v>
      </c>
      <c r="E21" s="115">
        <v>0</v>
      </c>
      <c r="F21" s="115">
        <f t="shared" ref="F21:J21" si="13">SUM(F297)</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58" t="s">
        <v>219</v>
      </c>
      <c r="B22" s="739"/>
      <c r="C22" s="741"/>
      <c r="D22" s="98" t="s">
        <v>220</v>
      </c>
      <c r="E22" s="100">
        <v>56900</v>
      </c>
      <c r="F22" s="100">
        <f t="shared" ref="F22:J22" si="14">SUM(F23:F24)</f>
        <v>312</v>
      </c>
      <c r="G22" s="101">
        <f t="shared" si="14"/>
        <v>57212</v>
      </c>
      <c r="H22" s="107">
        <f t="shared" si="14"/>
        <v>317</v>
      </c>
      <c r="I22" s="108">
        <f t="shared" si="14"/>
        <v>320</v>
      </c>
      <c r="J22" s="108">
        <f t="shared" si="14"/>
        <v>324</v>
      </c>
      <c r="K22" s="104">
        <f t="shared" si="2"/>
        <v>114424</v>
      </c>
      <c r="L22" s="104">
        <f t="shared" si="3"/>
        <v>57212</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66" t="s">
        <v>221</v>
      </c>
      <c r="C23" s="741"/>
      <c r="D23" s="121" t="s">
        <v>222</v>
      </c>
      <c r="E23" s="115">
        <v>50364</v>
      </c>
      <c r="F23" s="115">
        <f t="shared" ref="F23:J23" si="15">SUM(F299)</f>
        <v>0</v>
      </c>
      <c r="G23" s="116">
        <f t="shared" si="15"/>
        <v>50364</v>
      </c>
      <c r="H23" s="117">
        <f t="shared" si="15"/>
        <v>0</v>
      </c>
      <c r="I23" s="118">
        <f t="shared" si="15"/>
        <v>0</v>
      </c>
      <c r="J23" s="118">
        <f t="shared" si="15"/>
        <v>0</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66" t="s">
        <v>223</v>
      </c>
      <c r="C24" s="741"/>
      <c r="D24" s="121" t="s">
        <v>224</v>
      </c>
      <c r="E24" s="115">
        <v>6536</v>
      </c>
      <c r="F24" s="115">
        <f t="shared" ref="F24:J24" si="16">SUM(F300)</f>
        <v>312</v>
      </c>
      <c r="G24" s="116">
        <f t="shared" si="16"/>
        <v>6848</v>
      </c>
      <c r="H24" s="117">
        <f t="shared" si="16"/>
        <v>317</v>
      </c>
      <c r="I24" s="118">
        <f t="shared" si="16"/>
        <v>320</v>
      </c>
      <c r="J24" s="118">
        <f t="shared" si="16"/>
        <v>324</v>
      </c>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58" t="s">
        <v>225</v>
      </c>
      <c r="B25" s="739"/>
      <c r="C25" s="741"/>
      <c r="D25" s="111" t="s">
        <v>226</v>
      </c>
      <c r="E25" s="100">
        <v>0</v>
      </c>
      <c r="F25" s="100">
        <f t="shared" ref="F25:J25" si="17">SUM(F26)</f>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58" t="s">
        <v>227</v>
      </c>
      <c r="B26" s="739"/>
      <c r="C26" s="741"/>
      <c r="D26" s="111" t="s">
        <v>228</v>
      </c>
      <c r="E26" s="100">
        <v>0</v>
      </c>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66" t="s">
        <v>229</v>
      </c>
      <c r="C27" s="741"/>
      <c r="D27" s="113" t="s">
        <v>230</v>
      </c>
      <c r="E27" s="115">
        <v>0</v>
      </c>
      <c r="F27" s="115">
        <f t="shared" ref="F27:J27" si="19">SUM(F303)</f>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58" t="s">
        <v>231</v>
      </c>
      <c r="B28" s="739"/>
      <c r="C28" s="741"/>
      <c r="D28" s="111" t="s">
        <v>232</v>
      </c>
      <c r="E28" s="100">
        <v>0</v>
      </c>
      <c r="F28" s="100">
        <f t="shared" ref="F28:J28" si="20">SUM(F29)</f>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66" t="s">
        <v>233</v>
      </c>
      <c r="C29" s="741"/>
      <c r="D29" s="113" t="s">
        <v>234</v>
      </c>
      <c r="E29" s="115">
        <v>0</v>
      </c>
      <c r="F29" s="115">
        <f t="shared" ref="F29:J29" si="21">SUM(F305)</f>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58" t="s">
        <v>235</v>
      </c>
      <c r="B30" s="739"/>
      <c r="C30" s="741"/>
      <c r="D30" s="111" t="s">
        <v>236</v>
      </c>
      <c r="E30" s="100">
        <v>0</v>
      </c>
      <c r="F30" s="100">
        <f t="shared" ref="F30:J30" si="22">SUM(F31)</f>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58" t="s">
        <v>237</v>
      </c>
      <c r="B31" s="739"/>
      <c r="C31" s="741"/>
      <c r="D31" s="111" t="s">
        <v>238</v>
      </c>
      <c r="E31" s="100">
        <v>0</v>
      </c>
      <c r="F31" s="100">
        <f t="shared" ref="F31:J31" si="23">SUM(F32,F35,F39,F40)</f>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66" t="s">
        <v>239</v>
      </c>
      <c r="C32" s="741"/>
      <c r="D32" s="113" t="s">
        <v>240</v>
      </c>
      <c r="E32" s="115">
        <v>0</v>
      </c>
      <c r="F32" s="115">
        <f t="shared" ref="F32:J32" si="24">SUM(F33:F34)</f>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v>0</v>
      </c>
      <c r="F33" s="115">
        <f t="shared" ref="F33:J33" si="25">SUM(F309)</f>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v>0</v>
      </c>
      <c r="F34" s="115">
        <f t="shared" ref="F34:J34" si="26">SUM(F310)</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66" t="s">
        <v>245</v>
      </c>
      <c r="C35" s="741"/>
      <c r="D35" s="113" t="s">
        <v>246</v>
      </c>
      <c r="E35" s="115">
        <v>0</v>
      </c>
      <c r="F35" s="115">
        <f t="shared" ref="F35:J35" si="27">SUM(F36:F38)</f>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v>0</v>
      </c>
      <c r="F36" s="115">
        <f t="shared" ref="F36:J36" si="28">SUM(F309)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v>0</v>
      </c>
      <c r="F37" s="115">
        <f t="shared" ref="F37:J37" si="29">SUM(F310)</f>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v>0</v>
      </c>
      <c r="F38" s="115">
        <f t="shared" ref="F38:J38" si="30">SUM(F311)</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66" t="s">
        <v>253</v>
      </c>
      <c r="C39" s="741"/>
      <c r="D39" s="113" t="s">
        <v>254</v>
      </c>
      <c r="E39" s="115">
        <v>0</v>
      </c>
      <c r="F39" s="115">
        <f t="shared" ref="F39:J39" si="31">SUM(F312)</f>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66" t="s">
        <v>255</v>
      </c>
      <c r="C40" s="741"/>
      <c r="D40" s="113" t="s">
        <v>256</v>
      </c>
      <c r="E40" s="115">
        <v>0</v>
      </c>
      <c r="F40" s="115">
        <f t="shared" ref="F40:J40" si="32">SUM(F313)</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58" t="s">
        <v>257</v>
      </c>
      <c r="B41" s="739"/>
      <c r="C41" s="741"/>
      <c r="D41" s="98" t="s">
        <v>258</v>
      </c>
      <c r="E41" s="100">
        <v>108934</v>
      </c>
      <c r="F41" s="100">
        <f t="shared" ref="F41:J41" si="33">SUM(F42,F66,F68,F71)</f>
        <v>4266</v>
      </c>
      <c r="G41" s="101">
        <f t="shared" si="33"/>
        <v>113200</v>
      </c>
      <c r="H41" s="107">
        <f t="shared" si="33"/>
        <v>45978</v>
      </c>
      <c r="I41" s="108">
        <f t="shared" si="33"/>
        <v>46471</v>
      </c>
      <c r="J41" s="108">
        <f t="shared" si="33"/>
        <v>46918</v>
      </c>
      <c r="K41" s="104">
        <f t="shared" si="2"/>
        <v>226400</v>
      </c>
      <c r="L41" s="104">
        <f t="shared" si="3"/>
        <v>113200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58" t="s">
        <v>45</v>
      </c>
      <c r="B42" s="739"/>
      <c r="C42" s="741"/>
      <c r="D42" s="98" t="s">
        <v>259</v>
      </c>
      <c r="E42" s="100">
        <v>107447</v>
      </c>
      <c r="F42" s="100">
        <f t="shared" ref="F42:J42" si="34">SUM(F43,F62,F63,F64,F65)</f>
        <v>4266</v>
      </c>
      <c r="G42" s="101">
        <f t="shared" si="34"/>
        <v>111713</v>
      </c>
      <c r="H42" s="107">
        <f t="shared" si="34"/>
        <v>45978</v>
      </c>
      <c r="I42" s="108">
        <f t="shared" si="34"/>
        <v>46471</v>
      </c>
      <c r="J42" s="108">
        <f t="shared" si="34"/>
        <v>46918</v>
      </c>
      <c r="K42" s="104">
        <f t="shared" si="2"/>
        <v>223426</v>
      </c>
      <c r="L42" s="104">
        <f t="shared" si="3"/>
        <v>111713</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66" t="s">
        <v>260</v>
      </c>
      <c r="C43" s="741"/>
      <c r="D43" s="121" t="s">
        <v>261</v>
      </c>
      <c r="E43" s="115">
        <v>55607</v>
      </c>
      <c r="F43" s="115">
        <f t="shared" ref="F43:G43" si="35">SUM(F44,F45,F47,F55,F56,F59:F60,F61,F46,F57:F58)</f>
        <v>-1422</v>
      </c>
      <c r="G43" s="116">
        <f t="shared" si="35"/>
        <v>54185</v>
      </c>
      <c r="H43" s="117">
        <f t="shared" ref="H43:J43" si="36">SUM(H44,H45,H47,H55,H56,H59,H61)</f>
        <v>28553</v>
      </c>
      <c r="I43" s="118">
        <f t="shared" si="36"/>
        <v>28553</v>
      </c>
      <c r="J43" s="118">
        <f t="shared" si="36"/>
        <v>28553</v>
      </c>
      <c r="K43" s="104">
        <f t="shared" si="2"/>
        <v>108370</v>
      </c>
      <c r="L43" s="104">
        <f t="shared" si="3"/>
        <v>54185</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v>18678</v>
      </c>
      <c r="F44" s="115">
        <f t="shared" ref="F44:J44" si="37">SUM(F320)</f>
        <v>0</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v>17709</v>
      </c>
      <c r="F45" s="115">
        <f t="shared" ref="F45:J45" si="38">SUM(F321)</f>
        <v>0</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v>0</v>
      </c>
      <c r="F46" s="115">
        <f t="shared" ref="F46:J46" si="39">SUM(F322)</f>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v>1007</v>
      </c>
      <c r="F47" s="115">
        <f t="shared" ref="F47:J47" si="40">SUM(F323)</f>
        <v>0</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v>1007</v>
      </c>
      <c r="F48" s="115">
        <f t="shared" ref="F48:G48" si="41">SUM(F324)</f>
        <v>0</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v>0</v>
      </c>
      <c r="F49" s="115">
        <f t="shared" ref="F49:J49" si="42">SUM(F325)</f>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v>0</v>
      </c>
      <c r="F50" s="115">
        <f t="shared" ref="F50:J50" si="43">SUM(F326)</f>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v>0</v>
      </c>
      <c r="F51" s="136">
        <f t="shared" ref="F51:G51" si="44">SUM(F327)</f>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v>0</v>
      </c>
      <c r="F52" s="136">
        <f t="shared" ref="F52:G52" si="45">SUM(F328)</f>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v>0</v>
      </c>
      <c r="F53" s="136">
        <f t="shared" ref="F53:G53" si="46">SUM(F329)</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v>0</v>
      </c>
      <c r="F54" s="115">
        <f t="shared" ref="F54:J54" si="47">SUM(F330)</f>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v>0</v>
      </c>
      <c r="F55" s="115">
        <f t="shared" ref="F55:J55" si="48">SUM(F331)</f>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v>122</v>
      </c>
      <c r="F56" s="115">
        <f t="shared" ref="F56:J56" si="49">SUM(F332)</f>
        <v>0</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v>5562</v>
      </c>
      <c r="F57" s="115">
        <f t="shared" ref="F57:G57" si="50">SUM(F333)</f>
        <v>-1441</v>
      </c>
      <c r="G57" s="116">
        <f t="shared" si="50"/>
        <v>4121</v>
      </c>
      <c r="H57" s="117"/>
      <c r="I57" s="118"/>
      <c r="J57" s="118"/>
      <c r="K57" s="104">
        <f t="shared" si="2"/>
        <v>8242</v>
      </c>
      <c r="L57" s="104">
        <f t="shared" si="3"/>
        <v>4121</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v>1156</v>
      </c>
      <c r="F58" s="115">
        <f t="shared" ref="F58:J58" si="51">SUM(F334)</f>
        <v>0</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v>11097</v>
      </c>
      <c r="F59" s="115">
        <f t="shared" ref="F59:J59" si="52">SUM(F335)</f>
        <v>19</v>
      </c>
      <c r="G59" s="116">
        <f t="shared" si="52"/>
        <v>11116</v>
      </c>
      <c r="H59" s="117">
        <f t="shared" si="52"/>
        <v>0</v>
      </c>
      <c r="I59" s="118">
        <f t="shared" si="52"/>
        <v>0</v>
      </c>
      <c r="J59" s="118">
        <f t="shared" si="52"/>
        <v>0</v>
      </c>
      <c r="K59" s="104">
        <f t="shared" si="2"/>
        <v>22232</v>
      </c>
      <c r="L59" s="104">
        <f t="shared" si="3"/>
        <v>11116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v>276</v>
      </c>
      <c r="F60" s="115">
        <f t="shared" ref="F60:G60" si="53">SUM(F336)</f>
        <v>0</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v>0</v>
      </c>
      <c r="F61" s="115">
        <f t="shared" ref="F61:J61" si="54">SUM(F337)</f>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66" t="s">
        <v>280</v>
      </c>
      <c r="C62" s="741"/>
      <c r="D62" s="113" t="s">
        <v>281</v>
      </c>
      <c r="E62" s="115">
        <v>0</v>
      </c>
      <c r="F62" s="115">
        <f t="shared" ref="F62:J62" si="55">SUM(F338)</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66" t="s">
        <v>282</v>
      </c>
      <c r="C63" s="741"/>
      <c r="D63" s="121" t="s">
        <v>283</v>
      </c>
      <c r="E63" s="115">
        <v>8533</v>
      </c>
      <c r="F63" s="115">
        <f t="shared" ref="F63:J63" si="56">SUM(F339)</f>
        <v>5688</v>
      </c>
      <c r="G63" s="116">
        <f t="shared" si="56"/>
        <v>14221</v>
      </c>
      <c r="H63" s="145">
        <f t="shared" si="56"/>
        <v>7835</v>
      </c>
      <c r="I63" s="146">
        <f t="shared" si="56"/>
        <v>8054</v>
      </c>
      <c r="J63" s="146">
        <f t="shared" si="56"/>
        <v>8255</v>
      </c>
      <c r="K63" s="104">
        <f t="shared" si="2"/>
        <v>28442</v>
      </c>
      <c r="L63" s="104">
        <f t="shared" si="3"/>
        <v>14221</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66" t="s">
        <v>284</v>
      </c>
      <c r="C64" s="741"/>
      <c r="D64" s="121" t="s">
        <v>285</v>
      </c>
      <c r="E64" s="115">
        <v>43307</v>
      </c>
      <c r="F64" s="115">
        <f t="shared" ref="F64:J64" si="57">SUM(F340)</f>
        <v>0</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66" t="s">
        <v>286</v>
      </c>
      <c r="C65" s="741"/>
      <c r="D65" s="113" t="s">
        <v>287</v>
      </c>
      <c r="E65" s="115">
        <v>0</v>
      </c>
      <c r="F65" s="115">
        <f t="shared" ref="F65:J65" si="58">SUM(F433)</f>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58" t="s">
        <v>288</v>
      </c>
      <c r="B66" s="739"/>
      <c r="C66" s="741"/>
      <c r="D66" s="111" t="s">
        <v>289</v>
      </c>
      <c r="E66" s="100">
        <v>0</v>
      </c>
      <c r="F66" s="100">
        <f t="shared" ref="F66:J66" si="59">SUM(F67)</f>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66" t="s">
        <v>290</v>
      </c>
      <c r="C67" s="741"/>
      <c r="D67" s="113" t="s">
        <v>291</v>
      </c>
      <c r="E67" s="115">
        <v>0</v>
      </c>
      <c r="F67" s="115">
        <f t="shared" ref="F67:J67" si="60">SUM(F342)</f>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58" t="s">
        <v>49</v>
      </c>
      <c r="B68" s="739"/>
      <c r="C68" s="741"/>
      <c r="D68" s="111" t="s">
        <v>292</v>
      </c>
      <c r="E68" s="100">
        <v>0</v>
      </c>
      <c r="F68" s="100">
        <f t="shared" ref="F68:J68" si="61">SUM(F69:F70)</f>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66" t="s">
        <v>293</v>
      </c>
      <c r="C69" s="741"/>
      <c r="D69" s="113" t="s">
        <v>294</v>
      </c>
      <c r="E69" s="115">
        <v>0</v>
      </c>
      <c r="F69" s="115">
        <f t="shared" ref="F69:J69" si="62">SUM(F344)</f>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66" t="s">
        <v>295</v>
      </c>
      <c r="C70" s="741"/>
      <c r="D70" s="113" t="s">
        <v>296</v>
      </c>
      <c r="E70" s="115">
        <v>0</v>
      </c>
      <c r="F70" s="115">
        <f t="shared" ref="F70:J70" si="63">SUM(F345)</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58" t="s">
        <v>51</v>
      </c>
      <c r="B71" s="739"/>
      <c r="C71" s="741"/>
      <c r="D71" s="98" t="s">
        <v>297</v>
      </c>
      <c r="E71" s="100">
        <v>1487</v>
      </c>
      <c r="F71" s="100">
        <f t="shared" ref="F71:J71" si="64">SUM(F72,F75,F76)</f>
        <v>0</v>
      </c>
      <c r="G71" s="101">
        <f t="shared" si="64"/>
        <v>1487</v>
      </c>
      <c r="H71" s="107">
        <f t="shared" si="64"/>
        <v>0</v>
      </c>
      <c r="I71" s="108">
        <f t="shared" si="64"/>
        <v>0</v>
      </c>
      <c r="J71" s="108">
        <f t="shared" si="64"/>
        <v>0</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66" t="s">
        <v>298</v>
      </c>
      <c r="C72" s="741"/>
      <c r="D72" s="121" t="s">
        <v>299</v>
      </c>
      <c r="E72" s="115">
        <v>1354</v>
      </c>
      <c r="F72" s="115">
        <f t="shared" ref="F72:J72" si="65">SUM(F73:F74)</f>
        <v>0</v>
      </c>
      <c r="G72" s="116">
        <f t="shared" si="65"/>
        <v>1354</v>
      </c>
      <c r="H72" s="117">
        <f t="shared" si="65"/>
        <v>0</v>
      </c>
      <c r="I72" s="118">
        <f t="shared" si="65"/>
        <v>0</v>
      </c>
      <c r="J72" s="118">
        <f t="shared" si="65"/>
        <v>0</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v>88</v>
      </c>
      <c r="F73" s="115">
        <f t="shared" ref="F73:J73" si="66">SUM(F348)</f>
        <v>0</v>
      </c>
      <c r="G73" s="116">
        <f t="shared" si="66"/>
        <v>88</v>
      </c>
      <c r="H73" s="117">
        <f t="shared" si="66"/>
        <v>0</v>
      </c>
      <c r="I73" s="118">
        <f t="shared" si="66"/>
        <v>0</v>
      </c>
      <c r="J73" s="118">
        <f t="shared" si="66"/>
        <v>0</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v>1266</v>
      </c>
      <c r="F74" s="115">
        <f t="shared" ref="F74:J74" si="67">SUM(F349)</f>
        <v>0</v>
      </c>
      <c r="G74" s="116">
        <f t="shared" si="67"/>
        <v>1266</v>
      </c>
      <c r="H74" s="117">
        <f t="shared" si="67"/>
        <v>0</v>
      </c>
      <c r="I74" s="118">
        <f t="shared" si="67"/>
        <v>0</v>
      </c>
      <c r="J74" s="118">
        <f t="shared" si="67"/>
        <v>0</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66" t="s">
        <v>304</v>
      </c>
      <c r="C75" s="741"/>
      <c r="D75" s="121" t="s">
        <v>305</v>
      </c>
      <c r="E75" s="115">
        <v>133</v>
      </c>
      <c r="F75" s="115">
        <f t="shared" ref="F75:J75" si="68">SUM(F350)</f>
        <v>0</v>
      </c>
      <c r="G75" s="116">
        <f t="shared" si="68"/>
        <v>133</v>
      </c>
      <c r="H75" s="117">
        <f t="shared" si="68"/>
        <v>0</v>
      </c>
      <c r="I75" s="118">
        <f t="shared" si="68"/>
        <v>0</v>
      </c>
      <c r="J75" s="118">
        <f t="shared" si="68"/>
        <v>0</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66" t="s">
        <v>306</v>
      </c>
      <c r="C76" s="741"/>
      <c r="D76" s="113" t="s">
        <v>307</v>
      </c>
      <c r="E76" s="115">
        <v>0</v>
      </c>
      <c r="F76" s="115">
        <f t="shared" ref="F76:J76" si="69">SUM(F351)</f>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58" t="s">
        <v>308</v>
      </c>
      <c r="B77" s="739"/>
      <c r="C77" s="741"/>
      <c r="D77" s="111" t="s">
        <v>309</v>
      </c>
      <c r="E77" s="100">
        <v>0</v>
      </c>
      <c r="F77" s="100">
        <f t="shared" ref="F77:J77" si="70">SUM(F78)</f>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58" t="s">
        <v>53</v>
      </c>
      <c r="B78" s="739"/>
      <c r="C78" s="741"/>
      <c r="D78" s="111" t="s">
        <v>310</v>
      </c>
      <c r="E78" s="100">
        <v>0</v>
      </c>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66" t="s">
        <v>311</v>
      </c>
      <c r="C79" s="741"/>
      <c r="D79" s="113" t="s">
        <v>312</v>
      </c>
      <c r="E79" s="115">
        <v>0</v>
      </c>
      <c r="F79" s="115">
        <f t="shared" ref="F79:J79" si="72">SUM(F354)</f>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58" t="s">
        <v>313</v>
      </c>
      <c r="B80" s="739"/>
      <c r="C80" s="741"/>
      <c r="D80" s="98" t="s">
        <v>314</v>
      </c>
      <c r="E80" s="100">
        <v>2789.7</v>
      </c>
      <c r="F80" s="100">
        <f t="shared" ref="F80:J80" si="73">SUM(F81,F90)</f>
        <v>0</v>
      </c>
      <c r="G80" s="101">
        <f t="shared" si="73"/>
        <v>2789.7</v>
      </c>
      <c r="H80" s="107">
        <f t="shared" si="73"/>
        <v>0</v>
      </c>
      <c r="I80" s="108">
        <f t="shared" si="73"/>
        <v>0</v>
      </c>
      <c r="J80" s="108">
        <f t="shared" si="73"/>
        <v>0</v>
      </c>
      <c r="K80" s="104">
        <f t="shared" si="2"/>
        <v>5579.4</v>
      </c>
      <c r="L80" s="104">
        <f t="shared" si="3"/>
        <v>2789.7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58" t="s">
        <v>315</v>
      </c>
      <c r="B81" s="739"/>
      <c r="C81" s="741"/>
      <c r="D81" s="98" t="s">
        <v>316</v>
      </c>
      <c r="E81" s="100">
        <v>516</v>
      </c>
      <c r="F81" s="100">
        <f t="shared" ref="F81:J81" si="74">SUM(F82,F88)</f>
        <v>0</v>
      </c>
      <c r="G81" s="101">
        <f t="shared" si="74"/>
        <v>516</v>
      </c>
      <c r="H81" s="107">
        <f t="shared" si="74"/>
        <v>0</v>
      </c>
      <c r="I81" s="108">
        <f t="shared" si="74"/>
        <v>0</v>
      </c>
      <c r="J81" s="108">
        <f t="shared" si="74"/>
        <v>0</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58" t="s">
        <v>317</v>
      </c>
      <c r="B82" s="739"/>
      <c r="C82" s="741"/>
      <c r="D82" s="98" t="s">
        <v>318</v>
      </c>
      <c r="E82" s="100">
        <v>516</v>
      </c>
      <c r="F82" s="100">
        <f t="shared" ref="F82:J82" si="75">SUM(F83:F85,F87)</f>
        <v>0</v>
      </c>
      <c r="G82" s="101">
        <f t="shared" si="75"/>
        <v>516</v>
      </c>
      <c r="H82" s="107">
        <f t="shared" si="75"/>
        <v>0</v>
      </c>
      <c r="I82" s="108">
        <f t="shared" si="75"/>
        <v>0</v>
      </c>
      <c r="J82" s="108">
        <f t="shared" si="75"/>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66" t="s">
        <v>319</v>
      </c>
      <c r="C83" s="741"/>
      <c r="D83" s="113" t="s">
        <v>320</v>
      </c>
      <c r="E83" s="115">
        <v>0</v>
      </c>
      <c r="F83" s="115">
        <f t="shared" ref="F83:J83" si="76">SUM(F358)</f>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66" t="s">
        <v>321</v>
      </c>
      <c r="C84" s="741"/>
      <c r="D84" s="121" t="s">
        <v>322</v>
      </c>
      <c r="E84" s="115">
        <v>516</v>
      </c>
      <c r="F84" s="115">
        <f t="shared" ref="F84:J84" si="77">SUM(F359)</f>
        <v>0</v>
      </c>
      <c r="G84" s="116">
        <f t="shared" si="77"/>
        <v>516</v>
      </c>
      <c r="H84" s="117">
        <f t="shared" si="77"/>
        <v>0</v>
      </c>
      <c r="I84" s="118">
        <f t="shared" si="77"/>
        <v>0</v>
      </c>
      <c r="J84" s="118">
        <f t="shared" si="77"/>
        <v>0</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66" t="s">
        <v>323</v>
      </c>
      <c r="C85" s="741"/>
      <c r="D85" s="113" t="s">
        <v>324</v>
      </c>
      <c r="E85" s="115">
        <v>0</v>
      </c>
      <c r="F85" s="115">
        <f t="shared" ref="F85:J85" si="78">SUM(F86)</f>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v>0</v>
      </c>
      <c r="F86" s="115">
        <f t="shared" ref="F86:J86" si="79">SUM(F361)</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66" t="s">
        <v>327</v>
      </c>
      <c r="C87" s="741"/>
      <c r="D87" s="113" t="s">
        <v>328</v>
      </c>
      <c r="E87" s="115">
        <v>0</v>
      </c>
      <c r="F87" s="115">
        <f t="shared" ref="F87:J87" si="80">SUM(F362)</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58" t="s">
        <v>329</v>
      </c>
      <c r="B88" s="739"/>
      <c r="C88" s="741"/>
      <c r="D88" s="111" t="s">
        <v>330</v>
      </c>
      <c r="E88" s="100">
        <v>0</v>
      </c>
      <c r="F88" s="100">
        <f t="shared" ref="F88:J88" si="81">SUM(F89)</f>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66" t="s">
        <v>331</v>
      </c>
      <c r="C89" s="741"/>
      <c r="D89" s="113" t="s">
        <v>332</v>
      </c>
      <c r="E89" s="115">
        <v>0</v>
      </c>
      <c r="F89" s="115">
        <f t="shared" ref="F89:J89" si="82">SUM(F364)</f>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58" t="s">
        <v>333</v>
      </c>
      <c r="B90" s="739"/>
      <c r="C90" s="741"/>
      <c r="D90" s="98" t="s">
        <v>334</v>
      </c>
      <c r="E90" s="100">
        <v>2273.6999999999998</v>
      </c>
      <c r="F90" s="100">
        <f t="shared" ref="F90:J90" si="83">SUM(F91,F99,F102,F107,F115)</f>
        <v>0</v>
      </c>
      <c r="G90" s="101">
        <f t="shared" si="83"/>
        <v>2273.6999999999998</v>
      </c>
      <c r="H90" s="107">
        <f t="shared" si="83"/>
        <v>0</v>
      </c>
      <c r="I90" s="108">
        <f t="shared" si="83"/>
        <v>0</v>
      </c>
      <c r="J90" s="108">
        <f t="shared" si="83"/>
        <v>0</v>
      </c>
      <c r="K90" s="104">
        <f t="shared" si="2"/>
        <v>4547.3999999999996</v>
      </c>
      <c r="L90" s="104">
        <f t="shared" si="3"/>
        <v>2273.6999999999998</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58" t="s">
        <v>335</v>
      </c>
      <c r="B91" s="739"/>
      <c r="C91" s="741"/>
      <c r="D91" s="98" t="s">
        <v>336</v>
      </c>
      <c r="E91" s="100">
        <v>1244</v>
      </c>
      <c r="F91" s="100">
        <f t="shared" ref="F91:J91" si="84">SUM(F92:F98)</f>
        <v>0</v>
      </c>
      <c r="G91" s="101">
        <f t="shared" si="84"/>
        <v>1244</v>
      </c>
      <c r="H91" s="107">
        <f t="shared" si="84"/>
        <v>0</v>
      </c>
      <c r="I91" s="108">
        <f t="shared" si="84"/>
        <v>0</v>
      </c>
      <c r="J91" s="108">
        <f t="shared" si="84"/>
        <v>0</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66" t="s">
        <v>337</v>
      </c>
      <c r="C92" s="741"/>
      <c r="D92" s="121" t="s">
        <v>338</v>
      </c>
      <c r="E92" s="115">
        <v>1244</v>
      </c>
      <c r="F92" s="115">
        <f t="shared" ref="F92:J92" si="85">SUM(F367)</f>
        <v>0</v>
      </c>
      <c r="G92" s="116">
        <f t="shared" si="85"/>
        <v>1244</v>
      </c>
      <c r="H92" s="117">
        <f t="shared" si="85"/>
        <v>0</v>
      </c>
      <c r="I92" s="118">
        <f t="shared" si="85"/>
        <v>0</v>
      </c>
      <c r="J92" s="118">
        <f t="shared" si="85"/>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66" t="s">
        <v>339</v>
      </c>
      <c r="C93" s="741"/>
      <c r="D93" s="113" t="s">
        <v>340</v>
      </c>
      <c r="E93" s="115">
        <v>0</v>
      </c>
      <c r="F93" s="115">
        <f t="shared" ref="F93:J93" si="86">SUM(F368)</f>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66" t="s">
        <v>341</v>
      </c>
      <c r="C94" s="741"/>
      <c r="D94" s="113" t="s">
        <v>342</v>
      </c>
      <c r="E94" s="115">
        <v>0</v>
      </c>
      <c r="F94" s="115">
        <f t="shared" ref="F94:J94" si="87">SUM(F369)</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66" t="s">
        <v>343</v>
      </c>
      <c r="C95" s="741"/>
      <c r="D95" s="113" t="s">
        <v>344</v>
      </c>
      <c r="E95" s="115">
        <v>0</v>
      </c>
      <c r="F95" s="115">
        <f t="shared" ref="F95:J95" si="88">SUM(F370)</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66" t="s">
        <v>345</v>
      </c>
      <c r="C96" s="741"/>
      <c r="D96" s="113" t="s">
        <v>346</v>
      </c>
      <c r="E96" s="115">
        <v>0</v>
      </c>
      <c r="F96" s="115">
        <f t="shared" ref="F96:J96" si="89">SUM(F371)</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66" t="s">
        <v>347</v>
      </c>
      <c r="C97" s="741"/>
      <c r="D97" s="113" t="s">
        <v>348</v>
      </c>
      <c r="E97" s="115">
        <v>0</v>
      </c>
      <c r="F97" s="115">
        <f t="shared" ref="F97:J97" si="90">SUM(F372)</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66" t="s">
        <v>349</v>
      </c>
      <c r="C98" s="741"/>
      <c r="D98" s="113" t="s">
        <v>350</v>
      </c>
      <c r="E98" s="115">
        <v>0</v>
      </c>
      <c r="F98" s="115">
        <f t="shared" ref="F98:J98" si="91">SUM(F373)</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58" t="s">
        <v>351</v>
      </c>
      <c r="B99" s="739"/>
      <c r="C99" s="741"/>
      <c r="D99" s="111" t="s">
        <v>352</v>
      </c>
      <c r="E99" s="100">
        <v>0</v>
      </c>
      <c r="F99" s="100">
        <f t="shared" ref="F99:J99" si="92">SUM(F100:F101)</f>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66" t="s">
        <v>353</v>
      </c>
      <c r="C100" s="741"/>
      <c r="D100" s="113" t="s">
        <v>354</v>
      </c>
      <c r="E100" s="115">
        <v>0</v>
      </c>
      <c r="F100" s="115">
        <f t="shared" ref="F100:J100" si="93">SUM(F375)</f>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66" t="s">
        <v>355</v>
      </c>
      <c r="C101" s="741"/>
      <c r="D101" s="113" t="s">
        <v>356</v>
      </c>
      <c r="E101" s="115">
        <v>0</v>
      </c>
      <c r="F101" s="115">
        <f t="shared" ref="F101:J101" si="94">SUM(F376)</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58" t="s">
        <v>357</v>
      </c>
      <c r="B102" s="739"/>
      <c r="C102" s="741"/>
      <c r="D102" s="98" t="s">
        <v>358</v>
      </c>
      <c r="E102" s="100">
        <v>42</v>
      </c>
      <c r="F102" s="100">
        <f t="shared" ref="F102:J102" si="95">SUM(F103:F106)</f>
        <v>0</v>
      </c>
      <c r="G102" s="101">
        <f t="shared" si="95"/>
        <v>42</v>
      </c>
      <c r="H102" s="107">
        <f t="shared" si="95"/>
        <v>0</v>
      </c>
      <c r="I102" s="108">
        <f t="shared" si="95"/>
        <v>0</v>
      </c>
      <c r="J102" s="108">
        <f t="shared" si="95"/>
        <v>0</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66" t="s">
        <v>359</v>
      </c>
      <c r="C103" s="741"/>
      <c r="D103" s="121" t="s">
        <v>360</v>
      </c>
      <c r="E103" s="115">
        <v>0</v>
      </c>
      <c r="F103" s="115">
        <f t="shared" ref="F103:J103" si="96">SUM(F378)</f>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66" t="s">
        <v>361</v>
      </c>
      <c r="C104" s="741"/>
      <c r="D104" s="113" t="s">
        <v>362</v>
      </c>
      <c r="E104" s="115">
        <v>0</v>
      </c>
      <c r="F104" s="115">
        <f t="shared" ref="F104:J104" si="97">SUM(F379)</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66" t="s">
        <v>363</v>
      </c>
      <c r="C105" s="741"/>
      <c r="D105" s="113" t="s">
        <v>364</v>
      </c>
      <c r="E105" s="115">
        <v>0</v>
      </c>
      <c r="F105" s="115">
        <f t="shared" ref="F105:J105" si="98">SUM(F380)</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66" t="s">
        <v>365</v>
      </c>
      <c r="C106" s="741"/>
      <c r="D106" s="113" t="s">
        <v>366</v>
      </c>
      <c r="E106" s="115">
        <v>42</v>
      </c>
      <c r="F106" s="115">
        <f t="shared" ref="F106:J106" si="99">SUM(F381)</f>
        <v>0</v>
      </c>
      <c r="G106" s="116">
        <f t="shared" si="99"/>
        <v>42</v>
      </c>
      <c r="H106" s="117">
        <f t="shared" si="99"/>
        <v>0</v>
      </c>
      <c r="I106" s="118">
        <f t="shared" si="99"/>
        <v>0</v>
      </c>
      <c r="J106" s="118">
        <f t="shared" si="99"/>
        <v>0</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58" t="s">
        <v>367</v>
      </c>
      <c r="B107" s="739"/>
      <c r="C107" s="741"/>
      <c r="D107" s="98" t="s">
        <v>368</v>
      </c>
      <c r="E107" s="100">
        <v>101</v>
      </c>
      <c r="F107" s="100">
        <f t="shared" ref="F107:J107" si="100">SUM(F108:F114)</f>
        <v>0</v>
      </c>
      <c r="G107" s="101">
        <f t="shared" si="100"/>
        <v>101</v>
      </c>
      <c r="H107" s="107">
        <f t="shared" si="100"/>
        <v>0</v>
      </c>
      <c r="I107" s="108">
        <f t="shared" si="100"/>
        <v>0</v>
      </c>
      <c r="J107" s="108">
        <f t="shared" si="100"/>
        <v>0</v>
      </c>
      <c r="K107" s="104">
        <f t="shared" si="2"/>
        <v>202</v>
      </c>
      <c r="L107" s="104">
        <f t="shared" si="3"/>
        <v>101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66" t="s">
        <v>369</v>
      </c>
      <c r="C108" s="741"/>
      <c r="D108" s="113" t="s">
        <v>370</v>
      </c>
      <c r="E108" s="115">
        <v>0</v>
      </c>
      <c r="F108" s="115">
        <f t="shared" ref="F108:J108" si="101">SUM(F383)</f>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66" t="s">
        <v>371</v>
      </c>
      <c r="C109" s="741"/>
      <c r="D109" s="113" t="s">
        <v>372</v>
      </c>
      <c r="E109" s="115">
        <v>0</v>
      </c>
      <c r="F109" s="115">
        <f t="shared" ref="F109:J109" si="102">SUM(F384)</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66" t="s">
        <v>373</v>
      </c>
      <c r="C110" s="741"/>
      <c r="D110" s="113" t="s">
        <v>374</v>
      </c>
      <c r="E110" s="115">
        <v>0</v>
      </c>
      <c r="F110" s="115">
        <f t="shared" ref="F110:J110" si="103">SUM(F385)</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66" t="s">
        <v>375</v>
      </c>
      <c r="C111" s="741"/>
      <c r="D111" s="113" t="s">
        <v>376</v>
      </c>
      <c r="E111" s="115">
        <v>0</v>
      </c>
      <c r="F111" s="115">
        <f t="shared" ref="F111:J111" si="104">SUM(F437)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66" t="s">
        <v>377</v>
      </c>
      <c r="C112" s="741"/>
      <c r="D112" s="121" t="s">
        <v>378</v>
      </c>
      <c r="E112" s="115">
        <v>0</v>
      </c>
      <c r="F112" s="115">
        <f t="shared" ref="F112:J112" si="105">SUM(F386)</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66" t="s">
        <v>379</v>
      </c>
      <c r="C113" s="741"/>
      <c r="D113" s="121" t="s">
        <v>380</v>
      </c>
      <c r="E113" s="115">
        <v>0</v>
      </c>
      <c r="F113" s="115">
        <f t="shared" ref="F113:G113" si="106">F438</f>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66" t="s">
        <v>381</v>
      </c>
      <c r="C114" s="741"/>
      <c r="D114" s="121" t="s">
        <v>382</v>
      </c>
      <c r="E114" s="115">
        <v>101</v>
      </c>
      <c r="F114" s="115">
        <f t="shared" ref="F114:J114" si="107">SUM(F387)</f>
        <v>0</v>
      </c>
      <c r="G114" s="116">
        <f t="shared" si="107"/>
        <v>101</v>
      </c>
      <c r="H114" s="117">
        <f t="shared" si="107"/>
        <v>0</v>
      </c>
      <c r="I114" s="118">
        <f t="shared" si="107"/>
        <v>0</v>
      </c>
      <c r="J114" s="118">
        <f t="shared" si="107"/>
        <v>0</v>
      </c>
      <c r="K114" s="104">
        <f t="shared" si="2"/>
        <v>202</v>
      </c>
      <c r="L114" s="104">
        <f t="shared" si="3"/>
        <v>101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58" t="s">
        <v>383</v>
      </c>
      <c r="B115" s="739"/>
      <c r="C115" s="741"/>
      <c r="D115" s="98" t="s">
        <v>384</v>
      </c>
      <c r="E115" s="100">
        <v>886.7</v>
      </c>
      <c r="F115" s="100">
        <f t="shared" ref="F115:J115" si="108">SUM(F116:F119)</f>
        <v>0</v>
      </c>
      <c r="G115" s="101">
        <f t="shared" si="108"/>
        <v>886.7</v>
      </c>
      <c r="H115" s="107">
        <f t="shared" si="108"/>
        <v>0</v>
      </c>
      <c r="I115" s="108">
        <f t="shared" si="108"/>
        <v>0</v>
      </c>
      <c r="J115" s="108">
        <f t="shared" si="108"/>
        <v>0</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66" t="s">
        <v>385</v>
      </c>
      <c r="C116" s="741"/>
      <c r="D116" s="121" t="s">
        <v>386</v>
      </c>
      <c r="E116" s="115">
        <v>0</v>
      </c>
      <c r="F116" s="115">
        <f t="shared" ref="F116:J116" si="109">SUM(F389)</f>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66" t="s">
        <v>387</v>
      </c>
      <c r="C117" s="741"/>
      <c r="D117" s="121" t="s">
        <v>388</v>
      </c>
      <c r="E117" s="115">
        <v>-4333.1000000000004</v>
      </c>
      <c r="F117" s="115">
        <f t="shared" ref="F117:J117" si="111">SUM(F390)</f>
        <v>-527</v>
      </c>
      <c r="G117" s="116">
        <f t="shared" si="111"/>
        <v>-4860.1000000000004</v>
      </c>
      <c r="H117" s="117">
        <f t="shared" si="111"/>
        <v>0</v>
      </c>
      <c r="I117" s="118">
        <f t="shared" si="111"/>
        <v>0</v>
      </c>
      <c r="J117" s="118">
        <f t="shared" si="111"/>
        <v>0</v>
      </c>
      <c r="K117" s="104">
        <f t="shared" si="2"/>
        <v>-9720.2000000000007</v>
      </c>
      <c r="L117" s="104">
        <f t="shared" si="110"/>
        <v>-4860.1000000000004</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66" t="s">
        <v>389</v>
      </c>
      <c r="C118" s="741"/>
      <c r="D118" s="121" t="s">
        <v>390</v>
      </c>
      <c r="E118" s="115">
        <v>4333.1000000000004</v>
      </c>
      <c r="F118" s="115">
        <f t="shared" ref="F118:J118" si="112">SUM(F440)</f>
        <v>527</v>
      </c>
      <c r="G118" s="116">
        <f t="shared" si="112"/>
        <v>4860.1000000000004</v>
      </c>
      <c r="H118" s="117">
        <f t="shared" si="112"/>
        <v>0</v>
      </c>
      <c r="I118" s="118">
        <f t="shared" si="112"/>
        <v>0</v>
      </c>
      <c r="J118" s="118">
        <f t="shared" si="112"/>
        <v>0</v>
      </c>
      <c r="K118" s="104">
        <f t="shared" si="2"/>
        <v>9720.2000000000007</v>
      </c>
      <c r="L118" s="104">
        <f t="shared" si="110"/>
        <v>4860.1000000000004</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66" t="s">
        <v>391</v>
      </c>
      <c r="C119" s="741"/>
      <c r="D119" s="121" t="s">
        <v>392</v>
      </c>
      <c r="E119" s="115">
        <v>886.7</v>
      </c>
      <c r="F119" s="115">
        <f t="shared" ref="F119:J119" si="113">SUM(F391)</f>
        <v>0</v>
      </c>
      <c r="G119" s="116">
        <f t="shared" si="113"/>
        <v>886.7</v>
      </c>
      <c r="H119" s="117">
        <f t="shared" si="113"/>
        <v>0</v>
      </c>
      <c r="I119" s="118">
        <f t="shared" si="113"/>
        <v>0</v>
      </c>
      <c r="J119" s="118">
        <f t="shared" si="113"/>
        <v>0</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58" t="s">
        <v>393</v>
      </c>
      <c r="B120" s="739"/>
      <c r="C120" s="741"/>
      <c r="D120" s="111" t="s">
        <v>394</v>
      </c>
      <c r="E120" s="100">
        <v>0</v>
      </c>
      <c r="F120" s="100">
        <f t="shared" ref="F120:J120" si="114">SUM(F122:F126)</f>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71" t="s">
        <v>395</v>
      </c>
      <c r="C121" s="741"/>
      <c r="D121" s="111" t="s">
        <v>396</v>
      </c>
      <c r="E121" s="100">
        <v>0</v>
      </c>
      <c r="F121" s="100">
        <f t="shared" ref="F121:J121" si="115">SUM(F122:F125)</f>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66" t="s">
        <v>397</v>
      </c>
      <c r="C122" s="741"/>
      <c r="D122" s="113" t="s">
        <v>398</v>
      </c>
      <c r="E122" s="115">
        <v>0</v>
      </c>
      <c r="F122" s="115">
        <f t="shared" ref="F122:J122" si="116">SUM(F443)</f>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66" t="s">
        <v>399</v>
      </c>
      <c r="C123" s="741"/>
      <c r="D123" s="113" t="s">
        <v>400</v>
      </c>
      <c r="E123" s="115">
        <v>0</v>
      </c>
      <c r="F123" s="115">
        <f t="shared" ref="F123:J123" si="117">SUM(F444)</f>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66" t="s">
        <v>401</v>
      </c>
      <c r="C124" s="741"/>
      <c r="D124" s="113" t="s">
        <v>402</v>
      </c>
      <c r="E124" s="115">
        <v>0</v>
      </c>
      <c r="F124" s="115">
        <f t="shared" ref="F124:J124" si="118">SUM(F445)</f>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66" t="s">
        <v>403</v>
      </c>
      <c r="C125" s="741"/>
      <c r="D125" s="113" t="s">
        <v>404</v>
      </c>
      <c r="E125" s="115">
        <v>0</v>
      </c>
      <c r="F125" s="115">
        <f t="shared" ref="F125:J125" si="119">SUM(F446)</f>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66" t="s">
        <v>405</v>
      </c>
      <c r="C126" s="741"/>
      <c r="D126" s="113" t="s">
        <v>406</v>
      </c>
      <c r="E126" s="115">
        <v>0</v>
      </c>
      <c r="F126" s="115">
        <f t="shared" ref="F126:J126" si="120">SUM(F447)</f>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58" t="s">
        <v>407</v>
      </c>
      <c r="B127" s="739"/>
      <c r="C127" s="741"/>
      <c r="D127" s="98" t="s">
        <v>408</v>
      </c>
      <c r="E127" s="100">
        <v>0</v>
      </c>
      <c r="F127" s="100">
        <f t="shared" ref="F127:J127" si="121">SUM(F128)</f>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58" t="s">
        <v>409</v>
      </c>
      <c r="B128" s="739"/>
      <c r="C128" s="741"/>
      <c r="D128" s="98" t="s">
        <v>410</v>
      </c>
      <c r="E128" s="100">
        <v>0</v>
      </c>
      <c r="F128" s="100">
        <f t="shared" ref="F128:J128" si="122">SUM(F129:F136)</f>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66" t="s">
        <v>411</v>
      </c>
      <c r="C129" s="741"/>
      <c r="D129" s="113" t="s">
        <v>412</v>
      </c>
      <c r="E129" s="115">
        <v>0</v>
      </c>
      <c r="F129" s="115">
        <f t="shared" ref="F129:J129" si="123">SUM(F394)</f>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66" t="s">
        <v>413</v>
      </c>
      <c r="C130" s="741"/>
      <c r="D130" s="113" t="s">
        <v>414</v>
      </c>
      <c r="E130" s="115">
        <v>0</v>
      </c>
      <c r="F130" s="115">
        <f t="shared" ref="F130:J130" si="124">SUM(F395)</f>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66" t="s">
        <v>910</v>
      </c>
      <c r="C131" s="741"/>
      <c r="D131" s="113" t="s">
        <v>416</v>
      </c>
      <c r="E131" s="115">
        <v>0</v>
      </c>
      <c r="F131" s="115">
        <f t="shared" ref="F131:J131" si="125">SUM(F396)</f>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66" t="s">
        <v>417</v>
      </c>
      <c r="C132" s="741"/>
      <c r="D132" s="113" t="s">
        <v>418</v>
      </c>
      <c r="E132" s="115">
        <v>0</v>
      </c>
      <c r="F132" s="115">
        <f t="shared" ref="F132:J132" si="126">SUM(F397)</f>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66" t="s">
        <v>419</v>
      </c>
      <c r="C133" s="741"/>
      <c r="D133" s="113" t="s">
        <v>420</v>
      </c>
      <c r="E133" s="115">
        <v>0</v>
      </c>
      <c r="F133" s="115">
        <f t="shared" ref="F133:J133" si="127">SUM(F450)</f>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66" t="s">
        <v>421</v>
      </c>
      <c r="C134" s="741"/>
      <c r="D134" s="121" t="s">
        <v>422</v>
      </c>
      <c r="E134" s="115">
        <v>0</v>
      </c>
      <c r="F134" s="115">
        <f t="shared" ref="F134:J134" si="128">SUM(F451)</f>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66" t="s">
        <v>423</v>
      </c>
      <c r="C135" s="741"/>
      <c r="D135" s="113" t="s">
        <v>424</v>
      </c>
      <c r="E135" s="115">
        <v>0</v>
      </c>
      <c r="F135" s="115">
        <f t="shared" ref="F135:J135" si="129">SUM(F452)</f>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66" t="s">
        <v>425</v>
      </c>
      <c r="C136" s="741"/>
      <c r="D136" s="113" t="s">
        <v>426</v>
      </c>
      <c r="E136" s="115">
        <v>0</v>
      </c>
      <c r="F136" s="115">
        <f t="shared" ref="F136:J136" si="130">SUM(F398)</f>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58" t="s">
        <v>427</v>
      </c>
      <c r="B137" s="739"/>
      <c r="C137" s="741"/>
      <c r="D137" s="98" t="s">
        <v>428</v>
      </c>
      <c r="E137" s="100">
        <v>193559.3</v>
      </c>
      <c r="F137" s="100">
        <f t="shared" ref="F137:J137" si="131">SUM(F138)</f>
        <v>0</v>
      </c>
      <c r="G137" s="101">
        <f t="shared" si="131"/>
        <v>193559.3</v>
      </c>
      <c r="H137" s="107" t="e">
        <f t="shared" si="131"/>
        <v>#REF!</v>
      </c>
      <c r="I137" s="108" t="e">
        <f t="shared" si="131"/>
        <v>#REF!</v>
      </c>
      <c r="J137" s="108" t="e">
        <f t="shared" si="131"/>
        <v>#REF!</v>
      </c>
      <c r="K137" s="104">
        <f t="shared" si="2"/>
        <v>387118.6</v>
      </c>
      <c r="L137" s="104">
        <f t="shared" si="110"/>
        <v>193559.3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58" t="s">
        <v>429</v>
      </c>
      <c r="B138" s="739"/>
      <c r="C138" s="741"/>
      <c r="D138" s="98" t="s">
        <v>430</v>
      </c>
      <c r="E138" s="100">
        <v>193559.3</v>
      </c>
      <c r="F138" s="100">
        <f t="shared" ref="F138:J138" si="132">SUM(F139,F195)</f>
        <v>0</v>
      </c>
      <c r="G138" s="101">
        <f t="shared" si="132"/>
        <v>193559.3</v>
      </c>
      <c r="H138" s="107" t="e">
        <f t="shared" si="132"/>
        <v>#REF!</v>
      </c>
      <c r="I138" s="108" t="e">
        <f t="shared" si="132"/>
        <v>#REF!</v>
      </c>
      <c r="J138" s="108" t="e">
        <f t="shared" si="132"/>
        <v>#REF!</v>
      </c>
      <c r="K138" s="104">
        <f t="shared" si="2"/>
        <v>387118.6</v>
      </c>
      <c r="L138" s="104">
        <f t="shared" si="110"/>
        <v>193559.3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58" t="s">
        <v>431</v>
      </c>
      <c r="B139" s="739"/>
      <c r="C139" s="741"/>
      <c r="D139" s="98" t="s">
        <v>432</v>
      </c>
      <c r="E139" s="100">
        <v>193559.3</v>
      </c>
      <c r="F139" s="100">
        <f t="shared" ref="F139:J139" si="133">SUM(F140,F167)</f>
        <v>0</v>
      </c>
      <c r="G139" s="101">
        <f t="shared" si="133"/>
        <v>193559.3</v>
      </c>
      <c r="H139" s="107" t="e">
        <f t="shared" si="133"/>
        <v>#REF!</v>
      </c>
      <c r="I139" s="108" t="e">
        <f t="shared" si="133"/>
        <v>#REF!</v>
      </c>
      <c r="J139" s="108" t="e">
        <f t="shared" si="133"/>
        <v>#REF!</v>
      </c>
      <c r="K139" s="104">
        <f t="shared" si="2"/>
        <v>387118.6</v>
      </c>
      <c r="L139" s="104">
        <f t="shared" si="110"/>
        <v>193559.3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58" t="s">
        <v>433</v>
      </c>
      <c r="B140" s="739"/>
      <c r="C140" s="741"/>
      <c r="D140" s="111" t="s">
        <v>434</v>
      </c>
      <c r="E140" s="100">
        <v>52892.4</v>
      </c>
      <c r="F140" s="100">
        <f t="shared" ref="F140:J140" si="134">SUM(F141:F147,F151:F156,F160,F165:F166,F161)</f>
        <v>0</v>
      </c>
      <c r="G140" s="101">
        <f t="shared" si="134"/>
        <v>52892.4</v>
      </c>
      <c r="H140" s="107">
        <f t="shared" si="134"/>
        <v>0</v>
      </c>
      <c r="I140" s="108">
        <f t="shared" si="134"/>
        <v>0</v>
      </c>
      <c r="J140" s="108">
        <f t="shared" si="134"/>
        <v>0</v>
      </c>
      <c r="K140" s="104">
        <f t="shared" si="2"/>
        <v>105784.8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66" t="s">
        <v>435</v>
      </c>
      <c r="C141" s="741"/>
      <c r="D141" s="113" t="s">
        <v>436</v>
      </c>
      <c r="E141" s="115">
        <v>0</v>
      </c>
      <c r="F141" s="115">
        <f t="shared" ref="F141:J141" si="135">SUM(F457)</f>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66" t="s">
        <v>437</v>
      </c>
      <c r="C142" s="741"/>
      <c r="D142" s="113" t="s">
        <v>438</v>
      </c>
      <c r="E142" s="115">
        <v>0</v>
      </c>
      <c r="F142" s="115">
        <f t="shared" ref="F142:J142" si="137">SUM(F458)</f>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66" t="s">
        <v>439</v>
      </c>
      <c r="C143" s="741"/>
      <c r="D143" s="113" t="s">
        <v>440</v>
      </c>
      <c r="E143" s="115">
        <v>0</v>
      </c>
      <c r="F143" s="115">
        <f t="shared" ref="F143:J143" si="138">SUM(F459)</f>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66" t="s">
        <v>441</v>
      </c>
      <c r="C144" s="741"/>
      <c r="D144" s="113" t="s">
        <v>442</v>
      </c>
      <c r="E144" s="115">
        <v>0</v>
      </c>
      <c r="F144" s="115">
        <f t="shared" ref="F144:J144" si="139">SUM(F460)</f>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66" t="s">
        <v>443</v>
      </c>
      <c r="C145" s="741"/>
      <c r="D145" s="113" t="s">
        <v>444</v>
      </c>
      <c r="E145" s="115">
        <v>0</v>
      </c>
      <c r="F145" s="115">
        <f t="shared" ref="F145:J145" si="140">SUM(F461)</f>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66" t="s">
        <v>445</v>
      </c>
      <c r="C146" s="741"/>
      <c r="D146" s="113" t="s">
        <v>446</v>
      </c>
      <c r="E146" s="115">
        <v>0</v>
      </c>
      <c r="F146" s="115">
        <f t="shared" ref="F146:J146" si="141">SUM(F462)</f>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66" t="s">
        <v>447</v>
      </c>
      <c r="C147" s="741"/>
      <c r="D147" s="113" t="s">
        <v>448</v>
      </c>
      <c r="E147" s="115">
        <v>0</v>
      </c>
      <c r="F147" s="115">
        <f t="shared" ref="F147:J147" si="142">SUM(F148:F150)</f>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v>0</v>
      </c>
      <c r="F148" s="115">
        <f t="shared" ref="F148:J148" si="143">SUM(F464)</f>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v>0</v>
      </c>
      <c r="F149" s="115">
        <f t="shared" ref="F149:J149" si="144">SUM(F465)</f>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v>0</v>
      </c>
      <c r="F150" s="115">
        <f t="shared" ref="F150:J150" si="145">SUM(F466)</f>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66" t="s">
        <v>455</v>
      </c>
      <c r="C151" s="741"/>
      <c r="D151" s="113" t="s">
        <v>456</v>
      </c>
      <c r="E151" s="115">
        <v>0</v>
      </c>
      <c r="F151" s="115">
        <f t="shared" ref="F151:J151" si="146">SUM(F467)</f>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66" t="s">
        <v>457</v>
      </c>
      <c r="C152" s="741"/>
      <c r="D152" s="113" t="s">
        <v>458</v>
      </c>
      <c r="E152" s="115">
        <v>0</v>
      </c>
      <c r="F152" s="115">
        <f t="shared" ref="F152:J152" si="147">SUM(F468)</f>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66" t="s">
        <v>459</v>
      </c>
      <c r="C153" s="741"/>
      <c r="D153" s="121" t="s">
        <v>460</v>
      </c>
      <c r="E153" s="115">
        <v>33744.400000000001</v>
      </c>
      <c r="F153" s="115">
        <f t="shared" ref="F153:J153" si="148">SUM(F469)</f>
        <v>0</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66" t="s">
        <v>461</v>
      </c>
      <c r="C154" s="741"/>
      <c r="D154" s="113" t="s">
        <v>462</v>
      </c>
      <c r="E154" s="115">
        <v>0</v>
      </c>
      <c r="F154" s="115">
        <f t="shared" ref="F154:J154" si="149">SUM(F470)</f>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66" t="s">
        <v>463</v>
      </c>
      <c r="C155" s="741"/>
      <c r="D155" s="113" t="s">
        <v>464</v>
      </c>
      <c r="E155" s="115">
        <v>0</v>
      </c>
      <c r="F155" s="115">
        <f t="shared" ref="F155:J155" si="151">SUM(F471)</f>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66" t="s">
        <v>465</v>
      </c>
      <c r="C156" s="741"/>
      <c r="D156" s="113" t="s">
        <v>466</v>
      </c>
      <c r="E156" s="115">
        <v>19148</v>
      </c>
      <c r="F156" s="115">
        <f t="shared" ref="F156:J156" si="152">SUM(F157:F159)</f>
        <v>0</v>
      </c>
      <c r="G156" s="116">
        <f t="shared" si="152"/>
        <v>19148</v>
      </c>
      <c r="H156" s="117">
        <f t="shared" si="152"/>
        <v>0</v>
      </c>
      <c r="I156" s="118">
        <f t="shared" si="152"/>
        <v>0</v>
      </c>
      <c r="J156" s="118">
        <f t="shared" si="152"/>
        <v>0</v>
      </c>
      <c r="K156" s="104">
        <f t="shared" si="150"/>
        <v>38296</v>
      </c>
      <c r="L156" s="104">
        <f t="shared" si="136"/>
        <v>19148</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v>19148</v>
      </c>
      <c r="F157" s="115">
        <f t="shared" ref="F157:J157" si="153">SUM(F473)</f>
        <v>-18000</v>
      </c>
      <c r="G157" s="116">
        <f t="shared" si="153"/>
        <v>1148</v>
      </c>
      <c r="H157" s="117">
        <f t="shared" si="153"/>
        <v>0</v>
      </c>
      <c r="I157" s="118">
        <f t="shared" si="153"/>
        <v>0</v>
      </c>
      <c r="J157" s="118">
        <f t="shared" si="153"/>
        <v>0</v>
      </c>
      <c r="K157" s="104">
        <f t="shared" si="150"/>
        <v>2296</v>
      </c>
      <c r="L157" s="104">
        <f t="shared" si="136"/>
        <v>1148</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customHeight="1" x14ac:dyDescent="0.2">
      <c r="A158" s="112"/>
      <c r="B158" s="133"/>
      <c r="C158" s="130" t="s">
        <v>469</v>
      </c>
      <c r="D158" s="131" t="s">
        <v>470</v>
      </c>
      <c r="E158" s="115">
        <v>0</v>
      </c>
      <c r="F158" s="115">
        <f t="shared" ref="F158:J158" si="154">SUM(F474)</f>
        <v>11665</v>
      </c>
      <c r="G158" s="116">
        <f t="shared" si="154"/>
        <v>11665</v>
      </c>
      <c r="H158" s="117">
        <f t="shared" si="154"/>
        <v>0</v>
      </c>
      <c r="I158" s="118">
        <f t="shared" si="154"/>
        <v>0</v>
      </c>
      <c r="J158" s="118">
        <f t="shared" si="154"/>
        <v>0</v>
      </c>
      <c r="K158" s="104">
        <f t="shared" si="150"/>
        <v>23330</v>
      </c>
      <c r="L158" s="104">
        <f t="shared" si="136"/>
        <v>11665</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customHeight="1" x14ac:dyDescent="0.2">
      <c r="A159" s="112"/>
      <c r="B159" s="133"/>
      <c r="C159" s="130" t="s">
        <v>471</v>
      </c>
      <c r="D159" s="131" t="s">
        <v>472</v>
      </c>
      <c r="E159" s="115">
        <v>0</v>
      </c>
      <c r="F159" s="115">
        <f t="shared" ref="F159:J159" si="155">SUM(F475)</f>
        <v>6335</v>
      </c>
      <c r="G159" s="116">
        <f t="shared" si="155"/>
        <v>6335</v>
      </c>
      <c r="H159" s="117">
        <f t="shared" si="155"/>
        <v>0</v>
      </c>
      <c r="I159" s="118">
        <f t="shared" si="155"/>
        <v>0</v>
      </c>
      <c r="J159" s="118">
        <f t="shared" si="155"/>
        <v>0</v>
      </c>
      <c r="K159" s="104">
        <f t="shared" si="150"/>
        <v>12670</v>
      </c>
      <c r="L159" s="104">
        <f t="shared" si="136"/>
        <v>6335</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66" t="s">
        <v>473</v>
      </c>
      <c r="C160" s="741"/>
      <c r="D160" s="113" t="s">
        <v>474</v>
      </c>
      <c r="E160" s="115">
        <v>0</v>
      </c>
      <c r="F160" s="115">
        <f t="shared" ref="F160:J160" si="156">SUM(F476)</f>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66" t="s">
        <v>475</v>
      </c>
      <c r="C161" s="741"/>
      <c r="D161" s="113" t="s">
        <v>476</v>
      </c>
      <c r="E161" s="115">
        <v>0</v>
      </c>
      <c r="F161" s="115">
        <f t="shared" ref="F161:J161" si="157">SUM(F162:F164)</f>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v>0</v>
      </c>
      <c r="F162" s="115">
        <f t="shared" ref="F162:J162" si="158">SUM(F478)</f>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v>0</v>
      </c>
      <c r="F163" s="115">
        <f t="shared" ref="F163:J163" si="159">SUM(F479)</f>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v>0</v>
      </c>
      <c r="F164" s="115">
        <f t="shared" ref="F164:J164" si="160">SUM(F480)</f>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66" t="s">
        <v>483</v>
      </c>
      <c r="C165" s="741"/>
      <c r="D165" s="113" t="s">
        <v>484</v>
      </c>
      <c r="E165" s="115">
        <v>0</v>
      </c>
      <c r="F165" s="115">
        <f t="shared" ref="F165:J165" si="161">SUM(F481)</f>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66" t="s">
        <v>485</v>
      </c>
      <c r="C166" s="741"/>
      <c r="D166" s="113" t="s">
        <v>486</v>
      </c>
      <c r="E166" s="115">
        <v>0</v>
      </c>
      <c r="F166" s="115">
        <f t="shared" ref="F166:J166" si="162">SUM(F484)</f>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58" t="s">
        <v>487</v>
      </c>
      <c r="B167" s="739"/>
      <c r="C167" s="741"/>
      <c r="D167" s="111" t="s">
        <v>488</v>
      </c>
      <c r="E167" s="100">
        <v>140666.9</v>
      </c>
      <c r="F167" s="100">
        <f t="shared" ref="F167:G167" si="163">SUM(F168:F183,F192:F194,F186:F189)</f>
        <v>0</v>
      </c>
      <c r="G167" s="101">
        <f t="shared" si="163"/>
        <v>140666.9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66" t="s">
        <v>489</v>
      </c>
      <c r="C168" s="741"/>
      <c r="D168" s="121" t="s">
        <v>490</v>
      </c>
      <c r="E168" s="115">
        <v>1108</v>
      </c>
      <c r="F168" s="115">
        <f t="shared" ref="F168:J168" si="165">SUM(F403)</f>
        <v>0</v>
      </c>
      <c r="G168" s="116">
        <f t="shared" si="165"/>
        <v>1108</v>
      </c>
      <c r="H168" s="117">
        <f t="shared" si="165"/>
        <v>0</v>
      </c>
      <c r="I168" s="118">
        <f t="shared" si="165"/>
        <v>0</v>
      </c>
      <c r="J168" s="118">
        <f t="shared" si="165"/>
        <v>0</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66" t="s">
        <v>491</v>
      </c>
      <c r="C169" s="741"/>
      <c r="D169" s="113" t="s">
        <v>492</v>
      </c>
      <c r="E169" s="115">
        <v>0</v>
      </c>
      <c r="F169" s="115">
        <f t="shared" ref="F169:J169" si="168">SUM(F404)</f>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66" t="s">
        <v>493</v>
      </c>
      <c r="C170" s="741"/>
      <c r="D170" s="113" t="s">
        <v>494</v>
      </c>
      <c r="E170" s="115">
        <v>0</v>
      </c>
      <c r="F170" s="115">
        <f t="shared" ref="F170:J170" si="169">SUM(F405)</f>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66" t="s">
        <v>495</v>
      </c>
      <c r="C171" s="741"/>
      <c r="D171" s="113" t="s">
        <v>496</v>
      </c>
      <c r="E171" s="115">
        <v>0</v>
      </c>
      <c r="F171" s="115">
        <f t="shared" ref="F171:J171" si="170">SUM(F406)</f>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66" t="s">
        <v>497</v>
      </c>
      <c r="C172" s="741"/>
      <c r="D172" s="113" t="s">
        <v>498</v>
      </c>
      <c r="E172" s="115">
        <v>0</v>
      </c>
      <c r="F172" s="115">
        <f t="shared" ref="F172:J172" si="171">SUM(F407)</f>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66" t="s">
        <v>499</v>
      </c>
      <c r="C173" s="741"/>
      <c r="D173" s="113" t="s">
        <v>500</v>
      </c>
      <c r="E173" s="115">
        <v>0</v>
      </c>
      <c r="F173" s="115">
        <f t="shared" ref="F173:J173" si="172">SUM(F408)</f>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66" t="s">
        <v>501</v>
      </c>
      <c r="C174" s="741"/>
      <c r="D174" s="113" t="s">
        <v>502</v>
      </c>
      <c r="E174" s="115">
        <v>0</v>
      </c>
      <c r="F174" s="115">
        <f t="shared" ref="F174:J174" si="173">SUM(F409)</f>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66" t="s">
        <v>503</v>
      </c>
      <c r="C175" s="741"/>
      <c r="D175" s="113" t="s">
        <v>504</v>
      </c>
      <c r="E175" s="115">
        <v>0</v>
      </c>
      <c r="F175" s="115">
        <f t="shared" ref="F175:J175" si="174">SUM(F410)</f>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66" t="s">
        <v>505</v>
      </c>
      <c r="C176" s="741"/>
      <c r="D176" s="113" t="s">
        <v>506</v>
      </c>
      <c r="E176" s="115">
        <v>0</v>
      </c>
      <c r="F176" s="115">
        <f t="shared" ref="F176:J176" si="175">SUM(F411)</f>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66" t="s">
        <v>507</v>
      </c>
      <c r="C177" s="741"/>
      <c r="D177" s="113" t="s">
        <v>508</v>
      </c>
      <c r="E177" s="115">
        <v>0</v>
      </c>
      <c r="F177" s="115">
        <f t="shared" ref="F177:J177" si="176">SUM(F412)</f>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customHeight="1" x14ac:dyDescent="0.2">
      <c r="A178" s="112"/>
      <c r="B178" s="766" t="s">
        <v>509</v>
      </c>
      <c r="C178" s="741"/>
      <c r="D178" s="113" t="s">
        <v>510</v>
      </c>
      <c r="E178" s="115">
        <v>778</v>
      </c>
      <c r="F178" s="115">
        <f t="shared" ref="F178:J178" si="177">SUM(F413)</f>
        <v>0</v>
      </c>
      <c r="G178" s="116">
        <f t="shared" si="177"/>
        <v>778</v>
      </c>
      <c r="H178" s="117">
        <f t="shared" si="177"/>
        <v>0</v>
      </c>
      <c r="I178" s="118">
        <f t="shared" si="177"/>
        <v>0</v>
      </c>
      <c r="J178" s="118">
        <f t="shared" si="177"/>
        <v>0</v>
      </c>
      <c r="K178" s="104">
        <f t="shared" si="166"/>
        <v>1556</v>
      </c>
      <c r="L178" s="104">
        <f t="shared" si="167"/>
        <v>778</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66" t="s">
        <v>511</v>
      </c>
      <c r="C179" s="741"/>
      <c r="D179" s="113" t="s">
        <v>512</v>
      </c>
      <c r="E179" s="115">
        <v>0</v>
      </c>
      <c r="F179" s="115">
        <f t="shared" ref="F179:J179" si="178">SUM(F414)</f>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66" t="s">
        <v>513</v>
      </c>
      <c r="C180" s="741"/>
      <c r="D180" s="113" t="s">
        <v>514</v>
      </c>
      <c r="E180" s="115">
        <v>0</v>
      </c>
      <c r="F180" s="115">
        <f t="shared" ref="F180:J180" si="179">SUM(F415)</f>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66" t="s">
        <v>515</v>
      </c>
      <c r="C181" s="741"/>
      <c r="D181" s="113" t="s">
        <v>516</v>
      </c>
      <c r="E181" s="115">
        <v>0</v>
      </c>
      <c r="F181" s="115">
        <f t="shared" ref="F181:J181" si="180">SUM(F416)</f>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66" t="s">
        <v>517</v>
      </c>
      <c r="C182" s="741"/>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66" t="s">
        <v>519</v>
      </c>
      <c r="C183" s="747"/>
      <c r="D183" s="113" t="s">
        <v>520</v>
      </c>
      <c r="E183" s="115">
        <v>0</v>
      </c>
      <c r="F183" s="115">
        <f t="shared" ref="F183:G183" si="182">F184+F185</f>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v>0</v>
      </c>
      <c r="F184" s="115">
        <f t="shared" ref="F184:G184" si="183">F418</f>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v>0</v>
      </c>
      <c r="F185" s="115">
        <f t="shared" ref="F185:G185" si="184">F483</f>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66" t="s">
        <v>525</v>
      </c>
      <c r="C186" s="741"/>
      <c r="D186" s="113" t="s">
        <v>526</v>
      </c>
      <c r="E186" s="115">
        <v>0</v>
      </c>
      <c r="F186" s="115">
        <f t="shared" ref="F186:J186" si="185">F485</f>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66" t="s">
        <v>527</v>
      </c>
      <c r="C187" s="741"/>
      <c r="D187" s="113" t="s">
        <v>528</v>
      </c>
      <c r="E187" s="115">
        <v>0</v>
      </c>
      <c r="F187" s="115">
        <f t="shared" ref="F187:J187" si="186">F486</f>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70" t="s">
        <v>517</v>
      </c>
      <c r="C188" s="741"/>
      <c r="D188" s="113" t="s">
        <v>529</v>
      </c>
      <c r="E188" s="115">
        <v>0</v>
      </c>
      <c r="F188" s="115">
        <f t="shared" ref="F188:J188" si="187">F487</f>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66" t="s">
        <v>530</v>
      </c>
      <c r="C189" s="741"/>
      <c r="D189" s="113" t="s">
        <v>531</v>
      </c>
      <c r="E189" s="115">
        <v>0</v>
      </c>
      <c r="F189" s="115">
        <f t="shared" ref="F189:J189" si="188">SUM(F190:F191)</f>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v>0</v>
      </c>
      <c r="F190" s="115">
        <f t="shared" ref="F190:J190" si="189">F420</f>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v>0</v>
      </c>
      <c r="F191" s="115">
        <f t="shared" ref="F191:J191" si="190">F489</f>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66" t="s">
        <v>536</v>
      </c>
      <c r="C192" s="741"/>
      <c r="D192" s="121" t="s">
        <v>537</v>
      </c>
      <c r="E192" s="115">
        <v>133042.79999999999</v>
      </c>
      <c r="F192" s="115">
        <f t="shared" ref="F192:J192" si="191">F490</f>
        <v>0</v>
      </c>
      <c r="G192" s="116">
        <f t="shared" si="191"/>
        <v>133042.79999999999</v>
      </c>
      <c r="H192" s="117">
        <f t="shared" si="191"/>
        <v>0</v>
      </c>
      <c r="I192" s="118">
        <f t="shared" si="191"/>
        <v>0</v>
      </c>
      <c r="J192" s="118">
        <f t="shared" si="191"/>
        <v>0</v>
      </c>
      <c r="K192" s="104">
        <f t="shared" si="166"/>
        <v>266085.59999999998</v>
      </c>
      <c r="L192" s="104">
        <f t="shared" si="167"/>
        <v>133042.79999999999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66" t="s">
        <v>538</v>
      </c>
      <c r="C193" s="741"/>
      <c r="D193" s="121" t="s">
        <v>539</v>
      </c>
      <c r="E193" s="115">
        <v>5738.1</v>
      </c>
      <c r="F193" s="115">
        <f t="shared" ref="F193:G193" si="192">F491</f>
        <v>0</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66" t="s">
        <v>540</v>
      </c>
      <c r="C194" s="741"/>
      <c r="D194" s="121" t="s">
        <v>541</v>
      </c>
      <c r="E194" s="115">
        <v>0</v>
      </c>
      <c r="F194" s="115">
        <f t="shared" ref="F194:G194" si="193">F421</f>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58" t="s">
        <v>542</v>
      </c>
      <c r="B195" s="739"/>
      <c r="C195" s="741"/>
      <c r="D195" s="111" t="s">
        <v>543</v>
      </c>
      <c r="E195" s="100">
        <v>0</v>
      </c>
      <c r="F195" s="100">
        <f t="shared" ref="F195:J195" si="194">SUM(F196:F199)</f>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66" t="s">
        <v>544</v>
      </c>
      <c r="C196" s="741"/>
      <c r="D196" s="113" t="s">
        <v>545</v>
      </c>
      <c r="E196" s="115">
        <v>0</v>
      </c>
      <c r="F196" s="115">
        <f t="shared" ref="F196:J196" si="195">SUM(F423)</f>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66" t="s">
        <v>546</v>
      </c>
      <c r="C197" s="741"/>
      <c r="D197" s="113" t="s">
        <v>547</v>
      </c>
      <c r="E197" s="115">
        <v>0</v>
      </c>
      <c r="F197" s="115">
        <f t="shared" ref="F197:J197" si="196">SUM(F424)</f>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66" t="s">
        <v>548</v>
      </c>
      <c r="C198" s="741"/>
      <c r="D198" s="113" t="s">
        <v>549</v>
      </c>
      <c r="E198" s="115">
        <v>0</v>
      </c>
      <c r="F198" s="115">
        <f t="shared" ref="F198:J198" si="197">SUM(F425)</f>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66" t="s">
        <v>550</v>
      </c>
      <c r="C199" s="741"/>
      <c r="D199" s="113" t="s">
        <v>551</v>
      </c>
      <c r="E199" s="115">
        <v>0</v>
      </c>
      <c r="F199" s="115">
        <f t="shared" ref="F199:J199" si="198">SUM(F426)</f>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58" t="s">
        <v>552</v>
      </c>
      <c r="B200" s="739"/>
      <c r="C200" s="741"/>
      <c r="D200" s="111" t="s">
        <v>553</v>
      </c>
      <c r="E200" s="100">
        <v>0</v>
      </c>
      <c r="F200" s="100">
        <f t="shared" ref="F200:J200" si="199">SUM(F201,F206,F211,F215,F219,F223,F227,F232,F236,F240,F244)</f>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66" t="s">
        <v>554</v>
      </c>
      <c r="C201" s="741"/>
      <c r="D201" s="113" t="s">
        <v>555</v>
      </c>
      <c r="E201" s="115">
        <v>0</v>
      </c>
      <c r="F201" s="115">
        <f t="shared" ref="F201:J201" si="200">SUM(F202:F205)</f>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v>0</v>
      </c>
      <c r="F202" s="158">
        <f t="shared" ref="F202:J202" si="201">SUM(F494)</f>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v>0</v>
      </c>
      <c r="F203" s="158">
        <f t="shared" ref="F203:J203" si="202">SUM(F495)</f>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v>0</v>
      </c>
      <c r="F204" s="158">
        <f t="shared" ref="F204:J204" si="203">SUM(F496)</f>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v>0</v>
      </c>
      <c r="F205" s="158">
        <f t="shared" ref="F205:J205" si="204">SUM(F497)</f>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66" t="s">
        <v>564</v>
      </c>
      <c r="C206" s="741"/>
      <c r="D206" s="113" t="s">
        <v>565</v>
      </c>
      <c r="E206" s="115">
        <v>0</v>
      </c>
      <c r="F206" s="115">
        <f t="shared" ref="F206:J206" si="205">SUM(F207:F210)</f>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v>0</v>
      </c>
      <c r="F207" s="158">
        <f t="shared" ref="F207:J207" si="206">SUM(F499)</f>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v>0</v>
      </c>
      <c r="F208" s="158">
        <f t="shared" ref="F208:J208" si="207">SUM(F500)</f>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v>0</v>
      </c>
      <c r="F209" s="158">
        <f t="shared" ref="F209:J209" si="208">SUM(F501)</f>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v>0</v>
      </c>
      <c r="F210" s="158">
        <f t="shared" ref="F210:J210" si="209">SUM(F502)</f>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66" t="s">
        <v>570</v>
      </c>
      <c r="C211" s="741"/>
      <c r="D211" s="113" t="s">
        <v>571</v>
      </c>
      <c r="E211" s="115">
        <v>0</v>
      </c>
      <c r="F211" s="115">
        <f t="shared" ref="F211:J211" si="210">SUM(F212:F214)</f>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v>0</v>
      </c>
      <c r="F212" s="158">
        <f t="shared" ref="F212:J212" si="211">SUM(F504)</f>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v>0</v>
      </c>
      <c r="F213" s="158">
        <f t="shared" ref="F213:J213" si="212">SUM(F505)</f>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v>0</v>
      </c>
      <c r="F214" s="158">
        <f t="shared" ref="F214:J214" si="213">SUM(F506)</f>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66" t="s">
        <v>575</v>
      </c>
      <c r="C215" s="741"/>
      <c r="D215" s="113" t="s">
        <v>576</v>
      </c>
      <c r="E215" s="115">
        <v>0</v>
      </c>
      <c r="F215" s="115">
        <f t="shared" ref="F215:J215" si="214">SUM(F216:F218)</f>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v>0</v>
      </c>
      <c r="F216" s="158">
        <f t="shared" ref="F216:J216" si="215">SUM(F508)</f>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v>0</v>
      </c>
      <c r="F217" s="158">
        <f t="shared" ref="F217:J217" si="216">SUM(F509)</f>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v>0</v>
      </c>
      <c r="F218" s="158">
        <f t="shared" ref="F218:J218" si="217">SUM(F510)</f>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66" t="s">
        <v>580</v>
      </c>
      <c r="C219" s="741"/>
      <c r="D219" s="113" t="s">
        <v>581</v>
      </c>
      <c r="E219" s="115">
        <v>0</v>
      </c>
      <c r="F219" s="115">
        <f t="shared" ref="F219:J219" si="218">SUM(F220:F222)</f>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v>0</v>
      </c>
      <c r="F220" s="158">
        <f t="shared" ref="F220:J220" si="219">SUM(F512)</f>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v>0</v>
      </c>
      <c r="F221" s="158">
        <f t="shared" ref="F221:J221" si="220">SUM(F513)</f>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v>0</v>
      </c>
      <c r="F222" s="158">
        <f t="shared" ref="F222:J222" si="221">SUM(F514)</f>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66" t="s">
        <v>585</v>
      </c>
      <c r="C223" s="741"/>
      <c r="D223" s="113" t="s">
        <v>586</v>
      </c>
      <c r="E223" s="115">
        <v>0</v>
      </c>
      <c r="F223" s="115">
        <f t="shared" ref="F223:J223" si="222">SUM(F224:F226)</f>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v>0</v>
      </c>
      <c r="F224" s="158">
        <f t="shared" ref="F224:J224" si="223">SUM(F516)</f>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v>0</v>
      </c>
      <c r="F225" s="158">
        <f t="shared" ref="F225:J225" si="224">SUM(F517)</f>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v>0</v>
      </c>
      <c r="F226" s="158">
        <f t="shared" ref="F226:J226" si="225">SUM(F518)</f>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66" t="s">
        <v>590</v>
      </c>
      <c r="C227" s="741"/>
      <c r="D227" s="113" t="s">
        <v>591</v>
      </c>
      <c r="E227" s="115">
        <v>0</v>
      </c>
      <c r="F227" s="115">
        <f t="shared" ref="F227:J227" si="226">SUM(F228:F231)</f>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v>0</v>
      </c>
      <c r="F228" s="158">
        <f t="shared" ref="F228:J228" si="227">SUM(F520)</f>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v>0</v>
      </c>
      <c r="F229" s="158">
        <f t="shared" ref="F229:J229" si="228">SUM(F521)</f>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v>0</v>
      </c>
      <c r="F230" s="158">
        <f t="shared" ref="F230:J230" si="229">SUM(F522)</f>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v>0</v>
      </c>
      <c r="F231" s="158">
        <f t="shared" ref="F231:J231" si="230">SUM(F523)</f>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66" t="s">
        <v>596</v>
      </c>
      <c r="C232" s="741"/>
      <c r="D232" s="113" t="s">
        <v>597</v>
      </c>
      <c r="E232" s="115">
        <v>0</v>
      </c>
      <c r="F232" s="115">
        <f t="shared" ref="F232:J232" si="231">SUM(F233:F235)</f>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v>0</v>
      </c>
      <c r="F233" s="158">
        <f t="shared" ref="F233:J233" si="232">SUM(F525)</f>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v>0</v>
      </c>
      <c r="F234" s="158">
        <f t="shared" ref="F234:J234" si="233">SUM(F526)</f>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v>0</v>
      </c>
      <c r="F235" s="158">
        <f t="shared" ref="F235:J235" si="234">SUM(F527)</f>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66" t="s">
        <v>601</v>
      </c>
      <c r="C236" s="741"/>
      <c r="D236" s="113" t="s">
        <v>602</v>
      </c>
      <c r="E236" s="115">
        <v>0</v>
      </c>
      <c r="F236" s="115">
        <f t="shared" ref="F236:J236" si="235">SUM(F237:F239)</f>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v>0</v>
      </c>
      <c r="F237" s="158">
        <f t="shared" ref="F237:J237" si="236">SUM(F529)</f>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v>0</v>
      </c>
      <c r="F238" s="158">
        <f t="shared" ref="F238:J238" si="237">SUM(F530)</f>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v>0</v>
      </c>
      <c r="F239" s="158">
        <f t="shared" ref="F239:J239" si="238">SUM(F531)</f>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66" t="s">
        <v>606</v>
      </c>
      <c r="C240" s="741"/>
      <c r="D240" s="113" t="s">
        <v>607</v>
      </c>
      <c r="E240" s="115">
        <v>0</v>
      </c>
      <c r="F240" s="115">
        <f t="shared" ref="F240:J240" si="239">SUM(F241:F243)</f>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v>0</v>
      </c>
      <c r="F241" s="158">
        <f t="shared" ref="F241:J241" si="240">SUM(F533)</f>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v>0</v>
      </c>
      <c r="F242" s="158">
        <f t="shared" ref="F242:J242" si="241">SUM(F534)</f>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v>0</v>
      </c>
      <c r="F243" s="158">
        <f t="shared" ref="F243:J243" si="242">SUM(F535)</f>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66" t="s">
        <v>612</v>
      </c>
      <c r="C244" s="741"/>
      <c r="D244" s="113" t="s">
        <v>613</v>
      </c>
      <c r="E244" s="115">
        <v>0</v>
      </c>
      <c r="F244" s="115">
        <f t="shared" ref="F244:J244" si="243">SUM(F245:F247)</f>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v>0</v>
      </c>
      <c r="F245" s="158">
        <f t="shared" ref="F245:J245" si="244">SUM(F537)</f>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v>0</v>
      </c>
      <c r="F246" s="158">
        <f t="shared" ref="F246:J246" si="245">SUM(F538)</f>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v>0</v>
      </c>
      <c r="F247" s="158">
        <f t="shared" ref="F247:J247" si="246">SUM(F539)</f>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69" t="s">
        <v>617</v>
      </c>
      <c r="B248" s="739"/>
      <c r="C248" s="741"/>
      <c r="D248" s="162" t="s">
        <v>618</v>
      </c>
      <c r="E248" s="100">
        <v>0</v>
      </c>
      <c r="F248" s="100">
        <f t="shared" ref="F248:G248" si="247">F249</f>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66" t="s">
        <v>619</v>
      </c>
      <c r="C249" s="741"/>
      <c r="D249" s="113"/>
      <c r="E249" s="158">
        <v>0</v>
      </c>
      <c r="F249" s="158">
        <f t="shared" ref="F249:G249" si="249">SUM(F541)</f>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69" t="s">
        <v>620</v>
      </c>
      <c r="B250" s="739"/>
      <c r="C250" s="741"/>
      <c r="D250" s="162" t="s">
        <v>197</v>
      </c>
      <c r="E250" s="100">
        <v>38419.100000000006</v>
      </c>
      <c r="F250" s="100">
        <f t="shared" ref="F250:G250" si="250">SUM(F251,F255,F259,F263,F267,F271,F275,F279,F282)</f>
        <v>0</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66" t="s">
        <v>622</v>
      </c>
      <c r="C251" s="741"/>
      <c r="D251" s="113" t="s">
        <v>623</v>
      </c>
      <c r="E251" s="115">
        <v>37617.100000000006</v>
      </c>
      <c r="F251" s="115">
        <f t="shared" ref="F251:G251" si="253">SUM(F252:F254)</f>
        <v>0</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v>30673.100000000002</v>
      </c>
      <c r="F252" s="158">
        <f t="shared" ref="F252:G252" si="254">F544</f>
        <v>0</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v>757</v>
      </c>
      <c r="F253" s="158">
        <f t="shared" ref="F253:G253" si="255">F545</f>
        <v>0</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v>6187</v>
      </c>
      <c r="F254" s="158">
        <f t="shared" ref="F254:G254" si="256">F546</f>
        <v>0</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66" t="s">
        <v>627</v>
      </c>
      <c r="C255" s="741"/>
      <c r="D255" s="113" t="s">
        <v>628</v>
      </c>
      <c r="E255" s="115">
        <v>682</v>
      </c>
      <c r="F255" s="115">
        <f t="shared" ref="F255:G255" si="258">SUM(F256:F258)</f>
        <v>0</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v>0</v>
      </c>
      <c r="F256" s="158">
        <f t="shared" ref="F256:G256" si="259">F548</f>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v>682</v>
      </c>
      <c r="F257" s="158">
        <f t="shared" ref="F257:G257" si="260">F549</f>
        <v>0</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v>0</v>
      </c>
      <c r="F258" s="158">
        <f t="shared" ref="F258:G258" si="261">F550</f>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66" t="s">
        <v>632</v>
      </c>
      <c r="C259" s="741"/>
      <c r="D259" s="113" t="s">
        <v>633</v>
      </c>
      <c r="E259" s="115">
        <v>0</v>
      </c>
      <c r="F259" s="115">
        <f t="shared" ref="F259:G259" si="262">SUM(F260:F262)</f>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v>0</v>
      </c>
      <c r="F260" s="158">
        <f t="shared" ref="F260:G260" si="263">F552</f>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v>0</v>
      </c>
      <c r="F261" s="158">
        <f t="shared" ref="F261:G261" si="264">F553</f>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v>0</v>
      </c>
      <c r="F262" s="158">
        <f t="shared" ref="F262:G262" si="265">F554</f>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66" t="s">
        <v>637</v>
      </c>
      <c r="C263" s="741"/>
      <c r="D263" s="113" t="s">
        <v>638</v>
      </c>
      <c r="E263" s="115">
        <v>0</v>
      </c>
      <c r="F263" s="115">
        <f t="shared" ref="F263:G263" si="266">SUM(F264:F266)</f>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v>0</v>
      </c>
      <c r="F264" s="158">
        <f t="shared" ref="F264:G264" si="267">F556</f>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v>0</v>
      </c>
      <c r="F265" s="158">
        <f t="shared" ref="F265:G265" si="268">F557</f>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v>0</v>
      </c>
      <c r="F266" s="158">
        <f t="shared" ref="F266:G266" si="269">F558</f>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66" t="s">
        <v>642</v>
      </c>
      <c r="C267" s="741"/>
      <c r="D267" s="113" t="s">
        <v>643</v>
      </c>
      <c r="E267" s="115">
        <v>0</v>
      </c>
      <c r="F267" s="115">
        <f t="shared" ref="F267:G267" si="270">SUM(F268:F270)</f>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v>0</v>
      </c>
      <c r="F268" s="158">
        <f t="shared" ref="F268:G268" si="271">F560</f>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v>0</v>
      </c>
      <c r="F269" s="158">
        <f t="shared" ref="F269:G269" si="272">F561</f>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v>0</v>
      </c>
      <c r="F270" s="158">
        <f t="shared" ref="F270:G270" si="273">F562</f>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66" t="s">
        <v>647</v>
      </c>
      <c r="C271" s="741"/>
      <c r="D271" s="113" t="s">
        <v>648</v>
      </c>
      <c r="E271" s="115">
        <v>0</v>
      </c>
      <c r="F271" s="115">
        <f t="shared" ref="F271:G271" si="274">SUM(F272:F274)</f>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v>0</v>
      </c>
      <c r="F272" s="158">
        <f t="shared" ref="F272:G272" si="275">F564</f>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v>0</v>
      </c>
      <c r="F273" s="158">
        <f t="shared" ref="F273:G273" si="276">F565</f>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v>0</v>
      </c>
      <c r="F274" s="158">
        <f t="shared" ref="F274:G274" si="277">F566</f>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66" t="s">
        <v>652</v>
      </c>
      <c r="C275" s="741"/>
      <c r="D275" s="113" t="s">
        <v>653</v>
      </c>
      <c r="E275" s="115">
        <v>120</v>
      </c>
      <c r="F275" s="115">
        <f t="shared" ref="F275:G275" si="278">SUM(F276:F278)</f>
        <v>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v>0</v>
      </c>
      <c r="F276" s="158">
        <f t="shared" ref="F276:G276" si="279">F568</f>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v>0</v>
      </c>
      <c r="F277" s="158">
        <f t="shared" ref="F277:G277" si="280">F569</f>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v>120</v>
      </c>
      <c r="F278" s="158">
        <f t="shared" ref="F278:G278" si="281">F570</f>
        <v>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66" t="s">
        <v>657</v>
      </c>
      <c r="C279" s="741"/>
      <c r="D279" s="113" t="s">
        <v>658</v>
      </c>
      <c r="E279" s="115">
        <v>0</v>
      </c>
      <c r="F279" s="115">
        <f t="shared" ref="F279:G279" si="282">SUM(F283:F285)</f>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v>0</v>
      </c>
      <c r="F280" s="158">
        <f t="shared" ref="F280:G280" si="283">F572</f>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v>0</v>
      </c>
      <c r="F281" s="158">
        <f t="shared" ref="F281:G281" si="284">F573</f>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66" t="s">
        <v>661</v>
      </c>
      <c r="C282" s="741"/>
      <c r="D282" s="113" t="s">
        <v>662</v>
      </c>
      <c r="E282" s="115">
        <v>0</v>
      </c>
      <c r="F282" s="115">
        <f t="shared" ref="F282:G282" si="285">SUM(F283:F285)</f>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v>0</v>
      </c>
      <c r="F283" s="158">
        <f t="shared" ref="F283:G283" si="286">F575</f>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v>0</v>
      </c>
      <c r="F284" s="158">
        <f t="shared" ref="F284:G284" si="287">F576</f>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v>0</v>
      </c>
      <c r="F285" s="158">
        <f t="shared" ref="F285:G285" si="288">F577</f>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58" t="s">
        <v>666</v>
      </c>
      <c r="B286" s="739"/>
      <c r="C286" s="741"/>
      <c r="D286" s="98" t="s">
        <v>195</v>
      </c>
      <c r="E286" s="100">
        <v>166176.6</v>
      </c>
      <c r="F286" s="100">
        <f t="shared" ref="F286:J286" si="289">SUM(F288,F392,F399)</f>
        <v>4051</v>
      </c>
      <c r="G286" s="101">
        <f t="shared" si="289"/>
        <v>170227.6</v>
      </c>
      <c r="H286" s="107">
        <f t="shared" si="289"/>
        <v>46295</v>
      </c>
      <c r="I286" s="108">
        <f t="shared" si="289"/>
        <v>46791</v>
      </c>
      <c r="J286" s="108">
        <f t="shared" si="289"/>
        <v>47242</v>
      </c>
      <c r="K286" s="104">
        <f t="shared" si="251"/>
        <v>340455.2</v>
      </c>
      <c r="L286" s="104">
        <f t="shared" si="257"/>
        <v>170227.6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58" t="s">
        <v>196</v>
      </c>
      <c r="B287" s="739"/>
      <c r="C287" s="741"/>
      <c r="D287" s="98" t="s">
        <v>197</v>
      </c>
      <c r="E287" s="100">
        <v>61777.000000000007</v>
      </c>
      <c r="F287" s="100">
        <f t="shared" ref="F287:J287" si="290">F288-F318+F346-F388</f>
        <v>312</v>
      </c>
      <c r="G287" s="101">
        <f t="shared" si="290"/>
        <v>62089.000000000007</v>
      </c>
      <c r="H287" s="107">
        <f t="shared" si="290"/>
        <v>317</v>
      </c>
      <c r="I287" s="108">
        <f t="shared" si="290"/>
        <v>320</v>
      </c>
      <c r="J287" s="108">
        <f t="shared" si="290"/>
        <v>324</v>
      </c>
      <c r="K287" s="104">
        <f t="shared" si="251"/>
        <v>124178.00000000001</v>
      </c>
      <c r="L287" s="104">
        <f t="shared" si="257"/>
        <v>62089.000000000007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58" t="s">
        <v>198</v>
      </c>
      <c r="B288" s="739"/>
      <c r="C288" s="741"/>
      <c r="D288" s="98" t="s">
        <v>199</v>
      </c>
      <c r="E288" s="100">
        <v>164290.6</v>
      </c>
      <c r="F288" s="100">
        <f t="shared" ref="F288:J288" si="291">SUM(F289,F355)</f>
        <v>4051</v>
      </c>
      <c r="G288" s="101">
        <f t="shared" si="291"/>
        <v>168341.6</v>
      </c>
      <c r="H288" s="107">
        <f t="shared" si="291"/>
        <v>46295</v>
      </c>
      <c r="I288" s="108">
        <f t="shared" si="291"/>
        <v>46791</v>
      </c>
      <c r="J288" s="108">
        <f t="shared" si="291"/>
        <v>47242</v>
      </c>
      <c r="K288" s="104">
        <f t="shared" si="251"/>
        <v>336683.2</v>
      </c>
      <c r="L288" s="104">
        <f t="shared" si="257"/>
        <v>168341.6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58" t="s">
        <v>200</v>
      </c>
      <c r="B289" s="739"/>
      <c r="C289" s="741"/>
      <c r="D289" s="98" t="s">
        <v>201</v>
      </c>
      <c r="E289" s="100">
        <v>165834</v>
      </c>
      <c r="F289" s="100">
        <f t="shared" ref="F289:J289" si="292">SUM(F290,F306,F317,F352)</f>
        <v>4578</v>
      </c>
      <c r="G289" s="101">
        <f t="shared" si="292"/>
        <v>170412</v>
      </c>
      <c r="H289" s="107">
        <f t="shared" si="292"/>
        <v>46295</v>
      </c>
      <c r="I289" s="108">
        <f t="shared" si="292"/>
        <v>46791</v>
      </c>
      <c r="J289" s="108">
        <f t="shared" si="292"/>
        <v>47242</v>
      </c>
      <c r="K289" s="104">
        <f t="shared" si="251"/>
        <v>340824</v>
      </c>
      <c r="L289" s="104">
        <f t="shared" si="257"/>
        <v>170412</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58" t="s">
        <v>667</v>
      </c>
      <c r="B290" s="739"/>
      <c r="C290" s="741"/>
      <c r="D290" s="98" t="s">
        <v>203</v>
      </c>
      <c r="E290" s="100">
        <v>56900</v>
      </c>
      <c r="F290" s="100">
        <f t="shared" ref="F290:J290" si="293">SUM(F291,F294,F301)</f>
        <v>312</v>
      </c>
      <c r="G290" s="101">
        <f t="shared" si="293"/>
        <v>57212</v>
      </c>
      <c r="H290" s="107">
        <f t="shared" si="293"/>
        <v>317</v>
      </c>
      <c r="I290" s="108">
        <f t="shared" si="293"/>
        <v>320</v>
      </c>
      <c r="J290" s="108">
        <f t="shared" si="293"/>
        <v>324</v>
      </c>
      <c r="K290" s="104">
        <f t="shared" si="251"/>
        <v>114424</v>
      </c>
      <c r="L290" s="104">
        <f t="shared" si="257"/>
        <v>57212</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58" t="s">
        <v>668</v>
      </c>
      <c r="B291" s="739"/>
      <c r="C291" s="741"/>
      <c r="D291" s="111" t="s">
        <v>205</v>
      </c>
      <c r="E291" s="100">
        <v>0</v>
      </c>
      <c r="F291" s="100">
        <f t="shared" ref="F291:J291" si="294">SUM(F292)</f>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58" t="s">
        <v>669</v>
      </c>
      <c r="B292" s="739"/>
      <c r="C292" s="741"/>
      <c r="D292" s="111" t="s">
        <v>207</v>
      </c>
      <c r="E292" s="100">
        <v>0</v>
      </c>
      <c r="F292" s="100">
        <f t="shared" ref="F292:J292" si="295">SUM(F293)</f>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57" t="s">
        <v>670</v>
      </c>
      <c r="C293" s="747"/>
      <c r="D293" s="165" t="s">
        <v>209</v>
      </c>
      <c r="E293" s="167">
        <v>0</v>
      </c>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58" t="s">
        <v>210</v>
      </c>
      <c r="B294" s="739"/>
      <c r="C294" s="741"/>
      <c r="D294" s="98" t="s">
        <v>211</v>
      </c>
      <c r="E294" s="100">
        <v>56900</v>
      </c>
      <c r="F294" s="100">
        <f t="shared" ref="F294:J294" si="297">SUM(F295,F298)</f>
        <v>312</v>
      </c>
      <c r="G294" s="101">
        <f t="shared" si="297"/>
        <v>57212</v>
      </c>
      <c r="H294" s="107">
        <f t="shared" si="297"/>
        <v>317</v>
      </c>
      <c r="I294" s="108">
        <f t="shared" si="297"/>
        <v>320</v>
      </c>
      <c r="J294" s="108">
        <f t="shared" si="297"/>
        <v>324</v>
      </c>
      <c r="K294" s="104">
        <f t="shared" si="251"/>
        <v>114424</v>
      </c>
      <c r="L294" s="104">
        <f t="shared" si="257"/>
        <v>57212</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58" t="s">
        <v>671</v>
      </c>
      <c r="B295" s="739"/>
      <c r="C295" s="741"/>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57" t="s">
        <v>214</v>
      </c>
      <c r="C296" s="747"/>
      <c r="D296" s="165" t="s">
        <v>215</v>
      </c>
      <c r="E296" s="167">
        <v>0</v>
      </c>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57" t="s">
        <v>672</v>
      </c>
      <c r="C297" s="747"/>
      <c r="D297" s="165" t="s">
        <v>218</v>
      </c>
      <c r="E297" s="167">
        <v>0</v>
      </c>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58" t="s">
        <v>219</v>
      </c>
      <c r="B298" s="739"/>
      <c r="C298" s="741"/>
      <c r="D298" s="98" t="s">
        <v>220</v>
      </c>
      <c r="E298" s="100">
        <v>56900</v>
      </c>
      <c r="F298" s="100">
        <f t="shared" ref="F298:J298" si="301">SUM(F299:F300)</f>
        <v>312</v>
      </c>
      <c r="G298" s="101">
        <f t="shared" si="301"/>
        <v>57212</v>
      </c>
      <c r="H298" s="107">
        <f t="shared" si="301"/>
        <v>317</v>
      </c>
      <c r="I298" s="108">
        <f t="shared" si="301"/>
        <v>320</v>
      </c>
      <c r="J298" s="108">
        <f t="shared" si="301"/>
        <v>324</v>
      </c>
      <c r="K298" s="104">
        <f t="shared" si="251"/>
        <v>114424</v>
      </c>
      <c r="L298" s="104">
        <f t="shared" si="257"/>
        <v>57212</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57" t="s">
        <v>221</v>
      </c>
      <c r="C299" s="747"/>
      <c r="D299" s="174" t="s">
        <v>222</v>
      </c>
      <c r="E299" s="167">
        <v>50364</v>
      </c>
      <c r="F299" s="167"/>
      <c r="G299" s="168">
        <f t="shared" ref="G299:G300" si="302">SUM(E299:F299)</f>
        <v>50364</v>
      </c>
      <c r="H299" s="175">
        <f t="shared" ref="H299:H316" si="303">ROUND(F299*H$7, )</f>
        <v>0</v>
      </c>
      <c r="I299" s="176">
        <f t="shared" ref="I299:I300" si="304">ROUND(F299*I$7, )</f>
        <v>0</v>
      </c>
      <c r="J299" s="176">
        <f t="shared" ref="J299:J300" si="305">ROUND(F299*J$7, )</f>
        <v>0</v>
      </c>
      <c r="K299" s="104">
        <f t="shared" si="251"/>
        <v>100728</v>
      </c>
      <c r="L299" s="104">
        <f t="shared" si="257"/>
        <v>50364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57" t="s">
        <v>223</v>
      </c>
      <c r="C300" s="747"/>
      <c r="D300" s="174" t="s">
        <v>224</v>
      </c>
      <c r="E300" s="619">
        <v>6536</v>
      </c>
      <c r="F300" s="619">
        <v>312</v>
      </c>
      <c r="G300" s="168">
        <f t="shared" si="302"/>
        <v>6848</v>
      </c>
      <c r="H300" s="175">
        <f t="shared" si="303"/>
        <v>317</v>
      </c>
      <c r="I300" s="176">
        <f t="shared" si="304"/>
        <v>320</v>
      </c>
      <c r="J300" s="176">
        <f t="shared" si="305"/>
        <v>324</v>
      </c>
      <c r="K300" s="104">
        <f t="shared" si="251"/>
        <v>13696</v>
      </c>
      <c r="L300" s="104">
        <f t="shared" si="257"/>
        <v>6848</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58" t="s">
        <v>225</v>
      </c>
      <c r="B301" s="739"/>
      <c r="C301" s="741"/>
      <c r="D301" s="111" t="s">
        <v>226</v>
      </c>
      <c r="E301" s="100">
        <v>0</v>
      </c>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58" t="s">
        <v>227</v>
      </c>
      <c r="B302" s="739"/>
      <c r="C302" s="741"/>
      <c r="D302" s="111" t="s">
        <v>228</v>
      </c>
      <c r="E302" s="100">
        <v>0</v>
      </c>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57" t="s">
        <v>229</v>
      </c>
      <c r="C303" s="747"/>
      <c r="D303" s="165" t="s">
        <v>230</v>
      </c>
      <c r="E303" s="167">
        <v>0</v>
      </c>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58" t="s">
        <v>231</v>
      </c>
      <c r="B304" s="739"/>
      <c r="C304" s="741"/>
      <c r="D304" s="111" t="s">
        <v>232</v>
      </c>
      <c r="E304" s="100">
        <v>0</v>
      </c>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57" t="s">
        <v>233</v>
      </c>
      <c r="C305" s="747"/>
      <c r="D305" s="165" t="s">
        <v>234</v>
      </c>
      <c r="E305" s="167">
        <v>0</v>
      </c>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58" t="s">
        <v>673</v>
      </c>
      <c r="B306" s="739"/>
      <c r="C306" s="741"/>
      <c r="D306" s="111" t="s">
        <v>236</v>
      </c>
      <c r="E306" s="100">
        <v>0</v>
      </c>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58" t="s">
        <v>237</v>
      </c>
      <c r="B307" s="739"/>
      <c r="C307" s="741"/>
      <c r="D307" s="111" t="s">
        <v>238</v>
      </c>
      <c r="E307" s="100">
        <v>0</v>
      </c>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66" t="s">
        <v>674</v>
      </c>
      <c r="C308" s="741"/>
      <c r="D308" s="113" t="s">
        <v>240</v>
      </c>
      <c r="E308" s="115">
        <v>0</v>
      </c>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v>0</v>
      </c>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v>0</v>
      </c>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66" t="s">
        <v>245</v>
      </c>
      <c r="C311" s="741"/>
      <c r="D311" s="113" t="s">
        <v>246</v>
      </c>
      <c r="E311" s="115">
        <v>0</v>
      </c>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v>0</v>
      </c>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v>0</v>
      </c>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v>0</v>
      </c>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57" t="s">
        <v>253</v>
      </c>
      <c r="C315" s="747"/>
      <c r="D315" s="165" t="s">
        <v>254</v>
      </c>
      <c r="E315" s="167">
        <v>0</v>
      </c>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57" t="s">
        <v>255</v>
      </c>
      <c r="C316" s="747"/>
      <c r="D316" s="165" t="s">
        <v>256</v>
      </c>
      <c r="E316" s="167">
        <v>0</v>
      </c>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58" t="s">
        <v>675</v>
      </c>
      <c r="B317" s="739"/>
      <c r="C317" s="741"/>
      <c r="D317" s="98" t="s">
        <v>258</v>
      </c>
      <c r="E317" s="100">
        <v>108934</v>
      </c>
      <c r="F317" s="100">
        <f t="shared" ref="F317:J317" si="325">SUM(F318,F341,F343,F346)</f>
        <v>4266</v>
      </c>
      <c r="G317" s="101">
        <f t="shared" si="325"/>
        <v>113200</v>
      </c>
      <c r="H317" s="107">
        <f t="shared" si="325"/>
        <v>45978</v>
      </c>
      <c r="I317" s="108">
        <f t="shared" si="325"/>
        <v>46471</v>
      </c>
      <c r="J317" s="108">
        <f t="shared" si="325"/>
        <v>46918</v>
      </c>
      <c r="K317" s="104">
        <f t="shared" si="251"/>
        <v>226400</v>
      </c>
      <c r="L317" s="104">
        <f t="shared" si="257"/>
        <v>113200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58" t="s">
        <v>45</v>
      </c>
      <c r="B318" s="739"/>
      <c r="C318" s="741"/>
      <c r="D318" s="98" t="s">
        <v>259</v>
      </c>
      <c r="E318" s="100">
        <v>107447</v>
      </c>
      <c r="F318" s="100">
        <f t="shared" ref="F318:J318" si="326">SUM(F319,F338,F339,F340)</f>
        <v>4266</v>
      </c>
      <c r="G318" s="101">
        <f t="shared" si="326"/>
        <v>111713</v>
      </c>
      <c r="H318" s="107">
        <f t="shared" si="326"/>
        <v>45978</v>
      </c>
      <c r="I318" s="108">
        <f t="shared" si="326"/>
        <v>46471</v>
      </c>
      <c r="J318" s="108">
        <f t="shared" si="326"/>
        <v>46918</v>
      </c>
      <c r="K318" s="104">
        <f t="shared" si="251"/>
        <v>223426</v>
      </c>
      <c r="L318" s="104">
        <f t="shared" si="257"/>
        <v>111713</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66" t="s">
        <v>260</v>
      </c>
      <c r="C319" s="741"/>
      <c r="D319" s="121" t="s">
        <v>261</v>
      </c>
      <c r="E319" s="115">
        <v>55607</v>
      </c>
      <c r="F319" s="115">
        <f t="shared" ref="F319:G319" si="327">SUM(F320,F321,F323,F331,F332,F335:F336,F337,F322,F333:F334)</f>
        <v>-1422</v>
      </c>
      <c r="G319" s="116">
        <f t="shared" si="327"/>
        <v>54185</v>
      </c>
      <c r="H319" s="117">
        <f t="shared" ref="H319:J319" si="328">SUM(H320,H321,H323,H331,H332,H335,H337)</f>
        <v>28553</v>
      </c>
      <c r="I319" s="118">
        <f t="shared" si="328"/>
        <v>28553</v>
      </c>
      <c r="J319" s="118">
        <f t="shared" si="328"/>
        <v>28553</v>
      </c>
      <c r="K319" s="104">
        <f t="shared" si="251"/>
        <v>108370</v>
      </c>
      <c r="L319" s="104">
        <f t="shared" si="257"/>
        <v>54185</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v>18678</v>
      </c>
      <c r="F320" s="167"/>
      <c r="G320" s="195">
        <f t="shared" ref="G320:G322" si="329">SUM(E320:F320)</f>
        <v>18678</v>
      </c>
      <c r="H320" s="175">
        <v>10543</v>
      </c>
      <c r="I320" s="176">
        <v>10543</v>
      </c>
      <c r="J320" s="176">
        <v>10543</v>
      </c>
      <c r="K320" s="104">
        <f t="shared" si="251"/>
        <v>37356</v>
      </c>
      <c r="L320" s="104">
        <f t="shared" si="257"/>
        <v>18678</v>
      </c>
      <c r="M320" s="120"/>
      <c r="N320" s="120">
        <f>G320+G321+F340+6184</f>
        <v>42571</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v>17709</v>
      </c>
      <c r="F321" s="167"/>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v>0</v>
      </c>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v>1007</v>
      </c>
      <c r="F323" s="167">
        <f t="shared" ref="F323:G323" si="330">SUM(F324:F327,F330)</f>
        <v>0</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v>1007</v>
      </c>
      <c r="F324" s="167"/>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v>0</v>
      </c>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v>0</v>
      </c>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v>0</v>
      </c>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v>0</v>
      </c>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v>0</v>
      </c>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v>0</v>
      </c>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v>0</v>
      </c>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v>122</v>
      </c>
      <c r="F332" s="167"/>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v>5562</v>
      </c>
      <c r="F333" s="167">
        <v>-1441</v>
      </c>
      <c r="G333" s="195">
        <f t="shared" si="332"/>
        <v>4121</v>
      </c>
      <c r="H333" s="175"/>
      <c r="I333" s="176"/>
      <c r="J333" s="176"/>
      <c r="K333" s="104">
        <f t="shared" si="251"/>
        <v>8242</v>
      </c>
      <c r="L333" s="104">
        <f t="shared" si="257"/>
        <v>4121</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v>1156</v>
      </c>
      <c r="F334" s="167"/>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v>11097</v>
      </c>
      <c r="F335" s="167">
        <v>19</v>
      </c>
      <c r="G335" s="195">
        <f t="shared" si="332"/>
        <v>11116</v>
      </c>
      <c r="H335" s="175"/>
      <c r="I335" s="176"/>
      <c r="J335" s="176"/>
      <c r="K335" s="104">
        <f t="shared" si="251"/>
        <v>22232</v>
      </c>
      <c r="L335" s="104">
        <f t="shared" si="257"/>
        <v>11116</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v>276</v>
      </c>
      <c r="F336" s="167"/>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v>0</v>
      </c>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57" t="s">
        <v>280</v>
      </c>
      <c r="C338" s="747"/>
      <c r="D338" s="165" t="s">
        <v>281</v>
      </c>
      <c r="E338" s="167">
        <v>0</v>
      </c>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57" t="s">
        <v>282</v>
      </c>
      <c r="C339" s="747"/>
      <c r="D339" s="174" t="s">
        <v>283</v>
      </c>
      <c r="E339" s="167">
        <v>8533</v>
      </c>
      <c r="F339" s="167">
        <v>5688</v>
      </c>
      <c r="G339" s="195">
        <f t="shared" si="332"/>
        <v>14221</v>
      </c>
      <c r="H339" s="175">
        <v>7835</v>
      </c>
      <c r="I339" s="176">
        <v>8054</v>
      </c>
      <c r="J339" s="176">
        <v>8255</v>
      </c>
      <c r="K339" s="104">
        <f t="shared" si="251"/>
        <v>28442</v>
      </c>
      <c r="L339" s="104">
        <f t="shared" si="257"/>
        <v>14221</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57" t="s">
        <v>284</v>
      </c>
      <c r="C340" s="747"/>
      <c r="D340" s="174" t="s">
        <v>285</v>
      </c>
      <c r="E340" s="167">
        <v>43307</v>
      </c>
      <c r="F340" s="167"/>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58" t="s">
        <v>288</v>
      </c>
      <c r="B341" s="739"/>
      <c r="C341" s="741"/>
      <c r="D341" s="111" t="s">
        <v>289</v>
      </c>
      <c r="E341" s="100">
        <v>0</v>
      </c>
      <c r="F341" s="100">
        <f t="shared" ref="F341:J341" si="334">SUM(F342)</f>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57" t="s">
        <v>290</v>
      </c>
      <c r="C342" s="747"/>
      <c r="D342" s="165" t="s">
        <v>291</v>
      </c>
      <c r="E342" s="167">
        <v>0</v>
      </c>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58" t="s">
        <v>49</v>
      </c>
      <c r="B343" s="739"/>
      <c r="C343" s="741"/>
      <c r="D343" s="111" t="s">
        <v>292</v>
      </c>
      <c r="E343" s="100">
        <v>0</v>
      </c>
      <c r="F343" s="100">
        <f t="shared" ref="F343:J343" si="336">SUM(F344:F345)</f>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57" t="s">
        <v>293</v>
      </c>
      <c r="C344" s="747"/>
      <c r="D344" s="165" t="s">
        <v>294</v>
      </c>
      <c r="E344" s="167">
        <v>0</v>
      </c>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57" t="s">
        <v>295</v>
      </c>
      <c r="C345" s="747"/>
      <c r="D345" s="165" t="s">
        <v>296</v>
      </c>
      <c r="E345" s="167">
        <v>0</v>
      </c>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58" t="s">
        <v>679</v>
      </c>
      <c r="B346" s="739"/>
      <c r="C346" s="741"/>
      <c r="D346" s="98" t="s">
        <v>297</v>
      </c>
      <c r="E346" s="100">
        <v>1487</v>
      </c>
      <c r="F346" s="100">
        <f t="shared" ref="F346:J346" si="341">SUM(F347,F350:F351)</f>
        <v>0</v>
      </c>
      <c r="G346" s="101">
        <f t="shared" si="341"/>
        <v>1487</v>
      </c>
      <c r="H346" s="107">
        <f t="shared" si="341"/>
        <v>0</v>
      </c>
      <c r="I346" s="108">
        <f t="shared" si="341"/>
        <v>0</v>
      </c>
      <c r="J346" s="108">
        <f t="shared" si="341"/>
        <v>0</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66" t="s">
        <v>298</v>
      </c>
      <c r="C347" s="741"/>
      <c r="D347" s="121" t="s">
        <v>299</v>
      </c>
      <c r="E347" s="115">
        <v>1354</v>
      </c>
      <c r="F347" s="115">
        <f t="shared" ref="F347:J347" si="342">SUM(F348:F349)</f>
        <v>0</v>
      </c>
      <c r="G347" s="116">
        <f t="shared" si="342"/>
        <v>1354</v>
      </c>
      <c r="H347" s="117">
        <f t="shared" si="342"/>
        <v>0</v>
      </c>
      <c r="I347" s="118">
        <f t="shared" si="342"/>
        <v>0</v>
      </c>
      <c r="J347" s="118">
        <f t="shared" si="342"/>
        <v>0</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09"/>
      <c r="C348" s="210" t="s">
        <v>300</v>
      </c>
      <c r="D348" s="211" t="s">
        <v>301</v>
      </c>
      <c r="E348" s="191">
        <v>88</v>
      </c>
      <c r="F348" s="191"/>
      <c r="G348" s="168">
        <f t="shared" ref="G348:G351" si="343">SUM(F348,E348)</f>
        <v>88</v>
      </c>
      <c r="H348" s="175">
        <f t="shared" ref="H348:H351" si="344">ROUND(F348*H$7, )</f>
        <v>0</v>
      </c>
      <c r="I348" s="176">
        <f t="shared" ref="I348:I350" si="345">ROUND(F348*I$7, )</f>
        <v>0</v>
      </c>
      <c r="J348" s="176">
        <f t="shared" ref="J348:J350" si="346">ROUND(F348*J$7, )</f>
        <v>0</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09"/>
      <c r="C349" s="210" t="s">
        <v>302</v>
      </c>
      <c r="D349" s="211" t="s">
        <v>303</v>
      </c>
      <c r="E349" s="191">
        <v>1266</v>
      </c>
      <c r="F349" s="191"/>
      <c r="G349" s="168">
        <f t="shared" si="343"/>
        <v>1266</v>
      </c>
      <c r="H349" s="175">
        <f t="shared" si="344"/>
        <v>0</v>
      </c>
      <c r="I349" s="176">
        <f t="shared" si="345"/>
        <v>0</v>
      </c>
      <c r="J349" s="176">
        <f t="shared" si="346"/>
        <v>0</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57" t="s">
        <v>304</v>
      </c>
      <c r="C350" s="747"/>
      <c r="D350" s="174" t="s">
        <v>305</v>
      </c>
      <c r="E350" s="167">
        <v>133</v>
      </c>
      <c r="F350" s="167"/>
      <c r="G350" s="168">
        <f t="shared" si="343"/>
        <v>133</v>
      </c>
      <c r="H350" s="175">
        <f t="shared" si="344"/>
        <v>0</v>
      </c>
      <c r="I350" s="176">
        <f t="shared" si="345"/>
        <v>0</v>
      </c>
      <c r="J350" s="176">
        <f t="shared" si="346"/>
        <v>0</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57" t="s">
        <v>306</v>
      </c>
      <c r="C351" s="747"/>
      <c r="D351" s="165" t="s">
        <v>307</v>
      </c>
      <c r="E351" s="212">
        <v>0</v>
      </c>
      <c r="F351" s="212"/>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58" t="s">
        <v>308</v>
      </c>
      <c r="B352" s="739"/>
      <c r="C352" s="741"/>
      <c r="D352" s="111" t="s">
        <v>309</v>
      </c>
      <c r="E352" s="100">
        <v>0</v>
      </c>
      <c r="F352" s="100">
        <f t="shared" ref="F352:J352" si="348">SUM(F353)</f>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58" t="s">
        <v>53</v>
      </c>
      <c r="B353" s="739"/>
      <c r="C353" s="741"/>
      <c r="D353" s="111" t="s">
        <v>310</v>
      </c>
      <c r="E353" s="100">
        <v>0</v>
      </c>
      <c r="F353" s="100">
        <f t="shared" ref="F353:J353" si="349">SUM(F354)</f>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57" t="s">
        <v>311</v>
      </c>
      <c r="C354" s="747"/>
      <c r="D354" s="165" t="s">
        <v>312</v>
      </c>
      <c r="E354" s="167">
        <v>0</v>
      </c>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58" t="s">
        <v>313</v>
      </c>
      <c r="B355" s="739"/>
      <c r="C355" s="741"/>
      <c r="D355" s="98" t="s">
        <v>314</v>
      </c>
      <c r="E355" s="100">
        <v>-1543.4000000000005</v>
      </c>
      <c r="F355" s="100">
        <f t="shared" ref="F355:J355" si="351">SUM(F356,F365)</f>
        <v>-527</v>
      </c>
      <c r="G355" s="101">
        <f t="shared" si="351"/>
        <v>-2070.4000000000005</v>
      </c>
      <c r="H355" s="107">
        <f t="shared" si="351"/>
        <v>0</v>
      </c>
      <c r="I355" s="108">
        <f t="shared" si="351"/>
        <v>0</v>
      </c>
      <c r="J355" s="108">
        <f t="shared" si="351"/>
        <v>0</v>
      </c>
      <c r="K355" s="104">
        <f t="shared" si="251"/>
        <v>-4140.8000000000011</v>
      </c>
      <c r="L355" s="104">
        <f t="shared" si="257"/>
        <v>-2070.4000000000005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58" t="s">
        <v>315</v>
      </c>
      <c r="B356" s="739"/>
      <c r="C356" s="741"/>
      <c r="D356" s="98" t="s">
        <v>316</v>
      </c>
      <c r="E356" s="100">
        <v>516</v>
      </c>
      <c r="F356" s="100">
        <f t="shared" ref="F356:J356" si="352">SUM(F357,F363)</f>
        <v>0</v>
      </c>
      <c r="G356" s="101">
        <f t="shared" si="352"/>
        <v>516</v>
      </c>
      <c r="H356" s="107">
        <f t="shared" si="352"/>
        <v>0</v>
      </c>
      <c r="I356" s="108">
        <f t="shared" si="352"/>
        <v>0</v>
      </c>
      <c r="J356" s="108">
        <f t="shared" si="352"/>
        <v>0</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58" t="s">
        <v>317</v>
      </c>
      <c r="B357" s="739"/>
      <c r="C357" s="741"/>
      <c r="D357" s="98" t="s">
        <v>318</v>
      </c>
      <c r="E357" s="100">
        <v>516</v>
      </c>
      <c r="F357" s="100">
        <f t="shared" ref="F357:J357" si="353">SUM(F358:F360,F362)</f>
        <v>0</v>
      </c>
      <c r="G357" s="101">
        <f t="shared" si="353"/>
        <v>516</v>
      </c>
      <c r="H357" s="107">
        <f t="shared" si="353"/>
        <v>0</v>
      </c>
      <c r="I357" s="108">
        <f t="shared" si="353"/>
        <v>0</v>
      </c>
      <c r="J357" s="108">
        <f t="shared" si="353"/>
        <v>0</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57" t="s">
        <v>319</v>
      </c>
      <c r="C358" s="747"/>
      <c r="D358" s="165" t="s">
        <v>320</v>
      </c>
      <c r="E358" s="167">
        <v>0</v>
      </c>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57" t="s">
        <v>321</v>
      </c>
      <c r="C359" s="747"/>
      <c r="D359" s="174" t="s">
        <v>322</v>
      </c>
      <c r="E359" s="167">
        <v>516</v>
      </c>
      <c r="F359" s="167"/>
      <c r="G359" s="168">
        <f t="shared" si="354"/>
        <v>516</v>
      </c>
      <c r="H359" s="175">
        <f t="shared" si="355"/>
        <v>0</v>
      </c>
      <c r="I359" s="176">
        <f>ROUND(F359*I$7, )</f>
        <v>0</v>
      </c>
      <c r="J359" s="176">
        <f>ROUND(F359*J$7, )</f>
        <v>0</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66" t="s">
        <v>323</v>
      </c>
      <c r="C360" s="741"/>
      <c r="D360" s="113" t="s">
        <v>324</v>
      </c>
      <c r="E360" s="115">
        <v>0</v>
      </c>
      <c r="F360" s="115">
        <f t="shared" ref="F360:J360" si="357">SUM(F361)</f>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v>0</v>
      </c>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57" t="s">
        <v>327</v>
      </c>
      <c r="C362" s="747"/>
      <c r="D362" s="165" t="s">
        <v>328</v>
      </c>
      <c r="E362" s="167">
        <v>0</v>
      </c>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58" t="s">
        <v>329</v>
      </c>
      <c r="B363" s="739"/>
      <c r="C363" s="741"/>
      <c r="D363" s="111" t="s">
        <v>330</v>
      </c>
      <c r="E363" s="100">
        <v>0</v>
      </c>
      <c r="F363" s="100">
        <f t="shared" ref="F363:J363" si="362">SUM(F364)</f>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57" t="s">
        <v>331</v>
      </c>
      <c r="C364" s="747"/>
      <c r="D364" s="165" t="s">
        <v>332</v>
      </c>
      <c r="E364" s="167">
        <v>0</v>
      </c>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58" t="s">
        <v>333</v>
      </c>
      <c r="B365" s="739"/>
      <c r="C365" s="741"/>
      <c r="D365" s="98" t="s">
        <v>334</v>
      </c>
      <c r="E365" s="100">
        <v>-2059.4000000000005</v>
      </c>
      <c r="F365" s="100">
        <f t="shared" ref="F365:J365" si="364">SUM(F366,F374,F377,F382,F388)</f>
        <v>-527</v>
      </c>
      <c r="G365" s="101">
        <f t="shared" si="364"/>
        <v>-2586.4000000000005</v>
      </c>
      <c r="H365" s="107">
        <f t="shared" si="364"/>
        <v>0</v>
      </c>
      <c r="I365" s="108">
        <f t="shared" si="364"/>
        <v>0</v>
      </c>
      <c r="J365" s="108">
        <f t="shared" si="364"/>
        <v>0</v>
      </c>
      <c r="K365" s="104">
        <f t="shared" si="251"/>
        <v>-5172.8000000000011</v>
      </c>
      <c r="L365" s="104">
        <f t="shared" si="257"/>
        <v>-2586.4000000000005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58" t="s">
        <v>335</v>
      </c>
      <c r="B366" s="739"/>
      <c r="C366" s="741"/>
      <c r="D366" s="98" t="s">
        <v>336</v>
      </c>
      <c r="E366" s="100">
        <v>1244</v>
      </c>
      <c r="F366" s="100">
        <f t="shared" ref="F366:J366" si="365">SUM(F367:F373)</f>
        <v>0</v>
      </c>
      <c r="G366" s="101">
        <f t="shared" si="365"/>
        <v>1244</v>
      </c>
      <c r="H366" s="107">
        <f t="shared" si="365"/>
        <v>0</v>
      </c>
      <c r="I366" s="108">
        <f t="shared" si="365"/>
        <v>0</v>
      </c>
      <c r="J366" s="108">
        <f t="shared" si="365"/>
        <v>0</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57" t="s">
        <v>337</v>
      </c>
      <c r="C367" s="747"/>
      <c r="D367" s="174" t="s">
        <v>338</v>
      </c>
      <c r="E367" s="167">
        <v>1244</v>
      </c>
      <c r="F367" s="167"/>
      <c r="G367" s="168">
        <f t="shared" ref="G367:G373" si="366">SUM(F367,E367)</f>
        <v>1244</v>
      </c>
      <c r="H367" s="175">
        <f t="shared" ref="H367:H373" si="367">ROUND(F367*H$7, )</f>
        <v>0</v>
      </c>
      <c r="I367" s="176">
        <f>ROUND(F367*I$7, )</f>
        <v>0</v>
      </c>
      <c r="J367" s="176">
        <f>ROUND(F367*J$7, )</f>
        <v>0</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57" t="s">
        <v>339</v>
      </c>
      <c r="C368" s="747"/>
      <c r="D368" s="165" t="s">
        <v>340</v>
      </c>
      <c r="E368" s="167">
        <v>0</v>
      </c>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57" t="s">
        <v>341</v>
      </c>
      <c r="C369" s="747"/>
      <c r="D369" s="165" t="s">
        <v>342</v>
      </c>
      <c r="E369" s="167">
        <v>0</v>
      </c>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57" t="s">
        <v>343</v>
      </c>
      <c r="C370" s="747"/>
      <c r="D370" s="165" t="s">
        <v>344</v>
      </c>
      <c r="E370" s="167">
        <v>0</v>
      </c>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3"/>
      <c r="B371" s="757" t="s">
        <v>345</v>
      </c>
      <c r="C371" s="747"/>
      <c r="D371" s="165" t="s">
        <v>346</v>
      </c>
      <c r="E371" s="167">
        <v>0</v>
      </c>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3"/>
      <c r="B372" s="757" t="s">
        <v>347</v>
      </c>
      <c r="C372" s="747"/>
      <c r="D372" s="165" t="s">
        <v>348</v>
      </c>
      <c r="E372" s="167">
        <v>0</v>
      </c>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57" t="s">
        <v>349</v>
      </c>
      <c r="C373" s="747"/>
      <c r="D373" s="165" t="s">
        <v>350</v>
      </c>
      <c r="E373" s="167">
        <v>0</v>
      </c>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58" t="s">
        <v>351</v>
      </c>
      <c r="B374" s="739"/>
      <c r="C374" s="741"/>
      <c r="D374" s="111" t="s">
        <v>352</v>
      </c>
      <c r="E374" s="100">
        <v>0</v>
      </c>
      <c r="F374" s="100">
        <f t="shared" ref="F374:J374" si="374">SUM(F375:F376)</f>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57" t="s">
        <v>353</v>
      </c>
      <c r="C375" s="747"/>
      <c r="D375" s="165" t="s">
        <v>354</v>
      </c>
      <c r="E375" s="167">
        <v>0</v>
      </c>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57" t="s">
        <v>355</v>
      </c>
      <c r="C376" s="747"/>
      <c r="D376" s="165" t="s">
        <v>356</v>
      </c>
      <c r="E376" s="167">
        <v>0</v>
      </c>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58" t="s">
        <v>680</v>
      </c>
      <c r="B377" s="739"/>
      <c r="C377" s="741"/>
      <c r="D377" s="98" t="s">
        <v>358</v>
      </c>
      <c r="E377" s="100">
        <v>42</v>
      </c>
      <c r="F377" s="100">
        <f t="shared" ref="F377:J377" si="379">SUM(F378:F381)</f>
        <v>0</v>
      </c>
      <c r="G377" s="101">
        <f t="shared" si="379"/>
        <v>42</v>
      </c>
      <c r="H377" s="107">
        <f t="shared" si="379"/>
        <v>0</v>
      </c>
      <c r="I377" s="108">
        <f t="shared" si="379"/>
        <v>0</v>
      </c>
      <c r="J377" s="108">
        <f t="shared" si="379"/>
        <v>0</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57" t="s">
        <v>359</v>
      </c>
      <c r="C378" s="747"/>
      <c r="D378" s="174" t="s">
        <v>360</v>
      </c>
      <c r="E378" s="167">
        <v>0</v>
      </c>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57" t="s">
        <v>361</v>
      </c>
      <c r="C379" s="747"/>
      <c r="D379" s="165" t="s">
        <v>362</v>
      </c>
      <c r="E379" s="167">
        <v>0</v>
      </c>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57" t="s">
        <v>363</v>
      </c>
      <c r="C380" s="747"/>
      <c r="D380" s="165" t="s">
        <v>364</v>
      </c>
      <c r="E380" s="167">
        <v>0</v>
      </c>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57" t="s">
        <v>365</v>
      </c>
      <c r="C381" s="747"/>
      <c r="D381" s="165" t="s">
        <v>366</v>
      </c>
      <c r="E381" s="167">
        <v>42</v>
      </c>
      <c r="F381" s="167"/>
      <c r="G381" s="168">
        <f t="shared" si="380"/>
        <v>42</v>
      </c>
      <c r="H381" s="171">
        <f t="shared" si="381"/>
        <v>0</v>
      </c>
      <c r="I381" s="172">
        <f t="shared" ref="I381:J381" si="384">ROUND(H381*I$7, )</f>
        <v>0</v>
      </c>
      <c r="J381" s="172">
        <f t="shared" si="384"/>
        <v>0</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58" t="s">
        <v>681</v>
      </c>
      <c r="B382" s="739"/>
      <c r="C382" s="741"/>
      <c r="D382" s="98" t="s">
        <v>368</v>
      </c>
      <c r="E382" s="100">
        <v>101</v>
      </c>
      <c r="F382" s="100">
        <f t="shared" ref="F382:J382" si="385">SUM(F383:F387)</f>
        <v>0</v>
      </c>
      <c r="G382" s="101">
        <f t="shared" si="385"/>
        <v>101</v>
      </c>
      <c r="H382" s="107">
        <f t="shared" si="385"/>
        <v>0</v>
      </c>
      <c r="I382" s="108">
        <f t="shared" si="385"/>
        <v>0</v>
      </c>
      <c r="J382" s="108">
        <f t="shared" si="385"/>
        <v>0</v>
      </c>
      <c r="K382" s="104">
        <f t="shared" si="251"/>
        <v>202</v>
      </c>
      <c r="L382" s="104">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57" t="s">
        <v>369</v>
      </c>
      <c r="C383" s="747"/>
      <c r="D383" s="165" t="s">
        <v>370</v>
      </c>
      <c r="E383" s="167">
        <v>0</v>
      </c>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57" t="s">
        <v>371</v>
      </c>
      <c r="C384" s="747"/>
      <c r="D384" s="165" t="s">
        <v>372</v>
      </c>
      <c r="E384" s="212">
        <v>0</v>
      </c>
      <c r="F384" s="212"/>
      <c r="G384" s="214">
        <f t="shared" si="386"/>
        <v>0</v>
      </c>
      <c r="H384" s="215">
        <f t="shared" si="387"/>
        <v>0</v>
      </c>
      <c r="I384" s="216">
        <f t="shared" ref="I384:J384" si="389">ROUND(H384*I$7, )</f>
        <v>0</v>
      </c>
      <c r="J384" s="216">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57" t="s">
        <v>373</v>
      </c>
      <c r="C385" s="747"/>
      <c r="D385" s="165" t="s">
        <v>374</v>
      </c>
      <c r="E385" s="167">
        <v>0</v>
      </c>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57" t="s">
        <v>377</v>
      </c>
      <c r="C386" s="747"/>
      <c r="D386" s="174" t="s">
        <v>378</v>
      </c>
      <c r="E386" s="212">
        <v>0</v>
      </c>
      <c r="F386" s="212"/>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57" t="s">
        <v>381</v>
      </c>
      <c r="C387" s="747"/>
      <c r="D387" s="174" t="s">
        <v>382</v>
      </c>
      <c r="E387" s="167">
        <v>101</v>
      </c>
      <c r="F387" s="167"/>
      <c r="G387" s="168">
        <f t="shared" si="386"/>
        <v>101</v>
      </c>
      <c r="H387" s="175">
        <f t="shared" si="387"/>
        <v>0</v>
      </c>
      <c r="I387" s="176">
        <f>ROUND(F387*I$7, )</f>
        <v>0</v>
      </c>
      <c r="J387" s="176">
        <f>ROUND(F387*J$7, )</f>
        <v>0</v>
      </c>
      <c r="K387" s="104">
        <f t="shared" si="251"/>
        <v>202</v>
      </c>
      <c r="L387" s="104">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58" t="s">
        <v>682</v>
      </c>
      <c r="B388" s="739"/>
      <c r="C388" s="741"/>
      <c r="D388" s="98" t="s">
        <v>384</v>
      </c>
      <c r="E388" s="100">
        <v>-3446.4000000000005</v>
      </c>
      <c r="F388" s="100">
        <f t="shared" ref="F388:J388" si="392">SUM(F389:F391)</f>
        <v>-527</v>
      </c>
      <c r="G388" s="101">
        <f t="shared" si="392"/>
        <v>-3973.4000000000005</v>
      </c>
      <c r="H388" s="107">
        <f t="shared" si="392"/>
        <v>0</v>
      </c>
      <c r="I388" s="108">
        <f t="shared" si="392"/>
        <v>0</v>
      </c>
      <c r="J388" s="108">
        <f t="shared" si="392"/>
        <v>0</v>
      </c>
      <c r="K388" s="104">
        <f t="shared" si="251"/>
        <v>-7946.8000000000011</v>
      </c>
      <c r="L388" s="104">
        <f t="shared" si="257"/>
        <v>-3973.4000000000005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57" t="s">
        <v>385</v>
      </c>
      <c r="C389" s="747"/>
      <c r="D389" s="174" t="s">
        <v>386</v>
      </c>
      <c r="E389" s="167">
        <v>0</v>
      </c>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7"/>
      <c r="B390" s="759" t="s">
        <v>387</v>
      </c>
      <c r="C390" s="747"/>
      <c r="D390" s="218" t="s">
        <v>388</v>
      </c>
      <c r="E390" s="219">
        <v>-4333.1000000000004</v>
      </c>
      <c r="F390" s="219">
        <v>-527</v>
      </c>
      <c r="G390" s="168">
        <f>SUM(E390:F390)</f>
        <v>-4860.1000000000004</v>
      </c>
      <c r="H390" s="220"/>
      <c r="I390" s="221"/>
      <c r="J390" s="221"/>
      <c r="K390" s="222">
        <f t="shared" si="251"/>
        <v>-9720.2000000000007</v>
      </c>
      <c r="L390" s="222">
        <f t="shared" si="257"/>
        <v>-4860.1000000000004</v>
      </c>
      <c r="M390" s="223"/>
      <c r="N390" s="223"/>
      <c r="O390" s="223"/>
      <c r="P390" s="223"/>
      <c r="Q390" s="223"/>
      <c r="R390" s="223"/>
      <c r="S390" s="223"/>
      <c r="T390" s="223"/>
      <c r="U390" s="223"/>
      <c r="V390" s="223"/>
      <c r="W390" s="223"/>
      <c r="X390" s="223"/>
      <c r="Y390" s="223"/>
      <c r="Z390" s="223"/>
      <c r="AA390" s="223"/>
      <c r="AB390" s="223"/>
      <c r="AC390" s="223"/>
      <c r="AD390" s="223"/>
      <c r="AE390" s="223"/>
      <c r="AF390" s="223"/>
      <c r="AG390" s="223"/>
      <c r="AH390" s="223"/>
      <c r="AI390" s="223"/>
      <c r="AJ390" s="223"/>
    </row>
    <row r="391" spans="1:36" ht="12.75" customHeight="1" x14ac:dyDescent="0.2">
      <c r="A391" s="186"/>
      <c r="B391" s="757" t="s">
        <v>391</v>
      </c>
      <c r="C391" s="747"/>
      <c r="D391" s="174" t="s">
        <v>392</v>
      </c>
      <c r="E391" s="167">
        <v>886.7</v>
      </c>
      <c r="F391" s="167"/>
      <c r="G391" s="168">
        <f>SUM(F391,E391)</f>
        <v>886.7</v>
      </c>
      <c r="H391" s="175">
        <f>ROUND(F391*H$7, )</f>
        <v>0</v>
      </c>
      <c r="I391" s="176">
        <f>ROUND(F391*I$7, )</f>
        <v>0</v>
      </c>
      <c r="J391" s="176">
        <f>ROUND(F391*J$7, )</f>
        <v>0</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58" t="s">
        <v>407</v>
      </c>
      <c r="B392" s="739"/>
      <c r="C392" s="741"/>
      <c r="D392" s="111" t="s">
        <v>408</v>
      </c>
      <c r="E392" s="100">
        <v>0</v>
      </c>
      <c r="F392" s="100">
        <f t="shared" ref="F392:J392" si="393">SUM(F393)</f>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58" t="s">
        <v>409</v>
      </c>
      <c r="B393" s="739"/>
      <c r="C393" s="741"/>
      <c r="D393" s="111" t="s">
        <v>410</v>
      </c>
      <c r="E393" s="100">
        <v>0</v>
      </c>
      <c r="F393" s="100">
        <f t="shared" ref="F393:J393" si="394">SUM(F394:F398)</f>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57" t="s">
        <v>411</v>
      </c>
      <c r="C394" s="747"/>
      <c r="D394" s="165" t="s">
        <v>412</v>
      </c>
      <c r="E394" s="167">
        <v>0</v>
      </c>
      <c r="F394" s="167"/>
      <c r="G394" s="224">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57" t="s">
        <v>413</v>
      </c>
      <c r="C395" s="747"/>
      <c r="D395" s="165" t="s">
        <v>414</v>
      </c>
      <c r="E395" s="167">
        <v>0</v>
      </c>
      <c r="F395" s="167"/>
      <c r="G395" s="224">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57" t="s">
        <v>683</v>
      </c>
      <c r="C396" s="747"/>
      <c r="D396" s="165" t="s">
        <v>416</v>
      </c>
      <c r="E396" s="167">
        <v>0</v>
      </c>
      <c r="F396" s="167"/>
      <c r="G396" s="224">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57" t="s">
        <v>684</v>
      </c>
      <c r="C397" s="747"/>
      <c r="D397" s="165" t="s">
        <v>418</v>
      </c>
      <c r="E397" s="167">
        <v>0</v>
      </c>
      <c r="F397" s="167"/>
      <c r="G397" s="224">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57" t="s">
        <v>425</v>
      </c>
      <c r="C398" s="747"/>
      <c r="D398" s="165" t="s">
        <v>426</v>
      </c>
      <c r="E398" s="167">
        <v>0</v>
      </c>
      <c r="F398" s="167"/>
      <c r="G398" s="224">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58" t="s">
        <v>685</v>
      </c>
      <c r="B399" s="739"/>
      <c r="C399" s="741"/>
      <c r="D399" s="98" t="s">
        <v>428</v>
      </c>
      <c r="E399" s="100">
        <v>1886</v>
      </c>
      <c r="F399" s="100">
        <f t="shared" ref="F399:J399" si="402">SUM(F400)</f>
        <v>0</v>
      </c>
      <c r="G399" s="101">
        <f t="shared" si="402"/>
        <v>1886</v>
      </c>
      <c r="H399" s="107">
        <f t="shared" si="402"/>
        <v>0</v>
      </c>
      <c r="I399" s="108">
        <f t="shared" si="402"/>
        <v>0</v>
      </c>
      <c r="J399" s="108">
        <f t="shared" si="402"/>
        <v>0</v>
      </c>
      <c r="K399" s="104">
        <f t="shared" si="251"/>
        <v>3772</v>
      </c>
      <c r="L399" s="104">
        <f t="shared" si="257"/>
        <v>1886</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58" t="s">
        <v>686</v>
      </c>
      <c r="B400" s="739"/>
      <c r="C400" s="741"/>
      <c r="D400" s="98" t="s">
        <v>430</v>
      </c>
      <c r="E400" s="100">
        <v>1886</v>
      </c>
      <c r="F400" s="100">
        <f t="shared" ref="F400:J400" si="403">SUM(F401,F422)</f>
        <v>0</v>
      </c>
      <c r="G400" s="101">
        <f t="shared" si="403"/>
        <v>1886</v>
      </c>
      <c r="H400" s="107">
        <f t="shared" si="403"/>
        <v>0</v>
      </c>
      <c r="I400" s="108">
        <f t="shared" si="403"/>
        <v>0</v>
      </c>
      <c r="J400" s="108">
        <f t="shared" si="403"/>
        <v>0</v>
      </c>
      <c r="K400" s="104">
        <f t="shared" si="251"/>
        <v>3772</v>
      </c>
      <c r="L400" s="104">
        <f t="shared" si="257"/>
        <v>1886</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58" t="s">
        <v>431</v>
      </c>
      <c r="B401" s="739"/>
      <c r="C401" s="741"/>
      <c r="D401" s="98" t="s">
        <v>432</v>
      </c>
      <c r="E401" s="100">
        <v>1886</v>
      </c>
      <c r="F401" s="100">
        <f t="shared" ref="F401:J401" si="404">SUM(F402)</f>
        <v>0</v>
      </c>
      <c r="G401" s="101">
        <f t="shared" si="404"/>
        <v>1886</v>
      </c>
      <c r="H401" s="107">
        <f t="shared" si="404"/>
        <v>0</v>
      </c>
      <c r="I401" s="108">
        <f t="shared" si="404"/>
        <v>0</v>
      </c>
      <c r="J401" s="108">
        <f t="shared" si="404"/>
        <v>0</v>
      </c>
      <c r="K401" s="104">
        <f t="shared" si="251"/>
        <v>3772</v>
      </c>
      <c r="L401" s="104">
        <f t="shared" si="257"/>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58" t="s">
        <v>687</v>
      </c>
      <c r="B402" s="739"/>
      <c r="C402" s="741"/>
      <c r="D402" s="98" t="s">
        <v>488</v>
      </c>
      <c r="E402" s="100">
        <v>1886</v>
      </c>
      <c r="F402" s="100">
        <f t="shared" ref="F402:G402" si="405">SUM(F403:F417,F419,F421)</f>
        <v>0</v>
      </c>
      <c r="G402" s="101">
        <f t="shared" si="405"/>
        <v>1886</v>
      </c>
      <c r="H402" s="107">
        <f t="shared" ref="H402:J402" si="406">SUM(H403:H419)</f>
        <v>0</v>
      </c>
      <c r="I402" s="108">
        <f t="shared" si="406"/>
        <v>0</v>
      </c>
      <c r="J402" s="108">
        <f t="shared" si="406"/>
        <v>0</v>
      </c>
      <c r="K402" s="104">
        <f t="shared" si="251"/>
        <v>3772</v>
      </c>
      <c r="L402" s="104">
        <f t="shared" si="257"/>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57" t="s">
        <v>489</v>
      </c>
      <c r="C403" s="747"/>
      <c r="D403" s="174" t="s">
        <v>490</v>
      </c>
      <c r="E403" s="212">
        <v>1108</v>
      </c>
      <c r="F403" s="212"/>
      <c r="G403" s="224">
        <f t="shared" ref="G403:G421" si="407">SUM(E403:F403)</f>
        <v>1108</v>
      </c>
      <c r="H403" s="171">
        <f t="shared" ref="H403:H414" si="408">ROUND(F403*H$7, )</f>
        <v>0</v>
      </c>
      <c r="I403" s="172">
        <f t="shared" ref="I403:J403" si="409">ROUND(H403*I$7, )</f>
        <v>0</v>
      </c>
      <c r="J403" s="172">
        <f t="shared" si="409"/>
        <v>0</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57" t="s">
        <v>491</v>
      </c>
      <c r="C404" s="747"/>
      <c r="D404" s="165" t="s">
        <v>492</v>
      </c>
      <c r="E404" s="167">
        <v>0</v>
      </c>
      <c r="F404" s="167"/>
      <c r="G404" s="224">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57" t="s">
        <v>493</v>
      </c>
      <c r="C405" s="747"/>
      <c r="D405" s="165" t="s">
        <v>494</v>
      </c>
      <c r="E405" s="167">
        <v>0</v>
      </c>
      <c r="F405" s="167"/>
      <c r="G405" s="224">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57" t="s">
        <v>495</v>
      </c>
      <c r="C406" s="747"/>
      <c r="D406" s="165" t="s">
        <v>496</v>
      </c>
      <c r="E406" s="167">
        <v>0</v>
      </c>
      <c r="F406" s="167"/>
      <c r="G406" s="224">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57" t="s">
        <v>497</v>
      </c>
      <c r="C407" s="747"/>
      <c r="D407" s="165" t="s">
        <v>498</v>
      </c>
      <c r="E407" s="167">
        <v>0</v>
      </c>
      <c r="F407" s="167"/>
      <c r="G407" s="224">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57" t="s">
        <v>499</v>
      </c>
      <c r="C408" s="747"/>
      <c r="D408" s="165" t="s">
        <v>500</v>
      </c>
      <c r="E408" s="167">
        <v>0</v>
      </c>
      <c r="F408" s="167"/>
      <c r="G408" s="224">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57" t="s">
        <v>501</v>
      </c>
      <c r="C409" s="747"/>
      <c r="D409" s="165" t="s">
        <v>502</v>
      </c>
      <c r="E409" s="167">
        <v>0</v>
      </c>
      <c r="F409" s="167"/>
      <c r="G409" s="224">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57" t="s">
        <v>503</v>
      </c>
      <c r="C410" s="747"/>
      <c r="D410" s="165" t="s">
        <v>504</v>
      </c>
      <c r="E410" s="167">
        <v>0</v>
      </c>
      <c r="F410" s="167"/>
      <c r="G410" s="224">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57" t="s">
        <v>505</v>
      </c>
      <c r="C411" s="747"/>
      <c r="D411" s="165" t="s">
        <v>506</v>
      </c>
      <c r="E411" s="167">
        <v>0</v>
      </c>
      <c r="F411" s="167"/>
      <c r="G411" s="224">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57" t="s">
        <v>507</v>
      </c>
      <c r="C412" s="747"/>
      <c r="D412" s="165" t="s">
        <v>508</v>
      </c>
      <c r="E412" s="167">
        <v>0</v>
      </c>
      <c r="F412" s="167"/>
      <c r="G412" s="224">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63"/>
      <c r="B413" s="757" t="s">
        <v>509</v>
      </c>
      <c r="C413" s="747"/>
      <c r="D413" s="165" t="s">
        <v>510</v>
      </c>
      <c r="E413" s="167">
        <v>778</v>
      </c>
      <c r="F413" s="167"/>
      <c r="G413" s="224">
        <f t="shared" si="407"/>
        <v>778</v>
      </c>
      <c r="H413" s="171">
        <f t="shared" si="408"/>
        <v>0</v>
      </c>
      <c r="I413" s="172">
        <f t="shared" ref="I413:J413" si="419">ROUND(H413*I$7, )</f>
        <v>0</v>
      </c>
      <c r="J413" s="172">
        <f t="shared" si="419"/>
        <v>0</v>
      </c>
      <c r="K413" s="104">
        <f t="shared" si="251"/>
        <v>1556</v>
      </c>
      <c r="L413" s="104">
        <f t="shared" si="257"/>
        <v>778</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57" t="s">
        <v>511</v>
      </c>
      <c r="C414" s="747"/>
      <c r="D414" s="165" t="s">
        <v>512</v>
      </c>
      <c r="E414" s="167">
        <v>0</v>
      </c>
      <c r="F414" s="167"/>
      <c r="G414" s="224">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57" t="s">
        <v>513</v>
      </c>
      <c r="C415" s="747"/>
      <c r="D415" s="165" t="s">
        <v>514</v>
      </c>
      <c r="E415" s="167">
        <v>0</v>
      </c>
      <c r="F415" s="167"/>
      <c r="G415" s="224">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57" t="s">
        <v>515</v>
      </c>
      <c r="C416" s="747"/>
      <c r="D416" s="165" t="s">
        <v>516</v>
      </c>
      <c r="E416" s="167">
        <v>0</v>
      </c>
      <c r="F416" s="167"/>
      <c r="G416" s="224">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57" t="s">
        <v>688</v>
      </c>
      <c r="C417" s="747"/>
      <c r="D417" s="165" t="s">
        <v>520</v>
      </c>
      <c r="E417" s="167">
        <v>0</v>
      </c>
      <c r="F417" s="167">
        <f>SUM(F418)</f>
        <v>0</v>
      </c>
      <c r="G417" s="224">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v>0</v>
      </c>
      <c r="F418" s="167"/>
      <c r="G418" s="224">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57" t="s">
        <v>530</v>
      </c>
      <c r="C419" s="747"/>
      <c r="D419" s="165" t="s">
        <v>531</v>
      </c>
      <c r="E419" s="167">
        <v>0</v>
      </c>
      <c r="F419" s="167">
        <f>SUM(F420)</f>
        <v>0</v>
      </c>
      <c r="G419" s="224">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v>0</v>
      </c>
      <c r="F420" s="167"/>
      <c r="G420" s="224">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57" t="s">
        <v>540</v>
      </c>
      <c r="C421" s="747"/>
      <c r="D421" s="165" t="s">
        <v>541</v>
      </c>
      <c r="E421" s="212">
        <v>0</v>
      </c>
      <c r="F421" s="212"/>
      <c r="G421" s="224">
        <f t="shared" si="407"/>
        <v>0</v>
      </c>
      <c r="H421" s="171">
        <f>ROUND(F421*H$7, )</f>
        <v>0</v>
      </c>
      <c r="I421" s="172">
        <f t="shared" ref="I421:J421" si="421">ROUND(H421*I$7, )</f>
        <v>0</v>
      </c>
      <c r="J421" s="172">
        <f t="shared" si="421"/>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58" t="s">
        <v>689</v>
      </c>
      <c r="B422" s="739"/>
      <c r="C422" s="741"/>
      <c r="D422" s="111" t="s">
        <v>543</v>
      </c>
      <c r="E422" s="100">
        <v>0</v>
      </c>
      <c r="F422" s="100">
        <f t="shared" ref="F422:J422" si="422">SUM(F423:F426)</f>
        <v>0</v>
      </c>
      <c r="G422" s="101">
        <f t="shared" si="422"/>
        <v>0</v>
      </c>
      <c r="H422" s="107">
        <f t="shared" si="422"/>
        <v>0</v>
      </c>
      <c r="I422" s="108">
        <f t="shared" si="422"/>
        <v>0</v>
      </c>
      <c r="J422" s="108">
        <f t="shared" si="422"/>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57" t="s">
        <v>544</v>
      </c>
      <c r="C423" s="747"/>
      <c r="D423" s="165" t="s">
        <v>545</v>
      </c>
      <c r="E423" s="191">
        <v>0</v>
      </c>
      <c r="F423" s="191"/>
      <c r="G423" s="224">
        <f t="shared" ref="G423:G426" si="423">SUM(E423:F423)</f>
        <v>0</v>
      </c>
      <c r="H423" s="198">
        <f t="shared" ref="H423:H426" si="424">ROUND(F423*H$7, )</f>
        <v>0</v>
      </c>
      <c r="I423" s="199">
        <f t="shared" ref="I423:I425" si="425">ROUND(F423*I$7, )</f>
        <v>0</v>
      </c>
      <c r="J423" s="199">
        <f t="shared" ref="J423:J425" si="426">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5"/>
      <c r="B424" s="757" t="s">
        <v>546</v>
      </c>
      <c r="C424" s="747"/>
      <c r="D424" s="165" t="s">
        <v>547</v>
      </c>
      <c r="E424" s="167">
        <v>0</v>
      </c>
      <c r="F424" s="167"/>
      <c r="G424" s="224">
        <f t="shared" si="423"/>
        <v>0</v>
      </c>
      <c r="H424" s="171">
        <f t="shared" si="424"/>
        <v>0</v>
      </c>
      <c r="I424" s="172">
        <f t="shared" si="425"/>
        <v>0</v>
      </c>
      <c r="J424" s="172">
        <f t="shared" si="426"/>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5"/>
      <c r="B425" s="757" t="s">
        <v>690</v>
      </c>
      <c r="C425" s="747"/>
      <c r="D425" s="165" t="s">
        <v>549</v>
      </c>
      <c r="E425" s="167">
        <v>0</v>
      </c>
      <c r="F425" s="167"/>
      <c r="G425" s="224">
        <f t="shared" si="423"/>
        <v>0</v>
      </c>
      <c r="H425" s="175">
        <f t="shared" si="424"/>
        <v>0</v>
      </c>
      <c r="I425" s="176">
        <f t="shared" si="425"/>
        <v>0</v>
      </c>
      <c r="J425" s="176">
        <f t="shared" si="426"/>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5"/>
      <c r="B426" s="757" t="s">
        <v>550</v>
      </c>
      <c r="C426" s="747"/>
      <c r="D426" s="165" t="s">
        <v>551</v>
      </c>
      <c r="E426" s="167">
        <v>0</v>
      </c>
      <c r="F426" s="167"/>
      <c r="G426" s="224">
        <f t="shared" si="423"/>
        <v>0</v>
      </c>
      <c r="H426" s="171">
        <f t="shared" si="424"/>
        <v>0</v>
      </c>
      <c r="I426" s="172">
        <f t="shared" ref="I426:J426" si="427">ROUND(H426*I$7, )</f>
        <v>0</v>
      </c>
      <c r="J426" s="172">
        <f t="shared" si="427"/>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65" t="s">
        <v>691</v>
      </c>
      <c r="B427" s="739"/>
      <c r="C427" s="741"/>
      <c r="D427" s="226" t="s">
        <v>692</v>
      </c>
      <c r="E427" s="228">
        <v>234425.5</v>
      </c>
      <c r="F427" s="228">
        <f>SUM(F429,F441,F453,F492,F448,F540,F542)</f>
        <v>527</v>
      </c>
      <c r="G427" s="229">
        <f>SUM(G429,G441,G453,G492,G448,G541,G542)</f>
        <v>234952.5</v>
      </c>
      <c r="H427" s="230">
        <f t="shared" ref="H427:J427" si="428">SUM(H429,H441,H453,H492,H448,H578)</f>
        <v>0</v>
      </c>
      <c r="I427" s="231">
        <f t="shared" si="428"/>
        <v>0</v>
      </c>
      <c r="J427" s="231">
        <f t="shared" si="428"/>
        <v>0</v>
      </c>
      <c r="K427" s="104">
        <f t="shared" si="251"/>
        <v>469905</v>
      </c>
      <c r="L427" s="104">
        <f t="shared" si="257"/>
        <v>234952.5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65" t="s">
        <v>693</v>
      </c>
      <c r="B428" s="739"/>
      <c r="C428" s="741"/>
      <c r="D428" s="226" t="s">
        <v>197</v>
      </c>
      <c r="E428" s="228">
        <v>0</v>
      </c>
      <c r="F428" s="228">
        <f t="shared" ref="F428:J428" si="429">F429-F432-F439+F441</f>
        <v>0</v>
      </c>
      <c r="G428" s="229">
        <f t="shared" si="429"/>
        <v>0</v>
      </c>
      <c r="H428" s="230">
        <f t="shared" si="429"/>
        <v>0</v>
      </c>
      <c r="I428" s="231">
        <f t="shared" si="429"/>
        <v>0</v>
      </c>
      <c r="J428" s="231">
        <f t="shared" si="429"/>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5" t="s">
        <v>694</v>
      </c>
      <c r="B429" s="739"/>
      <c r="C429" s="741"/>
      <c r="D429" s="226" t="s">
        <v>199</v>
      </c>
      <c r="E429" s="228">
        <v>4333.1000000000004</v>
      </c>
      <c r="F429" s="228">
        <f t="shared" ref="F429:J429" si="430">SUM(F430,F434)</f>
        <v>527</v>
      </c>
      <c r="G429" s="229">
        <f t="shared" si="430"/>
        <v>4860.1000000000004</v>
      </c>
      <c r="H429" s="230">
        <f t="shared" si="430"/>
        <v>0</v>
      </c>
      <c r="I429" s="231">
        <f t="shared" si="430"/>
        <v>0</v>
      </c>
      <c r="J429" s="231">
        <f t="shared" si="430"/>
        <v>0</v>
      </c>
      <c r="K429" s="104">
        <f t="shared" si="251"/>
        <v>9720.2000000000007</v>
      </c>
      <c r="L429" s="104">
        <f t="shared" si="257"/>
        <v>4860.1000000000004</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5" t="s">
        <v>695</v>
      </c>
      <c r="B430" s="739"/>
      <c r="C430" s="741"/>
      <c r="D430" s="232" t="s">
        <v>201</v>
      </c>
      <c r="E430" s="228">
        <v>0</v>
      </c>
      <c r="F430" s="228">
        <f t="shared" ref="F430:J430" si="431">SUM(F431)</f>
        <v>0</v>
      </c>
      <c r="G430" s="229">
        <f t="shared" si="431"/>
        <v>0</v>
      </c>
      <c r="H430" s="230">
        <f t="shared" si="431"/>
        <v>0</v>
      </c>
      <c r="I430" s="231">
        <f t="shared" si="431"/>
        <v>0</v>
      </c>
      <c r="J430" s="231">
        <f t="shared" si="431"/>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65" t="s">
        <v>257</v>
      </c>
      <c r="B431" s="739"/>
      <c r="C431" s="741"/>
      <c r="D431" s="232" t="s">
        <v>258</v>
      </c>
      <c r="E431" s="228">
        <v>0</v>
      </c>
      <c r="F431" s="228">
        <f t="shared" ref="F431:J431" si="432">SUM(F432)</f>
        <v>0</v>
      </c>
      <c r="G431" s="229">
        <f t="shared" si="432"/>
        <v>0</v>
      </c>
      <c r="H431" s="230">
        <f t="shared" si="432"/>
        <v>0</v>
      </c>
      <c r="I431" s="231">
        <f t="shared" si="432"/>
        <v>0</v>
      </c>
      <c r="J431" s="231">
        <f t="shared" si="432"/>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5" t="s">
        <v>45</v>
      </c>
      <c r="B432" s="739"/>
      <c r="C432" s="741"/>
      <c r="D432" s="232" t="s">
        <v>259</v>
      </c>
      <c r="E432" s="228">
        <v>0</v>
      </c>
      <c r="F432" s="228">
        <f t="shared" ref="F432:J432" si="433">SUM(F433)</f>
        <v>0</v>
      </c>
      <c r="G432" s="229">
        <f t="shared" si="433"/>
        <v>0</v>
      </c>
      <c r="H432" s="230">
        <f t="shared" si="433"/>
        <v>0</v>
      </c>
      <c r="I432" s="231">
        <f t="shared" si="433"/>
        <v>0</v>
      </c>
      <c r="J432" s="231">
        <f t="shared" si="433"/>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57" t="s">
        <v>286</v>
      </c>
      <c r="C433" s="747"/>
      <c r="D433" s="165" t="s">
        <v>287</v>
      </c>
      <c r="E433" s="167">
        <v>0</v>
      </c>
      <c r="F433" s="167"/>
      <c r="G433" s="224">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65" t="s">
        <v>696</v>
      </c>
      <c r="B434" s="739"/>
      <c r="C434" s="741"/>
      <c r="D434" s="226" t="s">
        <v>314</v>
      </c>
      <c r="E434" s="228">
        <v>4333.1000000000004</v>
      </c>
      <c r="F434" s="228">
        <f t="shared" ref="F434:J434" si="434">SUM(F435)</f>
        <v>527</v>
      </c>
      <c r="G434" s="229">
        <f t="shared" si="434"/>
        <v>4860.1000000000004</v>
      </c>
      <c r="H434" s="230">
        <f t="shared" si="434"/>
        <v>0</v>
      </c>
      <c r="I434" s="231">
        <f t="shared" si="434"/>
        <v>0</v>
      </c>
      <c r="J434" s="231">
        <f t="shared" si="434"/>
        <v>0</v>
      </c>
      <c r="K434" s="104">
        <f t="shared" si="251"/>
        <v>9720.2000000000007</v>
      </c>
      <c r="L434" s="104">
        <f t="shared" si="257"/>
        <v>4860.1000000000004</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65" t="s">
        <v>697</v>
      </c>
      <c r="B435" s="739"/>
      <c r="C435" s="741"/>
      <c r="D435" s="226" t="s">
        <v>334</v>
      </c>
      <c r="E435" s="228">
        <v>4333.1000000000004</v>
      </c>
      <c r="F435" s="228">
        <f t="shared" ref="F435:J435" si="435">SUM(F436,F439)</f>
        <v>527</v>
      </c>
      <c r="G435" s="229">
        <f t="shared" si="435"/>
        <v>4860.1000000000004</v>
      </c>
      <c r="H435" s="230">
        <f t="shared" si="435"/>
        <v>0</v>
      </c>
      <c r="I435" s="231">
        <f t="shared" si="435"/>
        <v>0</v>
      </c>
      <c r="J435" s="231">
        <f t="shared" si="435"/>
        <v>0</v>
      </c>
      <c r="K435" s="104">
        <f t="shared" si="251"/>
        <v>9720.2000000000007</v>
      </c>
      <c r="L435" s="104">
        <f t="shared" si="257"/>
        <v>4860.1000000000004</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65" t="s">
        <v>681</v>
      </c>
      <c r="B436" s="739"/>
      <c r="C436" s="741"/>
      <c r="D436" s="226" t="s">
        <v>368</v>
      </c>
      <c r="E436" s="228">
        <v>0</v>
      </c>
      <c r="F436" s="228">
        <f t="shared" ref="F436:G436" si="436">SUM(F437:F438)</f>
        <v>0</v>
      </c>
      <c r="G436" s="229">
        <f t="shared" si="436"/>
        <v>0</v>
      </c>
      <c r="H436" s="230">
        <f t="shared" ref="H436:J436" si="437">SUM(H437)</f>
        <v>0</v>
      </c>
      <c r="I436" s="231">
        <f t="shared" si="437"/>
        <v>0</v>
      </c>
      <c r="J436" s="231">
        <f t="shared" si="437"/>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3"/>
      <c r="B437" s="757" t="s">
        <v>375</v>
      </c>
      <c r="C437" s="747"/>
      <c r="D437" s="165" t="s">
        <v>376</v>
      </c>
      <c r="E437" s="167">
        <v>0</v>
      </c>
      <c r="F437" s="167"/>
      <c r="G437" s="168">
        <f t="shared" ref="G437:G438" si="438">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57" t="s">
        <v>379</v>
      </c>
      <c r="C438" s="747"/>
      <c r="D438" s="174" t="s">
        <v>380</v>
      </c>
      <c r="E438" s="212">
        <v>0</v>
      </c>
      <c r="F438" s="212"/>
      <c r="G438" s="168">
        <f t="shared" si="438"/>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65" t="s">
        <v>383</v>
      </c>
      <c r="B439" s="739"/>
      <c r="C439" s="741"/>
      <c r="D439" s="226" t="s">
        <v>384</v>
      </c>
      <c r="E439" s="228">
        <v>4333.1000000000004</v>
      </c>
      <c r="F439" s="228">
        <f t="shared" ref="F439:J439" si="439">SUM(F440)</f>
        <v>527</v>
      </c>
      <c r="G439" s="229">
        <f t="shared" si="439"/>
        <v>4860.1000000000004</v>
      </c>
      <c r="H439" s="230">
        <f t="shared" si="439"/>
        <v>0</v>
      </c>
      <c r="I439" s="231">
        <f t="shared" si="439"/>
        <v>0</v>
      </c>
      <c r="J439" s="231">
        <f t="shared" si="439"/>
        <v>0</v>
      </c>
      <c r="K439" s="104">
        <f t="shared" si="251"/>
        <v>9720.2000000000007</v>
      </c>
      <c r="L439" s="104">
        <f t="shared" si="257"/>
        <v>4860.1000000000004</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7" t="s">
        <v>389</v>
      </c>
      <c r="B440" s="234"/>
      <c r="C440" s="235"/>
      <c r="D440" s="218" t="s">
        <v>390</v>
      </c>
      <c r="E440" s="219">
        <v>4333.1000000000004</v>
      </c>
      <c r="F440" s="219">
        <v>527</v>
      </c>
      <c r="G440" s="168">
        <f>SUM(E440:F440)</f>
        <v>4860.1000000000004</v>
      </c>
      <c r="H440" s="220"/>
      <c r="I440" s="221"/>
      <c r="J440" s="221"/>
      <c r="K440" s="222">
        <f t="shared" si="251"/>
        <v>9720.2000000000007</v>
      </c>
      <c r="L440" s="222">
        <f t="shared" si="257"/>
        <v>4860.1000000000004</v>
      </c>
      <c r="M440" s="223"/>
      <c r="N440" s="223"/>
      <c r="O440" s="223"/>
      <c r="P440" s="223"/>
      <c r="Q440" s="223"/>
      <c r="R440" s="223"/>
      <c r="S440" s="223"/>
      <c r="T440" s="223"/>
      <c r="U440" s="223"/>
      <c r="V440" s="223"/>
      <c r="W440" s="223"/>
      <c r="X440" s="223"/>
      <c r="Y440" s="223"/>
      <c r="Z440" s="223"/>
      <c r="AA440" s="223"/>
      <c r="AB440" s="223"/>
      <c r="AC440" s="223"/>
      <c r="AD440" s="223"/>
      <c r="AE440" s="223"/>
      <c r="AF440" s="223"/>
      <c r="AG440" s="223"/>
      <c r="AH440" s="223"/>
      <c r="AI440" s="223"/>
      <c r="AJ440" s="223"/>
    </row>
    <row r="441" spans="1:36" ht="12.75" hidden="1" customHeight="1" x14ac:dyDescent="0.2">
      <c r="A441" s="765" t="s">
        <v>393</v>
      </c>
      <c r="B441" s="739"/>
      <c r="C441" s="741"/>
      <c r="D441" s="232" t="s">
        <v>394</v>
      </c>
      <c r="E441" s="228">
        <v>0</v>
      </c>
      <c r="F441" s="228">
        <f t="shared" ref="F441:J441" si="440">SUM(F442)</f>
        <v>0</v>
      </c>
      <c r="G441" s="229">
        <f t="shared" si="440"/>
        <v>0</v>
      </c>
      <c r="H441" s="230">
        <f t="shared" si="440"/>
        <v>0</v>
      </c>
      <c r="I441" s="231">
        <f t="shared" si="440"/>
        <v>0</v>
      </c>
      <c r="J441" s="231">
        <f t="shared" si="440"/>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6"/>
      <c r="B442" s="752" t="s">
        <v>395</v>
      </c>
      <c r="C442" s="741"/>
      <c r="D442" s="237" t="s">
        <v>396</v>
      </c>
      <c r="E442" s="239">
        <v>0</v>
      </c>
      <c r="F442" s="239">
        <f t="shared" ref="F442:J442" si="441">SUM(F443:F447)</f>
        <v>0</v>
      </c>
      <c r="G442" s="240">
        <f t="shared" si="441"/>
        <v>0</v>
      </c>
      <c r="H442" s="241">
        <f t="shared" si="441"/>
        <v>0</v>
      </c>
      <c r="I442" s="242">
        <f t="shared" si="441"/>
        <v>0</v>
      </c>
      <c r="J442" s="242">
        <f t="shared" si="441"/>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57" t="s">
        <v>397</v>
      </c>
      <c r="C443" s="747"/>
      <c r="D443" s="165" t="s">
        <v>398</v>
      </c>
      <c r="E443" s="212">
        <v>0</v>
      </c>
      <c r="F443" s="212"/>
      <c r="G443" s="224">
        <f t="shared" ref="G443:G447" si="442">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57" t="s">
        <v>399</v>
      </c>
      <c r="C444" s="747"/>
      <c r="D444" s="165" t="s">
        <v>400</v>
      </c>
      <c r="E444" s="167">
        <v>0</v>
      </c>
      <c r="F444" s="167"/>
      <c r="G444" s="224">
        <f t="shared" si="442"/>
        <v>0</v>
      </c>
      <c r="H444" s="171">
        <f t="shared" ref="H444:H446" si="443">ROUND(F444*H$7, )</f>
        <v>0</v>
      </c>
      <c r="I444" s="172">
        <f t="shared" ref="I444:I446" si="444">ROUND(F444*I$7, )</f>
        <v>0</v>
      </c>
      <c r="J444" s="172">
        <f t="shared" ref="J444:J446" si="445">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57" t="s">
        <v>401</v>
      </c>
      <c r="C445" s="747"/>
      <c r="D445" s="165" t="s">
        <v>402</v>
      </c>
      <c r="E445" s="167">
        <v>0</v>
      </c>
      <c r="F445" s="167"/>
      <c r="G445" s="224">
        <f t="shared" si="442"/>
        <v>0</v>
      </c>
      <c r="H445" s="175">
        <f t="shared" si="443"/>
        <v>0</v>
      </c>
      <c r="I445" s="176">
        <f t="shared" si="444"/>
        <v>0</v>
      </c>
      <c r="J445" s="176">
        <f t="shared" si="445"/>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57" t="s">
        <v>403</v>
      </c>
      <c r="C446" s="747"/>
      <c r="D446" s="165" t="s">
        <v>404</v>
      </c>
      <c r="E446" s="167">
        <v>0</v>
      </c>
      <c r="F446" s="167"/>
      <c r="G446" s="224">
        <f t="shared" si="442"/>
        <v>0</v>
      </c>
      <c r="H446" s="175">
        <f t="shared" si="443"/>
        <v>0</v>
      </c>
      <c r="I446" s="176">
        <f t="shared" si="444"/>
        <v>0</v>
      </c>
      <c r="J446" s="176">
        <f t="shared" si="445"/>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57" t="s">
        <v>405</v>
      </c>
      <c r="C447" s="747"/>
      <c r="D447" s="165" t="s">
        <v>406</v>
      </c>
      <c r="E447" s="167">
        <v>0</v>
      </c>
      <c r="F447" s="167"/>
      <c r="G447" s="224">
        <f t="shared" si="442"/>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65" t="s">
        <v>407</v>
      </c>
      <c r="B448" s="739"/>
      <c r="C448" s="741"/>
      <c r="D448" s="226" t="s">
        <v>408</v>
      </c>
      <c r="E448" s="228">
        <v>0</v>
      </c>
      <c r="F448" s="228">
        <f t="shared" ref="F448:J448" si="446">SUM(F449)</f>
        <v>0</v>
      </c>
      <c r="G448" s="229">
        <f t="shared" si="446"/>
        <v>0</v>
      </c>
      <c r="H448" s="230">
        <f t="shared" si="446"/>
        <v>0</v>
      </c>
      <c r="I448" s="231">
        <f t="shared" si="446"/>
        <v>0</v>
      </c>
      <c r="J448" s="231">
        <f t="shared" si="446"/>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65" t="s">
        <v>409</v>
      </c>
      <c r="B449" s="739"/>
      <c r="C449" s="741"/>
      <c r="D449" s="226" t="s">
        <v>410</v>
      </c>
      <c r="E449" s="228">
        <v>0</v>
      </c>
      <c r="F449" s="228">
        <f t="shared" ref="F449:J449" si="447">SUM(F450:F452)</f>
        <v>0</v>
      </c>
      <c r="G449" s="229">
        <f t="shared" si="447"/>
        <v>0</v>
      </c>
      <c r="H449" s="230">
        <f t="shared" si="447"/>
        <v>0</v>
      </c>
      <c r="I449" s="231">
        <f t="shared" si="447"/>
        <v>0</v>
      </c>
      <c r="J449" s="231">
        <f t="shared" si="447"/>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57" t="s">
        <v>419</v>
      </c>
      <c r="C450" s="747"/>
      <c r="D450" s="165" t="s">
        <v>420</v>
      </c>
      <c r="E450" s="167">
        <v>0</v>
      </c>
      <c r="F450" s="167"/>
      <c r="G450" s="224">
        <f t="shared" ref="G450:G452" si="448">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57" t="s">
        <v>421</v>
      </c>
      <c r="C451" s="747"/>
      <c r="D451" s="174" t="s">
        <v>422</v>
      </c>
      <c r="E451" s="167">
        <v>0</v>
      </c>
      <c r="F451" s="167"/>
      <c r="G451" s="224">
        <f t="shared" si="448"/>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57" t="s">
        <v>423</v>
      </c>
      <c r="C452" s="747"/>
      <c r="D452" s="165" t="s">
        <v>424</v>
      </c>
      <c r="E452" s="167">
        <v>0</v>
      </c>
      <c r="F452" s="167"/>
      <c r="G452" s="224">
        <f t="shared" si="448"/>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65" t="s">
        <v>427</v>
      </c>
      <c r="B453" s="739"/>
      <c r="C453" s="741"/>
      <c r="D453" s="226" t="s">
        <v>428</v>
      </c>
      <c r="E453" s="228">
        <v>191673.3</v>
      </c>
      <c r="F453" s="228">
        <f t="shared" ref="F453:J453" si="449">SUM(F454)</f>
        <v>0</v>
      </c>
      <c r="G453" s="229">
        <f t="shared" si="449"/>
        <v>191673.3</v>
      </c>
      <c r="H453" s="230">
        <f t="shared" si="449"/>
        <v>0</v>
      </c>
      <c r="I453" s="231">
        <f t="shared" si="449"/>
        <v>0</v>
      </c>
      <c r="J453" s="231">
        <f t="shared" si="449"/>
        <v>0</v>
      </c>
      <c r="K453" s="104">
        <f t="shared" si="251"/>
        <v>383346.6</v>
      </c>
      <c r="L453" s="104">
        <f t="shared" si="257"/>
        <v>191673.3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65" t="s">
        <v>429</v>
      </c>
      <c r="B454" s="739"/>
      <c r="C454" s="741"/>
      <c r="D454" s="226" t="s">
        <v>430</v>
      </c>
      <c r="E454" s="228">
        <v>191673.3</v>
      </c>
      <c r="F454" s="228">
        <f t="shared" ref="F454:J454" si="450">SUM(F455)</f>
        <v>0</v>
      </c>
      <c r="G454" s="229">
        <f t="shared" si="450"/>
        <v>191673.3</v>
      </c>
      <c r="H454" s="230">
        <f t="shared" si="450"/>
        <v>0</v>
      </c>
      <c r="I454" s="231">
        <f t="shared" si="450"/>
        <v>0</v>
      </c>
      <c r="J454" s="231">
        <f t="shared" si="450"/>
        <v>0</v>
      </c>
      <c r="K454" s="104">
        <f t="shared" si="251"/>
        <v>383346.6</v>
      </c>
      <c r="L454" s="104">
        <f t="shared" si="257"/>
        <v>191673.3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5" t="s">
        <v>431</v>
      </c>
      <c r="B455" s="739"/>
      <c r="C455" s="741"/>
      <c r="D455" s="226" t="s">
        <v>432</v>
      </c>
      <c r="E455" s="228">
        <v>191673.3</v>
      </c>
      <c r="F455" s="228">
        <f t="shared" ref="F455:J455" si="451">SUM(F456)</f>
        <v>0</v>
      </c>
      <c r="G455" s="229">
        <f t="shared" si="451"/>
        <v>191673.3</v>
      </c>
      <c r="H455" s="230">
        <f t="shared" si="451"/>
        <v>0</v>
      </c>
      <c r="I455" s="231">
        <f t="shared" si="451"/>
        <v>0</v>
      </c>
      <c r="J455" s="231">
        <f t="shared" si="451"/>
        <v>0</v>
      </c>
      <c r="K455" s="104">
        <f t="shared" si="251"/>
        <v>383346.6</v>
      </c>
      <c r="L455" s="104">
        <f t="shared" si="257"/>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65" t="s">
        <v>433</v>
      </c>
      <c r="B456" s="739"/>
      <c r="C456" s="741"/>
      <c r="D456" s="226" t="s">
        <v>434</v>
      </c>
      <c r="E456" s="228">
        <v>191673.3</v>
      </c>
      <c r="F456" s="228">
        <f t="shared" ref="F456:G456" si="452">SUM(F457:F463,F467:F472,F476:F477,F481:F482,F490:F491,F484:F488)</f>
        <v>0</v>
      </c>
      <c r="G456" s="229">
        <f t="shared" si="452"/>
        <v>191673.3</v>
      </c>
      <c r="H456" s="230">
        <f t="shared" ref="H456:J456" si="453">SUM(H457:H463,H467:H472,H476:H477,H481:H488,H490)</f>
        <v>0</v>
      </c>
      <c r="I456" s="231">
        <f t="shared" si="453"/>
        <v>0</v>
      </c>
      <c r="J456" s="231">
        <f t="shared" si="453"/>
        <v>0</v>
      </c>
      <c r="K456" s="104">
        <f t="shared" si="251"/>
        <v>383346.6</v>
      </c>
      <c r="L456" s="104">
        <f t="shared" si="257"/>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v>0</v>
      </c>
      <c r="F457" s="191"/>
      <c r="G457" s="224">
        <f t="shared" ref="G457:G462" si="454">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v>0</v>
      </c>
      <c r="F458" s="191"/>
      <c r="G458" s="224">
        <f t="shared" si="454"/>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v>0</v>
      </c>
      <c r="F459" s="191"/>
      <c r="G459" s="224">
        <f t="shared" si="454"/>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v>0</v>
      </c>
      <c r="F460" s="191"/>
      <c r="G460" s="224">
        <f t="shared" si="454"/>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57" t="s">
        <v>443</v>
      </c>
      <c r="C461" s="747"/>
      <c r="D461" s="165" t="s">
        <v>444</v>
      </c>
      <c r="E461" s="167">
        <v>0</v>
      </c>
      <c r="F461" s="167"/>
      <c r="G461" s="224">
        <f t="shared" si="454"/>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57" t="s">
        <v>445</v>
      </c>
      <c r="C462" s="747"/>
      <c r="D462" s="165" t="s">
        <v>446</v>
      </c>
      <c r="E462" s="167">
        <v>0</v>
      </c>
      <c r="F462" s="167"/>
      <c r="G462" s="224">
        <f t="shared" si="454"/>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3"/>
      <c r="B463" s="752" t="s">
        <v>698</v>
      </c>
      <c r="C463" s="741"/>
      <c r="D463" s="237" t="s">
        <v>448</v>
      </c>
      <c r="E463" s="239">
        <v>0</v>
      </c>
      <c r="F463" s="239">
        <f t="shared" ref="F463:J463" si="455">SUM(F464:F466)</f>
        <v>0</v>
      </c>
      <c r="G463" s="240">
        <f t="shared" si="455"/>
        <v>0</v>
      </c>
      <c r="H463" s="241">
        <f t="shared" si="455"/>
        <v>0</v>
      </c>
      <c r="I463" s="242">
        <f t="shared" si="455"/>
        <v>0</v>
      </c>
      <c r="J463" s="242">
        <f t="shared" si="455"/>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v>0</v>
      </c>
      <c r="F464" s="167"/>
      <c r="G464" s="224">
        <f t="shared" ref="G464:G471" si="456">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0" t="s">
        <v>451</v>
      </c>
      <c r="D465" s="244" t="s">
        <v>452</v>
      </c>
      <c r="E465" s="167">
        <v>0</v>
      </c>
      <c r="F465" s="167"/>
      <c r="G465" s="224">
        <f t="shared" si="456"/>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0" t="s">
        <v>453</v>
      </c>
      <c r="D466" s="244" t="s">
        <v>454</v>
      </c>
      <c r="E466" s="167">
        <v>0</v>
      </c>
      <c r="F466" s="167"/>
      <c r="G466" s="224">
        <f t="shared" si="456"/>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57" t="s">
        <v>455</v>
      </c>
      <c r="C467" s="747"/>
      <c r="D467" s="165" t="s">
        <v>456</v>
      </c>
      <c r="E467" s="167">
        <v>0</v>
      </c>
      <c r="F467" s="167"/>
      <c r="G467" s="224">
        <f t="shared" si="456"/>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57" t="s">
        <v>457</v>
      </c>
      <c r="C468" s="747"/>
      <c r="D468" s="165" t="s">
        <v>458</v>
      </c>
      <c r="E468" s="167">
        <v>0</v>
      </c>
      <c r="F468" s="167"/>
      <c r="G468" s="224">
        <f t="shared" si="456"/>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57" t="s">
        <v>459</v>
      </c>
      <c r="C469" s="747"/>
      <c r="D469" s="174" t="s">
        <v>460</v>
      </c>
      <c r="E469" s="167">
        <v>33744.400000000001</v>
      </c>
      <c r="F469" s="212"/>
      <c r="G469" s="224">
        <f t="shared" si="456"/>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57" t="s">
        <v>461</v>
      </c>
      <c r="C470" s="747"/>
      <c r="D470" s="165" t="s">
        <v>462</v>
      </c>
      <c r="E470" s="167">
        <v>0</v>
      </c>
      <c r="F470" s="167"/>
      <c r="G470" s="224">
        <f t="shared" si="456"/>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57" t="s">
        <v>463</v>
      </c>
      <c r="C471" s="747"/>
      <c r="D471" s="165" t="s">
        <v>464</v>
      </c>
      <c r="E471" s="167">
        <v>0</v>
      </c>
      <c r="F471" s="167"/>
      <c r="G471" s="224">
        <f t="shared" si="456"/>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3"/>
      <c r="B472" s="752" t="s">
        <v>699</v>
      </c>
      <c r="C472" s="741"/>
      <c r="D472" s="237" t="s">
        <v>466</v>
      </c>
      <c r="E472" s="239">
        <v>19148</v>
      </c>
      <c r="F472" s="239">
        <f t="shared" ref="F472:J472" si="457">SUM(F473:F475)</f>
        <v>0</v>
      </c>
      <c r="G472" s="240">
        <f t="shared" si="457"/>
        <v>19148</v>
      </c>
      <c r="H472" s="241">
        <f t="shared" si="457"/>
        <v>0</v>
      </c>
      <c r="I472" s="242">
        <f t="shared" si="457"/>
        <v>0</v>
      </c>
      <c r="J472" s="242">
        <f t="shared" si="457"/>
        <v>0</v>
      </c>
      <c r="K472" s="104">
        <f t="shared" si="251"/>
        <v>38296</v>
      </c>
      <c r="L472" s="104">
        <f t="shared" si="257"/>
        <v>19148</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0" t="s">
        <v>467</v>
      </c>
      <c r="D473" s="244" t="s">
        <v>468</v>
      </c>
      <c r="E473" s="167">
        <v>19148</v>
      </c>
      <c r="F473" s="212">
        <f>1148-19148</f>
        <v>-18000</v>
      </c>
      <c r="G473" s="224">
        <f t="shared" ref="G473:G476" si="458">SUM(F473,E473)</f>
        <v>1148</v>
      </c>
      <c r="H473" s="171"/>
      <c r="I473" s="172"/>
      <c r="J473" s="172"/>
      <c r="K473" s="104">
        <f t="shared" si="251"/>
        <v>2296</v>
      </c>
      <c r="L473" s="104">
        <f t="shared" si="257"/>
        <v>1148</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customHeight="1" x14ac:dyDescent="0.2">
      <c r="A474" s="163"/>
      <c r="B474" s="194"/>
      <c r="C474" s="210" t="s">
        <v>469</v>
      </c>
      <c r="D474" s="244" t="s">
        <v>470</v>
      </c>
      <c r="E474" s="167">
        <v>0</v>
      </c>
      <c r="F474" s="167">
        <v>11665</v>
      </c>
      <c r="G474" s="224">
        <f t="shared" si="458"/>
        <v>11665</v>
      </c>
      <c r="H474" s="171"/>
      <c r="I474" s="172"/>
      <c r="J474" s="172"/>
      <c r="K474" s="104">
        <f t="shared" si="251"/>
        <v>23330</v>
      </c>
      <c r="L474" s="104">
        <f t="shared" si="257"/>
        <v>11665</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customHeight="1" x14ac:dyDescent="0.2">
      <c r="A475" s="163"/>
      <c r="B475" s="194"/>
      <c r="C475" s="210" t="s">
        <v>471</v>
      </c>
      <c r="D475" s="244" t="s">
        <v>472</v>
      </c>
      <c r="E475" s="167">
        <v>0</v>
      </c>
      <c r="F475" s="167">
        <v>6335</v>
      </c>
      <c r="G475" s="224">
        <f t="shared" si="458"/>
        <v>6335</v>
      </c>
      <c r="H475" s="171"/>
      <c r="I475" s="172"/>
      <c r="J475" s="172"/>
      <c r="K475" s="104">
        <f t="shared" si="251"/>
        <v>12670</v>
      </c>
      <c r="L475" s="104">
        <f t="shared" si="257"/>
        <v>6335</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57" t="s">
        <v>473</v>
      </c>
      <c r="C476" s="747"/>
      <c r="D476" s="165" t="s">
        <v>474</v>
      </c>
      <c r="E476" s="167">
        <v>0</v>
      </c>
      <c r="F476" s="167"/>
      <c r="G476" s="224">
        <f t="shared" si="458"/>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3"/>
      <c r="B477" s="752" t="s">
        <v>700</v>
      </c>
      <c r="C477" s="741"/>
      <c r="D477" s="237" t="s">
        <v>476</v>
      </c>
      <c r="E477" s="239">
        <v>0</v>
      </c>
      <c r="F477" s="239">
        <f t="shared" ref="F477:J477" si="459">SUM(F478:F480)</f>
        <v>0</v>
      </c>
      <c r="G477" s="240">
        <f t="shared" si="459"/>
        <v>0</v>
      </c>
      <c r="H477" s="241">
        <f t="shared" si="459"/>
        <v>0</v>
      </c>
      <c r="I477" s="242">
        <f t="shared" si="459"/>
        <v>0</v>
      </c>
      <c r="J477" s="242">
        <f t="shared" si="459"/>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0" t="s">
        <v>477</v>
      </c>
      <c r="D478" s="244" t="s">
        <v>478</v>
      </c>
      <c r="E478" s="167">
        <v>0</v>
      </c>
      <c r="F478" s="167"/>
      <c r="G478" s="224">
        <f t="shared" ref="G478:G481" si="460">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0" t="s">
        <v>479</v>
      </c>
      <c r="D479" s="244" t="s">
        <v>480</v>
      </c>
      <c r="E479" s="167">
        <v>0</v>
      </c>
      <c r="F479" s="167"/>
      <c r="G479" s="224">
        <f t="shared" si="460"/>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0" t="s">
        <v>481</v>
      </c>
      <c r="D480" s="244" t="s">
        <v>482</v>
      </c>
      <c r="E480" s="167">
        <v>0</v>
      </c>
      <c r="F480" s="167"/>
      <c r="G480" s="224">
        <f t="shared" si="460"/>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57" t="s">
        <v>483</v>
      </c>
      <c r="C481" s="747"/>
      <c r="D481" s="165" t="s">
        <v>484</v>
      </c>
      <c r="E481" s="167">
        <v>0</v>
      </c>
      <c r="F481" s="167"/>
      <c r="G481" s="224">
        <f t="shared" si="460"/>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3"/>
      <c r="B482" s="752" t="s">
        <v>519</v>
      </c>
      <c r="C482" s="741"/>
      <c r="D482" s="237" t="s">
        <v>520</v>
      </c>
      <c r="E482" s="239">
        <v>0</v>
      </c>
      <c r="F482" s="239">
        <f t="shared" ref="F482:G482" si="461">F483</f>
        <v>0</v>
      </c>
      <c r="G482" s="240">
        <f t="shared" si="461"/>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v>0</v>
      </c>
      <c r="F483" s="167"/>
      <c r="G483" s="224">
        <f t="shared" ref="G483:G491" si="462">SUM(F483,E483)</f>
        <v>0</v>
      </c>
      <c r="H483" s="198"/>
      <c r="I483" s="199"/>
      <c r="J483" s="199"/>
      <c r="K483" s="104">
        <f t="shared" ref="K483:K539" si="463">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57" t="s">
        <v>485</v>
      </c>
      <c r="C484" s="747"/>
      <c r="D484" s="165" t="s">
        <v>486</v>
      </c>
      <c r="E484" s="212">
        <v>0</v>
      </c>
      <c r="F484" s="212"/>
      <c r="G484" s="224">
        <f t="shared" si="462"/>
        <v>0</v>
      </c>
      <c r="H484" s="198"/>
      <c r="I484" s="199"/>
      <c r="J484" s="199"/>
      <c r="K484" s="104">
        <f t="shared" si="463"/>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57" t="s">
        <v>525</v>
      </c>
      <c r="C485" s="747"/>
      <c r="D485" s="165" t="s">
        <v>526</v>
      </c>
      <c r="E485" s="167">
        <v>0</v>
      </c>
      <c r="F485" s="167"/>
      <c r="G485" s="224">
        <f t="shared" si="462"/>
        <v>0</v>
      </c>
      <c r="H485" s="198"/>
      <c r="I485" s="199"/>
      <c r="J485" s="199"/>
      <c r="K485" s="104">
        <f t="shared" si="463"/>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57" t="s">
        <v>527</v>
      </c>
      <c r="C486" s="747"/>
      <c r="D486" s="165" t="s">
        <v>528</v>
      </c>
      <c r="E486" s="167">
        <v>0</v>
      </c>
      <c r="F486" s="167"/>
      <c r="G486" s="224">
        <f t="shared" si="462"/>
        <v>0</v>
      </c>
      <c r="H486" s="198"/>
      <c r="I486" s="199"/>
      <c r="J486" s="199"/>
      <c r="K486" s="104">
        <f t="shared" si="463"/>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57" t="s">
        <v>517</v>
      </c>
      <c r="C487" s="747"/>
      <c r="D487" s="165" t="s">
        <v>529</v>
      </c>
      <c r="E487" s="167">
        <v>0</v>
      </c>
      <c r="F487" s="167"/>
      <c r="G487" s="224">
        <f t="shared" si="462"/>
        <v>0</v>
      </c>
      <c r="H487" s="198"/>
      <c r="I487" s="199"/>
      <c r="J487" s="199"/>
      <c r="K487" s="104">
        <f t="shared" si="463"/>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57" t="s">
        <v>530</v>
      </c>
      <c r="C488" s="747"/>
      <c r="D488" s="165" t="s">
        <v>531</v>
      </c>
      <c r="E488" s="167">
        <v>0</v>
      </c>
      <c r="F488" s="167">
        <f>F489</f>
        <v>0</v>
      </c>
      <c r="G488" s="224">
        <f t="shared" si="462"/>
        <v>0</v>
      </c>
      <c r="H488" s="196">
        <f t="shared" ref="H488:J488" si="464">H489</f>
        <v>0</v>
      </c>
      <c r="I488" s="197">
        <f t="shared" si="464"/>
        <v>0</v>
      </c>
      <c r="J488" s="197">
        <f t="shared" si="464"/>
        <v>0</v>
      </c>
      <c r="K488" s="104">
        <f t="shared" si="463"/>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5"/>
      <c r="C489" s="246" t="s">
        <v>534</v>
      </c>
      <c r="D489" s="165" t="s">
        <v>535</v>
      </c>
      <c r="E489" s="167">
        <v>0</v>
      </c>
      <c r="F489" s="167"/>
      <c r="G489" s="224">
        <f t="shared" si="462"/>
        <v>0</v>
      </c>
      <c r="H489" s="198"/>
      <c r="I489" s="199"/>
      <c r="J489" s="199"/>
      <c r="K489" s="104">
        <f t="shared" si="463"/>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57" t="s">
        <v>536</v>
      </c>
      <c r="C490" s="747"/>
      <c r="D490" s="174" t="s">
        <v>537</v>
      </c>
      <c r="E490" s="167">
        <v>133042.79999999999</v>
      </c>
      <c r="F490" s="212"/>
      <c r="G490" s="224">
        <f t="shared" si="462"/>
        <v>133042.79999999999</v>
      </c>
      <c r="H490" s="198"/>
      <c r="I490" s="199"/>
      <c r="J490" s="199"/>
      <c r="K490" s="104">
        <f t="shared" si="463"/>
        <v>266085.59999999998</v>
      </c>
      <c r="L490" s="104">
        <f t="shared" si="257"/>
        <v>133042.79999999999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57" t="s">
        <v>538</v>
      </c>
      <c r="C491" s="747"/>
      <c r="D491" s="174" t="s">
        <v>539</v>
      </c>
      <c r="E491" s="167">
        <v>5738.1</v>
      </c>
      <c r="F491" s="212"/>
      <c r="G491" s="224">
        <f t="shared" si="462"/>
        <v>5738.1</v>
      </c>
      <c r="H491" s="198"/>
      <c r="I491" s="199"/>
      <c r="J491" s="199"/>
      <c r="K491" s="104">
        <f t="shared" si="463"/>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65" t="s">
        <v>552</v>
      </c>
      <c r="B492" s="739"/>
      <c r="C492" s="741"/>
      <c r="D492" s="232" t="s">
        <v>553</v>
      </c>
      <c r="E492" s="228">
        <v>0</v>
      </c>
      <c r="F492" s="228">
        <f t="shared" ref="F492:J492" si="465">SUM(F493,F498,F503,F507,F511,F515,F519,F524,F528,F532,F536)</f>
        <v>0</v>
      </c>
      <c r="G492" s="229">
        <f t="shared" si="465"/>
        <v>0</v>
      </c>
      <c r="H492" s="230">
        <f t="shared" si="465"/>
        <v>0</v>
      </c>
      <c r="I492" s="231">
        <f t="shared" si="465"/>
        <v>0</v>
      </c>
      <c r="J492" s="231">
        <f t="shared" si="465"/>
        <v>0</v>
      </c>
      <c r="K492" s="104">
        <f t="shared" si="463"/>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7"/>
      <c r="B493" s="752" t="s">
        <v>554</v>
      </c>
      <c r="C493" s="741"/>
      <c r="D493" s="237" t="s">
        <v>555</v>
      </c>
      <c r="E493" s="239">
        <v>0</v>
      </c>
      <c r="F493" s="239">
        <f t="shared" ref="F493:J493" si="466">SUM(F494:F497)</f>
        <v>0</v>
      </c>
      <c r="G493" s="240">
        <f t="shared" si="466"/>
        <v>0</v>
      </c>
      <c r="H493" s="241">
        <f t="shared" si="466"/>
        <v>0</v>
      </c>
      <c r="I493" s="242">
        <f t="shared" si="466"/>
        <v>0</v>
      </c>
      <c r="J493" s="242">
        <f t="shared" si="466"/>
        <v>0</v>
      </c>
      <c r="K493" s="104">
        <f t="shared" si="463"/>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5"/>
      <c r="B494" s="194"/>
      <c r="C494" s="248" t="s">
        <v>556</v>
      </c>
      <c r="D494" s="249" t="s">
        <v>557</v>
      </c>
      <c r="E494" s="212">
        <v>0</v>
      </c>
      <c r="F494" s="212"/>
      <c r="G494" s="168">
        <f t="shared" ref="G494:G497" si="467">SUM(F494,E494)</f>
        <v>0</v>
      </c>
      <c r="H494" s="198"/>
      <c r="I494" s="199"/>
      <c r="J494" s="199"/>
      <c r="K494" s="104">
        <f t="shared" si="463"/>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5"/>
      <c r="B495" s="194"/>
      <c r="C495" s="210" t="s">
        <v>558</v>
      </c>
      <c r="D495" s="244" t="s">
        <v>559</v>
      </c>
      <c r="E495" s="212">
        <v>0</v>
      </c>
      <c r="F495" s="212"/>
      <c r="G495" s="168">
        <f t="shared" si="467"/>
        <v>0</v>
      </c>
      <c r="H495" s="198"/>
      <c r="I495" s="199"/>
      <c r="J495" s="199"/>
      <c r="K495" s="104">
        <f t="shared" si="463"/>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50" t="s">
        <v>560</v>
      </c>
      <c r="D496" s="251" t="s">
        <v>561</v>
      </c>
      <c r="E496" s="252">
        <v>0</v>
      </c>
      <c r="F496" s="252"/>
      <c r="G496" s="168">
        <f t="shared" si="467"/>
        <v>0</v>
      </c>
      <c r="H496" s="253"/>
      <c r="I496" s="254"/>
      <c r="J496" s="254"/>
      <c r="K496" s="104">
        <f t="shared" si="463"/>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5"/>
      <c r="B497" s="194"/>
      <c r="C497" s="250" t="s">
        <v>562</v>
      </c>
      <c r="D497" s="251" t="s">
        <v>563</v>
      </c>
      <c r="E497" s="252">
        <v>0</v>
      </c>
      <c r="F497" s="252"/>
      <c r="G497" s="168">
        <f t="shared" si="467"/>
        <v>0</v>
      </c>
      <c r="H497" s="253"/>
      <c r="I497" s="254"/>
      <c r="J497" s="254"/>
      <c r="K497" s="104">
        <f t="shared" si="463"/>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7"/>
      <c r="B498" s="752" t="s">
        <v>564</v>
      </c>
      <c r="C498" s="741"/>
      <c r="D498" s="237" t="s">
        <v>565</v>
      </c>
      <c r="E498" s="239">
        <v>0</v>
      </c>
      <c r="F498" s="239">
        <f t="shared" ref="F498:J498" si="468">SUM(F499:F502)</f>
        <v>0</v>
      </c>
      <c r="G498" s="240">
        <f t="shared" si="468"/>
        <v>0</v>
      </c>
      <c r="H498" s="241">
        <f t="shared" si="468"/>
        <v>0</v>
      </c>
      <c r="I498" s="242">
        <f t="shared" si="468"/>
        <v>0</v>
      </c>
      <c r="J498" s="242">
        <f t="shared" si="468"/>
        <v>0</v>
      </c>
      <c r="K498" s="104">
        <f t="shared" si="463"/>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48" t="s">
        <v>556</v>
      </c>
      <c r="D499" s="249" t="s">
        <v>566</v>
      </c>
      <c r="E499" s="255">
        <v>0</v>
      </c>
      <c r="F499" s="255"/>
      <c r="G499" s="168">
        <f t="shared" ref="G499:G502" si="469">SUM(F499,E499)</f>
        <v>0</v>
      </c>
      <c r="H499" s="256"/>
      <c r="I499" s="257"/>
      <c r="J499" s="257"/>
      <c r="K499" s="104">
        <f t="shared" si="463"/>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5"/>
      <c r="B500" s="194"/>
      <c r="C500" s="248" t="s">
        <v>558</v>
      </c>
      <c r="D500" s="249" t="s">
        <v>567</v>
      </c>
      <c r="E500" s="212">
        <v>0</v>
      </c>
      <c r="F500" s="212"/>
      <c r="G500" s="168">
        <f t="shared" si="469"/>
        <v>0</v>
      </c>
      <c r="H500" s="198"/>
      <c r="I500" s="199"/>
      <c r="J500" s="199"/>
      <c r="K500" s="104">
        <f t="shared" si="463"/>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50" t="s">
        <v>560</v>
      </c>
      <c r="D501" s="251" t="s">
        <v>568</v>
      </c>
      <c r="E501" s="252">
        <v>0</v>
      </c>
      <c r="F501" s="252"/>
      <c r="G501" s="168">
        <f t="shared" si="469"/>
        <v>0</v>
      </c>
      <c r="H501" s="253"/>
      <c r="I501" s="254"/>
      <c r="J501" s="254"/>
      <c r="K501" s="104">
        <f t="shared" si="463"/>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50" t="s">
        <v>562</v>
      </c>
      <c r="D502" s="251" t="s">
        <v>569</v>
      </c>
      <c r="E502" s="252">
        <v>0</v>
      </c>
      <c r="F502" s="252"/>
      <c r="G502" s="168">
        <f t="shared" si="469"/>
        <v>0</v>
      </c>
      <c r="H502" s="253"/>
      <c r="I502" s="254"/>
      <c r="J502" s="254"/>
      <c r="K502" s="104">
        <f t="shared" si="463"/>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7"/>
      <c r="B503" s="752" t="s">
        <v>570</v>
      </c>
      <c r="C503" s="741"/>
      <c r="D503" s="237" t="s">
        <v>571</v>
      </c>
      <c r="E503" s="239">
        <v>0</v>
      </c>
      <c r="F503" s="239">
        <f t="shared" ref="F503:J503" si="470">SUM(F504:F506)</f>
        <v>0</v>
      </c>
      <c r="G503" s="240">
        <f t="shared" si="470"/>
        <v>0</v>
      </c>
      <c r="H503" s="241">
        <f t="shared" si="470"/>
        <v>0</v>
      </c>
      <c r="I503" s="242">
        <f t="shared" si="470"/>
        <v>0</v>
      </c>
      <c r="J503" s="242">
        <f t="shared" si="470"/>
        <v>0</v>
      </c>
      <c r="K503" s="104">
        <f t="shared" si="463"/>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48" t="s">
        <v>556</v>
      </c>
      <c r="D504" s="249" t="s">
        <v>572</v>
      </c>
      <c r="E504" s="255">
        <v>0</v>
      </c>
      <c r="F504" s="255"/>
      <c r="G504" s="168">
        <f t="shared" ref="G504:G506" si="471">SUM(F504,E504)</f>
        <v>0</v>
      </c>
      <c r="H504" s="256"/>
      <c r="I504" s="257"/>
      <c r="J504" s="257"/>
      <c r="K504" s="104">
        <f t="shared" si="463"/>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5"/>
      <c r="B505" s="194"/>
      <c r="C505" s="248" t="s">
        <v>558</v>
      </c>
      <c r="D505" s="249" t="s">
        <v>573</v>
      </c>
      <c r="E505" s="255">
        <v>0</v>
      </c>
      <c r="F505" s="255"/>
      <c r="G505" s="168">
        <f t="shared" si="471"/>
        <v>0</v>
      </c>
      <c r="H505" s="256"/>
      <c r="I505" s="257"/>
      <c r="J505" s="257"/>
      <c r="K505" s="104">
        <f t="shared" si="463"/>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50" t="s">
        <v>560</v>
      </c>
      <c r="D506" s="251" t="s">
        <v>574</v>
      </c>
      <c r="E506" s="252">
        <v>0</v>
      </c>
      <c r="F506" s="252"/>
      <c r="G506" s="168">
        <f t="shared" si="471"/>
        <v>0</v>
      </c>
      <c r="H506" s="253"/>
      <c r="I506" s="254"/>
      <c r="J506" s="254"/>
      <c r="K506" s="104">
        <f t="shared" si="463"/>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7"/>
      <c r="B507" s="752" t="s">
        <v>575</v>
      </c>
      <c r="C507" s="741"/>
      <c r="D507" s="237" t="s">
        <v>576</v>
      </c>
      <c r="E507" s="239">
        <v>0</v>
      </c>
      <c r="F507" s="239">
        <f t="shared" ref="F507:J507" si="472">SUM(F508:F510)</f>
        <v>0</v>
      </c>
      <c r="G507" s="240">
        <f t="shared" si="472"/>
        <v>0</v>
      </c>
      <c r="H507" s="241">
        <f t="shared" si="472"/>
        <v>0</v>
      </c>
      <c r="I507" s="242">
        <f t="shared" si="472"/>
        <v>0</v>
      </c>
      <c r="J507" s="242">
        <f t="shared" si="472"/>
        <v>0</v>
      </c>
      <c r="K507" s="104">
        <f t="shared" si="463"/>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48" t="s">
        <v>556</v>
      </c>
      <c r="D508" s="249" t="s">
        <v>577</v>
      </c>
      <c r="E508" s="255">
        <v>0</v>
      </c>
      <c r="F508" s="255"/>
      <c r="G508" s="168">
        <f t="shared" ref="G508:G510" si="473">SUM(F508,E508)</f>
        <v>0</v>
      </c>
      <c r="H508" s="256"/>
      <c r="I508" s="257"/>
      <c r="J508" s="257"/>
      <c r="K508" s="104">
        <f t="shared" si="463"/>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5"/>
      <c r="B509" s="194"/>
      <c r="C509" s="248" t="s">
        <v>558</v>
      </c>
      <c r="D509" s="249" t="s">
        <v>578</v>
      </c>
      <c r="E509" s="255">
        <v>0</v>
      </c>
      <c r="F509" s="255"/>
      <c r="G509" s="168">
        <f t="shared" si="473"/>
        <v>0</v>
      </c>
      <c r="H509" s="256"/>
      <c r="I509" s="257"/>
      <c r="J509" s="257"/>
      <c r="K509" s="104">
        <f t="shared" si="463"/>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50" t="s">
        <v>560</v>
      </c>
      <c r="D510" s="251" t="s">
        <v>579</v>
      </c>
      <c r="E510" s="252">
        <v>0</v>
      </c>
      <c r="F510" s="252"/>
      <c r="G510" s="168">
        <f t="shared" si="473"/>
        <v>0</v>
      </c>
      <c r="H510" s="253"/>
      <c r="I510" s="254"/>
      <c r="J510" s="254"/>
      <c r="K510" s="104">
        <f t="shared" si="463"/>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7"/>
      <c r="B511" s="752" t="s">
        <v>580</v>
      </c>
      <c r="C511" s="741"/>
      <c r="D511" s="237" t="s">
        <v>581</v>
      </c>
      <c r="E511" s="239">
        <v>0</v>
      </c>
      <c r="F511" s="239">
        <f t="shared" ref="F511:J511" si="474">SUM(F512:F514)</f>
        <v>0</v>
      </c>
      <c r="G511" s="240">
        <f t="shared" si="474"/>
        <v>0</v>
      </c>
      <c r="H511" s="241">
        <f t="shared" si="474"/>
        <v>0</v>
      </c>
      <c r="I511" s="242">
        <f t="shared" si="474"/>
        <v>0</v>
      </c>
      <c r="J511" s="242">
        <f t="shared" si="474"/>
        <v>0</v>
      </c>
      <c r="K511" s="104">
        <f t="shared" si="463"/>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48" t="s">
        <v>556</v>
      </c>
      <c r="D512" s="249" t="s">
        <v>582</v>
      </c>
      <c r="E512" s="255">
        <v>0</v>
      </c>
      <c r="F512" s="255"/>
      <c r="G512" s="168">
        <f t="shared" ref="G512:G514" si="475">SUM(F512,E512)</f>
        <v>0</v>
      </c>
      <c r="H512" s="256"/>
      <c r="I512" s="257"/>
      <c r="J512" s="257"/>
      <c r="K512" s="104">
        <f t="shared" si="463"/>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5"/>
      <c r="B513" s="194"/>
      <c r="C513" s="248" t="s">
        <v>558</v>
      </c>
      <c r="D513" s="249" t="s">
        <v>583</v>
      </c>
      <c r="E513" s="255">
        <v>0</v>
      </c>
      <c r="F513" s="255"/>
      <c r="G513" s="168">
        <f t="shared" si="475"/>
        <v>0</v>
      </c>
      <c r="H513" s="256"/>
      <c r="I513" s="257"/>
      <c r="J513" s="257"/>
      <c r="K513" s="104">
        <f t="shared" si="463"/>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50" t="s">
        <v>560</v>
      </c>
      <c r="D514" s="251" t="s">
        <v>584</v>
      </c>
      <c r="E514" s="252">
        <v>0</v>
      </c>
      <c r="F514" s="252"/>
      <c r="G514" s="168">
        <f t="shared" si="475"/>
        <v>0</v>
      </c>
      <c r="H514" s="253"/>
      <c r="I514" s="254"/>
      <c r="J514" s="254"/>
      <c r="K514" s="104">
        <f t="shared" si="463"/>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7"/>
      <c r="B515" s="752" t="s">
        <v>701</v>
      </c>
      <c r="C515" s="741"/>
      <c r="D515" s="237" t="s">
        <v>586</v>
      </c>
      <c r="E515" s="239">
        <v>0</v>
      </c>
      <c r="F515" s="239">
        <f t="shared" ref="F515:J515" si="476">SUM(F516:F518)</f>
        <v>0</v>
      </c>
      <c r="G515" s="240">
        <f t="shared" si="476"/>
        <v>0</v>
      </c>
      <c r="H515" s="241">
        <f t="shared" si="476"/>
        <v>0</v>
      </c>
      <c r="I515" s="242">
        <f t="shared" si="476"/>
        <v>0</v>
      </c>
      <c r="J515" s="242">
        <f t="shared" si="476"/>
        <v>0</v>
      </c>
      <c r="K515" s="104">
        <f t="shared" si="463"/>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48" t="s">
        <v>556</v>
      </c>
      <c r="D516" s="249" t="s">
        <v>587</v>
      </c>
      <c r="E516" s="255">
        <v>0</v>
      </c>
      <c r="F516" s="255"/>
      <c r="G516" s="168">
        <f t="shared" ref="G516:G518" si="477">SUM(F516,E516)</f>
        <v>0</v>
      </c>
      <c r="H516" s="256"/>
      <c r="I516" s="257"/>
      <c r="J516" s="257"/>
      <c r="K516" s="104">
        <f t="shared" si="463"/>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5"/>
      <c r="B517" s="194"/>
      <c r="C517" s="248" t="s">
        <v>558</v>
      </c>
      <c r="D517" s="249" t="s">
        <v>588</v>
      </c>
      <c r="E517" s="255">
        <v>0</v>
      </c>
      <c r="F517" s="255"/>
      <c r="G517" s="168">
        <f t="shared" si="477"/>
        <v>0</v>
      </c>
      <c r="H517" s="256"/>
      <c r="I517" s="257"/>
      <c r="J517" s="257"/>
      <c r="K517" s="104">
        <f t="shared" si="463"/>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50" t="s">
        <v>560</v>
      </c>
      <c r="D518" s="251" t="s">
        <v>589</v>
      </c>
      <c r="E518" s="252">
        <v>0</v>
      </c>
      <c r="F518" s="252"/>
      <c r="G518" s="168">
        <f t="shared" si="477"/>
        <v>0</v>
      </c>
      <c r="H518" s="253"/>
      <c r="I518" s="254"/>
      <c r="J518" s="254"/>
      <c r="K518" s="104">
        <f t="shared" si="463"/>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7"/>
      <c r="B519" s="752" t="s">
        <v>590</v>
      </c>
      <c r="C519" s="741"/>
      <c r="D519" s="237" t="s">
        <v>591</v>
      </c>
      <c r="E519" s="239">
        <v>0</v>
      </c>
      <c r="F519" s="239">
        <f t="shared" ref="F519:J519" si="478">SUM(F520:F523)</f>
        <v>0</v>
      </c>
      <c r="G519" s="240">
        <f t="shared" si="478"/>
        <v>0</v>
      </c>
      <c r="H519" s="241">
        <f t="shared" si="478"/>
        <v>0</v>
      </c>
      <c r="I519" s="242">
        <f t="shared" si="478"/>
        <v>0</v>
      </c>
      <c r="J519" s="242">
        <f t="shared" si="478"/>
        <v>0</v>
      </c>
      <c r="K519" s="104">
        <f t="shared" si="463"/>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48" t="s">
        <v>556</v>
      </c>
      <c r="D520" s="249" t="s">
        <v>592</v>
      </c>
      <c r="E520" s="255">
        <v>0</v>
      </c>
      <c r="F520" s="255"/>
      <c r="G520" s="168">
        <f t="shared" ref="G520:G523" si="479">SUM(F520,E520)</f>
        <v>0</v>
      </c>
      <c r="H520" s="256"/>
      <c r="I520" s="257"/>
      <c r="J520" s="257"/>
      <c r="K520" s="104">
        <f t="shared" si="463"/>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5"/>
      <c r="B521" s="194"/>
      <c r="C521" s="248" t="s">
        <v>558</v>
      </c>
      <c r="D521" s="249" t="s">
        <v>593</v>
      </c>
      <c r="E521" s="255">
        <v>0</v>
      </c>
      <c r="F521" s="255"/>
      <c r="G521" s="168">
        <f t="shared" si="479"/>
        <v>0</v>
      </c>
      <c r="H521" s="256"/>
      <c r="I521" s="257"/>
      <c r="J521" s="257"/>
      <c r="K521" s="104">
        <f t="shared" si="463"/>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50" t="s">
        <v>560</v>
      </c>
      <c r="D522" s="251" t="s">
        <v>594</v>
      </c>
      <c r="E522" s="252">
        <v>0</v>
      </c>
      <c r="F522" s="252"/>
      <c r="G522" s="168">
        <f t="shared" si="479"/>
        <v>0</v>
      </c>
      <c r="H522" s="253"/>
      <c r="I522" s="254"/>
      <c r="J522" s="254"/>
      <c r="K522" s="104">
        <f t="shared" si="463"/>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50" t="s">
        <v>562</v>
      </c>
      <c r="D523" s="251" t="s">
        <v>595</v>
      </c>
      <c r="E523" s="252">
        <v>0</v>
      </c>
      <c r="F523" s="252"/>
      <c r="G523" s="168">
        <f t="shared" si="479"/>
        <v>0</v>
      </c>
      <c r="H523" s="253"/>
      <c r="I523" s="254"/>
      <c r="J523" s="254"/>
      <c r="K523" s="104">
        <f t="shared" si="463"/>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7"/>
      <c r="B524" s="752" t="s">
        <v>702</v>
      </c>
      <c r="C524" s="741"/>
      <c r="D524" s="237" t="s">
        <v>597</v>
      </c>
      <c r="E524" s="239">
        <v>0</v>
      </c>
      <c r="F524" s="239">
        <f t="shared" ref="F524:J524" si="480">SUM(F525:F527)</f>
        <v>0</v>
      </c>
      <c r="G524" s="240">
        <f t="shared" si="480"/>
        <v>0</v>
      </c>
      <c r="H524" s="241">
        <f t="shared" si="480"/>
        <v>0</v>
      </c>
      <c r="I524" s="242">
        <f t="shared" si="480"/>
        <v>0</v>
      </c>
      <c r="J524" s="242">
        <f t="shared" si="480"/>
        <v>0</v>
      </c>
      <c r="K524" s="104">
        <f t="shared" si="463"/>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48" t="s">
        <v>556</v>
      </c>
      <c r="D525" s="249" t="s">
        <v>598</v>
      </c>
      <c r="E525" s="255">
        <v>0</v>
      </c>
      <c r="F525" s="255"/>
      <c r="G525" s="168">
        <f t="shared" ref="G525:G527" si="481">SUM(F525,E525)</f>
        <v>0</v>
      </c>
      <c r="H525" s="256"/>
      <c r="I525" s="257"/>
      <c r="J525" s="257"/>
      <c r="K525" s="104">
        <f t="shared" si="463"/>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5"/>
      <c r="B526" s="194"/>
      <c r="C526" s="248" t="s">
        <v>558</v>
      </c>
      <c r="D526" s="249" t="s">
        <v>599</v>
      </c>
      <c r="E526" s="255">
        <v>0</v>
      </c>
      <c r="F526" s="255"/>
      <c r="G526" s="168">
        <f t="shared" si="481"/>
        <v>0</v>
      </c>
      <c r="H526" s="256"/>
      <c r="I526" s="257"/>
      <c r="J526" s="257"/>
      <c r="K526" s="104">
        <f t="shared" si="463"/>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50" t="s">
        <v>560</v>
      </c>
      <c r="D527" s="251" t="s">
        <v>600</v>
      </c>
      <c r="E527" s="252">
        <v>0</v>
      </c>
      <c r="F527" s="252"/>
      <c r="G527" s="168">
        <f t="shared" si="481"/>
        <v>0</v>
      </c>
      <c r="H527" s="253"/>
      <c r="I527" s="254"/>
      <c r="J527" s="254"/>
      <c r="K527" s="104">
        <f t="shared" si="463"/>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7"/>
      <c r="B528" s="752" t="s">
        <v>703</v>
      </c>
      <c r="C528" s="741"/>
      <c r="D528" s="237" t="s">
        <v>602</v>
      </c>
      <c r="E528" s="239">
        <v>0</v>
      </c>
      <c r="F528" s="239">
        <f t="shared" ref="F528:J528" si="482">SUM(F529:F531)</f>
        <v>0</v>
      </c>
      <c r="G528" s="240">
        <f t="shared" si="482"/>
        <v>0</v>
      </c>
      <c r="H528" s="241">
        <f t="shared" si="482"/>
        <v>0</v>
      </c>
      <c r="I528" s="242">
        <f t="shared" si="482"/>
        <v>0</v>
      </c>
      <c r="J528" s="242">
        <f t="shared" si="482"/>
        <v>0</v>
      </c>
      <c r="K528" s="104">
        <f t="shared" si="463"/>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48" t="s">
        <v>556</v>
      </c>
      <c r="D529" s="249" t="s">
        <v>603</v>
      </c>
      <c r="E529" s="255">
        <v>0</v>
      </c>
      <c r="F529" s="255"/>
      <c r="G529" s="168">
        <f t="shared" ref="G529:G531" si="483">SUM(F529,E529)</f>
        <v>0</v>
      </c>
      <c r="H529" s="256"/>
      <c r="I529" s="257"/>
      <c r="J529" s="257"/>
      <c r="K529" s="104">
        <f t="shared" si="463"/>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5"/>
      <c r="B530" s="194"/>
      <c r="C530" s="248" t="s">
        <v>558</v>
      </c>
      <c r="D530" s="249" t="s">
        <v>604</v>
      </c>
      <c r="E530" s="255">
        <v>0</v>
      </c>
      <c r="F530" s="255"/>
      <c r="G530" s="168">
        <f t="shared" si="483"/>
        <v>0</v>
      </c>
      <c r="H530" s="256"/>
      <c r="I530" s="257"/>
      <c r="J530" s="257"/>
      <c r="K530" s="104">
        <f t="shared" si="463"/>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50" t="s">
        <v>560</v>
      </c>
      <c r="D531" s="251" t="s">
        <v>605</v>
      </c>
      <c r="E531" s="252">
        <v>0</v>
      </c>
      <c r="F531" s="252"/>
      <c r="G531" s="168">
        <f t="shared" si="483"/>
        <v>0</v>
      </c>
      <c r="H531" s="253"/>
      <c r="I531" s="254"/>
      <c r="J531" s="254"/>
      <c r="K531" s="104">
        <f t="shared" si="463"/>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7"/>
      <c r="B532" s="752" t="s">
        <v>606</v>
      </c>
      <c r="C532" s="741"/>
      <c r="D532" s="237" t="s">
        <v>607</v>
      </c>
      <c r="E532" s="239">
        <v>0</v>
      </c>
      <c r="F532" s="239">
        <f t="shared" ref="F532:J532" si="484">SUM(F533:F535)</f>
        <v>0</v>
      </c>
      <c r="G532" s="240">
        <f t="shared" si="484"/>
        <v>0</v>
      </c>
      <c r="H532" s="241">
        <f t="shared" si="484"/>
        <v>0</v>
      </c>
      <c r="I532" s="242">
        <f t="shared" si="484"/>
        <v>0</v>
      </c>
      <c r="J532" s="242">
        <f t="shared" si="484"/>
        <v>0</v>
      </c>
      <c r="K532" s="104">
        <f t="shared" si="463"/>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48" t="s">
        <v>556</v>
      </c>
      <c r="D533" s="249" t="s">
        <v>608</v>
      </c>
      <c r="E533" s="255">
        <v>0</v>
      </c>
      <c r="F533" s="255"/>
      <c r="G533" s="168">
        <f t="shared" ref="G533:G535" si="485">SUM(F533,E533)</f>
        <v>0</v>
      </c>
      <c r="H533" s="256"/>
      <c r="I533" s="257"/>
      <c r="J533" s="257"/>
      <c r="K533" s="104">
        <f t="shared" si="463"/>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5"/>
      <c r="B534" s="194"/>
      <c r="C534" s="248" t="s">
        <v>558</v>
      </c>
      <c r="D534" s="249" t="s">
        <v>609</v>
      </c>
      <c r="E534" s="255">
        <v>0</v>
      </c>
      <c r="F534" s="255"/>
      <c r="G534" s="168">
        <f t="shared" si="485"/>
        <v>0</v>
      </c>
      <c r="H534" s="256"/>
      <c r="I534" s="257"/>
      <c r="J534" s="257"/>
      <c r="K534" s="104">
        <f t="shared" si="463"/>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50" t="s">
        <v>610</v>
      </c>
      <c r="D535" s="251" t="s">
        <v>611</v>
      </c>
      <c r="E535" s="252">
        <v>0</v>
      </c>
      <c r="F535" s="252"/>
      <c r="G535" s="168">
        <f t="shared" si="485"/>
        <v>0</v>
      </c>
      <c r="H535" s="253"/>
      <c r="I535" s="254"/>
      <c r="J535" s="254"/>
      <c r="K535" s="104">
        <f t="shared" si="463"/>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7"/>
      <c r="B536" s="752" t="s">
        <v>612</v>
      </c>
      <c r="C536" s="741"/>
      <c r="D536" s="237" t="s">
        <v>613</v>
      </c>
      <c r="E536" s="239">
        <v>0</v>
      </c>
      <c r="F536" s="239">
        <f t="shared" ref="F536:J536" si="486">SUM(F537:F539)</f>
        <v>0</v>
      </c>
      <c r="G536" s="240">
        <f t="shared" si="486"/>
        <v>0</v>
      </c>
      <c r="H536" s="241">
        <f t="shared" si="486"/>
        <v>0</v>
      </c>
      <c r="I536" s="242">
        <f t="shared" si="486"/>
        <v>0</v>
      </c>
      <c r="J536" s="242">
        <f t="shared" si="486"/>
        <v>0</v>
      </c>
      <c r="K536" s="104">
        <f t="shared" si="463"/>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48" t="s">
        <v>556</v>
      </c>
      <c r="D537" s="249" t="s">
        <v>614</v>
      </c>
      <c r="E537" s="255">
        <v>0</v>
      </c>
      <c r="F537" s="255"/>
      <c r="G537" s="168">
        <f t="shared" ref="G537:G539" si="487">SUM(F537,E537)</f>
        <v>0</v>
      </c>
      <c r="H537" s="256"/>
      <c r="I537" s="257"/>
      <c r="J537" s="257"/>
      <c r="K537" s="104">
        <f t="shared" si="463"/>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5"/>
      <c r="B538" s="194"/>
      <c r="C538" s="248" t="s">
        <v>558</v>
      </c>
      <c r="D538" s="249" t="s">
        <v>615</v>
      </c>
      <c r="E538" s="255">
        <v>0</v>
      </c>
      <c r="F538" s="255"/>
      <c r="G538" s="168">
        <f t="shared" si="487"/>
        <v>0</v>
      </c>
      <c r="H538" s="256"/>
      <c r="I538" s="257"/>
      <c r="J538" s="257"/>
      <c r="K538" s="104">
        <f t="shared" si="463"/>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50" t="s">
        <v>610</v>
      </c>
      <c r="D539" s="251" t="s">
        <v>616</v>
      </c>
      <c r="E539" s="252">
        <v>0</v>
      </c>
      <c r="F539" s="252"/>
      <c r="G539" s="168">
        <f t="shared" si="487"/>
        <v>0</v>
      </c>
      <c r="H539" s="253"/>
      <c r="I539" s="254"/>
      <c r="J539" s="254"/>
      <c r="K539" s="104">
        <f t="shared" si="463"/>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65" t="s">
        <v>617</v>
      </c>
      <c r="B540" s="739"/>
      <c r="C540" s="741"/>
      <c r="D540" s="232" t="s">
        <v>618</v>
      </c>
      <c r="E540" s="228">
        <v>0</v>
      </c>
      <c r="F540" s="228">
        <f t="shared" ref="F540:G540" si="488">F541</f>
        <v>0</v>
      </c>
      <c r="G540" s="229">
        <f t="shared" si="488"/>
        <v>0</v>
      </c>
      <c r="H540" s="230"/>
      <c r="I540" s="231"/>
      <c r="J540" s="231"/>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57" t="s">
        <v>619</v>
      </c>
      <c r="C541" s="747"/>
      <c r="D541" s="174"/>
      <c r="E541" s="167">
        <v>0</v>
      </c>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65" t="s">
        <v>620</v>
      </c>
      <c r="B542" s="739"/>
      <c r="C542" s="741"/>
      <c r="D542" s="232" t="s">
        <v>197</v>
      </c>
      <c r="E542" s="228">
        <v>38419.100000000006</v>
      </c>
      <c r="F542" s="228">
        <f t="shared" ref="F542:G542" si="489">SUM(F543,F547,F551,F555,F559,F563,F567,F571,F574)</f>
        <v>0</v>
      </c>
      <c r="G542" s="229">
        <f t="shared" si="489"/>
        <v>38419.100000000006</v>
      </c>
      <c r="H542" s="230" t="s">
        <v>621</v>
      </c>
      <c r="I542" s="231"/>
      <c r="J542" s="231" t="s">
        <v>621</v>
      </c>
      <c r="K542" s="104">
        <f t="shared" ref="K542:K592" si="490">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7"/>
      <c r="B543" s="752" t="s">
        <v>622</v>
      </c>
      <c r="C543" s="741"/>
      <c r="D543" s="237" t="s">
        <v>623</v>
      </c>
      <c r="E543" s="239">
        <v>37617.100000000006</v>
      </c>
      <c r="F543" s="239">
        <f t="shared" ref="F543:G543" si="491">SUM(F544:F546)</f>
        <v>0</v>
      </c>
      <c r="G543" s="240">
        <f t="shared" si="491"/>
        <v>37617.100000000006</v>
      </c>
      <c r="H543" s="241" t="s">
        <v>621</v>
      </c>
      <c r="I543" s="242"/>
      <c r="J543" s="242" t="s">
        <v>621</v>
      </c>
      <c r="K543" s="104">
        <f t="shared" si="490"/>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8"/>
      <c r="B544" s="259"/>
      <c r="C544" s="260" t="s">
        <v>556</v>
      </c>
      <c r="D544" s="261" t="s">
        <v>624</v>
      </c>
      <c r="E544" s="167">
        <v>30673.100000000002</v>
      </c>
      <c r="F544" s="167"/>
      <c r="G544" s="168">
        <f t="shared" ref="G544:G546" si="492">SUM(F544,E544)</f>
        <v>30673.100000000002</v>
      </c>
      <c r="H544" s="262" t="s">
        <v>216</v>
      </c>
      <c r="I544" s="263"/>
      <c r="J544" s="264" t="s">
        <v>216</v>
      </c>
      <c r="K544" s="104">
        <f t="shared" si="490"/>
        <v>61346.200000000004</v>
      </c>
      <c r="L544" s="104">
        <f t="shared" si="257"/>
        <v>30673.100000000002</v>
      </c>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row>
    <row r="545" spans="1:36" ht="12.75" customHeight="1" x14ac:dyDescent="0.2">
      <c r="A545" s="258"/>
      <c r="B545" s="259"/>
      <c r="C545" s="260" t="s">
        <v>558</v>
      </c>
      <c r="D545" s="261" t="s">
        <v>625</v>
      </c>
      <c r="E545" s="267">
        <v>757</v>
      </c>
      <c r="F545" s="267"/>
      <c r="G545" s="168">
        <f t="shared" si="492"/>
        <v>757</v>
      </c>
      <c r="H545" s="262" t="s">
        <v>621</v>
      </c>
      <c r="I545" s="263"/>
      <c r="J545" s="264" t="s">
        <v>621</v>
      </c>
      <c r="K545" s="104">
        <f t="shared" si="490"/>
        <v>1514</v>
      </c>
      <c r="L545" s="104" t="str">
        <f>C545</f>
        <v>Sume primite în contul plăţilor efectuate în anii anteriori</v>
      </c>
      <c r="M545" s="265"/>
      <c r="N545" s="265"/>
      <c r="O545" s="265"/>
      <c r="P545" s="265"/>
      <c r="Q545" s="265"/>
      <c r="R545" s="265"/>
      <c r="S545" s="265"/>
      <c r="T545" s="265"/>
      <c r="U545" s="265"/>
      <c r="V545" s="265"/>
      <c r="W545" s="265"/>
      <c r="X545" s="265"/>
      <c r="Y545" s="265"/>
      <c r="Z545" s="265"/>
      <c r="AA545" s="265"/>
      <c r="AB545" s="265"/>
      <c r="AC545" s="265"/>
      <c r="AD545" s="265"/>
      <c r="AE545" s="265"/>
      <c r="AF545" s="265"/>
      <c r="AG545" s="265"/>
      <c r="AH545" s="265"/>
      <c r="AI545" s="265"/>
      <c r="AJ545" s="265"/>
    </row>
    <row r="546" spans="1:36" ht="12.75" customHeight="1" x14ac:dyDescent="0.2">
      <c r="A546" s="268"/>
      <c r="B546" s="269"/>
      <c r="C546" s="270" t="s">
        <v>560</v>
      </c>
      <c r="D546" s="261" t="s">
        <v>626</v>
      </c>
      <c r="E546" s="167">
        <v>6187</v>
      </c>
      <c r="F546" s="167"/>
      <c r="G546" s="168">
        <f t="shared" si="492"/>
        <v>6187</v>
      </c>
      <c r="H546" s="271" t="s">
        <v>621</v>
      </c>
      <c r="I546" s="272"/>
      <c r="J546" s="273" t="s">
        <v>621</v>
      </c>
      <c r="K546" s="104">
        <f t="shared" si="490"/>
        <v>12374</v>
      </c>
      <c r="L546" s="104">
        <f t="shared" ref="L546:L782" si="493">IF(G546&lt;&gt;0,G546,0)</f>
        <v>6187</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47"/>
      <c r="B547" s="752" t="s">
        <v>627</v>
      </c>
      <c r="C547" s="741"/>
      <c r="D547" s="237" t="s">
        <v>628</v>
      </c>
      <c r="E547" s="239">
        <v>682</v>
      </c>
      <c r="F547" s="239">
        <f t="shared" ref="F547:G547" si="494">SUM(F548:F550)</f>
        <v>0</v>
      </c>
      <c r="G547" s="240">
        <f t="shared" si="494"/>
        <v>682</v>
      </c>
      <c r="H547" s="241" t="s">
        <v>621</v>
      </c>
      <c r="I547" s="242"/>
      <c r="J547" s="242" t="s">
        <v>621</v>
      </c>
      <c r="K547" s="104">
        <f t="shared" si="490"/>
        <v>1364</v>
      </c>
      <c r="L547" s="104">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8"/>
      <c r="B548" s="259"/>
      <c r="C548" s="274" t="s">
        <v>556</v>
      </c>
      <c r="D548" s="261" t="s">
        <v>629</v>
      </c>
      <c r="E548" s="276">
        <v>0</v>
      </c>
      <c r="F548" s="276"/>
      <c r="G548" s="168">
        <f t="shared" ref="G548:G550" si="495">SUM(F548,E548)</f>
        <v>0</v>
      </c>
      <c r="H548" s="262" t="s">
        <v>621</v>
      </c>
      <c r="I548" s="263"/>
      <c r="J548" s="264" t="s">
        <v>621</v>
      </c>
      <c r="K548" s="104">
        <f t="shared" si="490"/>
        <v>0</v>
      </c>
      <c r="L548" s="104">
        <f t="shared" si="493"/>
        <v>0</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58"/>
      <c r="B549" s="259"/>
      <c r="C549" s="274" t="s">
        <v>558</v>
      </c>
      <c r="D549" s="261" t="s">
        <v>630</v>
      </c>
      <c r="E549" s="276">
        <v>682</v>
      </c>
      <c r="F549" s="276"/>
      <c r="G549" s="168">
        <f t="shared" si="495"/>
        <v>682</v>
      </c>
      <c r="H549" s="262" t="s">
        <v>216</v>
      </c>
      <c r="I549" s="263"/>
      <c r="J549" s="264" t="s">
        <v>216</v>
      </c>
      <c r="K549" s="104">
        <f t="shared" si="490"/>
        <v>1364</v>
      </c>
      <c r="L549" s="104">
        <f t="shared" si="493"/>
        <v>682</v>
      </c>
      <c r="M549" s="265"/>
      <c r="N549" s="265"/>
      <c r="O549" s="265"/>
      <c r="P549" s="265"/>
      <c r="Q549" s="265"/>
      <c r="R549" s="265"/>
      <c r="S549" s="265"/>
      <c r="T549" s="265"/>
      <c r="U549" s="265"/>
      <c r="V549" s="265"/>
      <c r="W549" s="265"/>
      <c r="X549" s="265"/>
      <c r="Y549" s="265"/>
      <c r="Z549" s="265"/>
      <c r="AA549" s="265"/>
      <c r="AB549" s="265"/>
      <c r="AC549" s="265"/>
      <c r="AD549" s="265"/>
      <c r="AE549" s="265"/>
      <c r="AF549" s="265"/>
      <c r="AG549" s="265"/>
      <c r="AH549" s="265"/>
      <c r="AI549" s="265"/>
      <c r="AJ549" s="265"/>
    </row>
    <row r="550" spans="1:36" ht="12.75" hidden="1" customHeight="1" x14ac:dyDescent="0.2">
      <c r="A550" s="268"/>
      <c r="B550" s="269"/>
      <c r="C550" s="270" t="s">
        <v>560</v>
      </c>
      <c r="D550" s="261" t="s">
        <v>631</v>
      </c>
      <c r="E550" s="264">
        <v>0</v>
      </c>
      <c r="F550" s="264"/>
      <c r="G550" s="168">
        <f t="shared" si="495"/>
        <v>0</v>
      </c>
      <c r="H550" s="278" t="s">
        <v>621</v>
      </c>
      <c r="I550" s="272"/>
      <c r="J550" s="279" t="s">
        <v>621</v>
      </c>
      <c r="K550" s="104">
        <f t="shared" si="490"/>
        <v>0</v>
      </c>
      <c r="L550" s="104">
        <f t="shared" si="493"/>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hidden="1" customHeight="1" x14ac:dyDescent="0.2">
      <c r="A551" s="247"/>
      <c r="B551" s="752" t="s">
        <v>632</v>
      </c>
      <c r="C551" s="741"/>
      <c r="D551" s="237" t="s">
        <v>633</v>
      </c>
      <c r="E551" s="239">
        <v>0</v>
      </c>
      <c r="F551" s="239">
        <f t="shared" ref="F551:G551" si="496">SUM(F552:F554)</f>
        <v>0</v>
      </c>
      <c r="G551" s="240">
        <f t="shared" si="496"/>
        <v>0</v>
      </c>
      <c r="H551" s="241" t="s">
        <v>621</v>
      </c>
      <c r="I551" s="242"/>
      <c r="J551" s="242" t="s">
        <v>621</v>
      </c>
      <c r="K551" s="104">
        <f t="shared" si="490"/>
        <v>0</v>
      </c>
      <c r="L551" s="104">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8"/>
      <c r="B552" s="259"/>
      <c r="C552" s="274" t="s">
        <v>556</v>
      </c>
      <c r="D552" s="261" t="s">
        <v>634</v>
      </c>
      <c r="E552" s="264">
        <v>0</v>
      </c>
      <c r="F552" s="264"/>
      <c r="G552" s="168">
        <f t="shared" ref="G552:G554" si="497">SUM(F552,E552)</f>
        <v>0</v>
      </c>
      <c r="H552" s="262" t="s">
        <v>216</v>
      </c>
      <c r="I552" s="263"/>
      <c r="J552" s="264" t="s">
        <v>216</v>
      </c>
      <c r="K552" s="104">
        <f t="shared" si="490"/>
        <v>0</v>
      </c>
      <c r="L552" s="104">
        <f t="shared" si="493"/>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58"/>
      <c r="B553" s="259"/>
      <c r="C553" s="274" t="s">
        <v>558</v>
      </c>
      <c r="D553" s="261" t="s">
        <v>635</v>
      </c>
      <c r="E553" s="264">
        <v>0</v>
      </c>
      <c r="F553" s="264"/>
      <c r="G553" s="168">
        <f t="shared" si="497"/>
        <v>0</v>
      </c>
      <c r="H553" s="262" t="s">
        <v>621</v>
      </c>
      <c r="I553" s="263"/>
      <c r="J553" s="264" t="s">
        <v>621</v>
      </c>
      <c r="K553" s="104">
        <f t="shared" si="490"/>
        <v>0</v>
      </c>
      <c r="L553" s="104">
        <f t="shared" si="493"/>
        <v>0</v>
      </c>
      <c r="M553" s="265"/>
      <c r="N553" s="265"/>
      <c r="O553" s="265"/>
      <c r="P553" s="265"/>
      <c r="Q553" s="265"/>
      <c r="R553" s="265"/>
      <c r="S553" s="265"/>
      <c r="T553" s="265"/>
      <c r="U553" s="265"/>
      <c r="V553" s="265"/>
      <c r="W553" s="265"/>
      <c r="X553" s="265"/>
      <c r="Y553" s="265"/>
      <c r="Z553" s="265"/>
      <c r="AA553" s="265"/>
      <c r="AB553" s="265"/>
      <c r="AC553" s="265"/>
      <c r="AD553" s="265"/>
      <c r="AE553" s="265"/>
      <c r="AF553" s="265"/>
      <c r="AG553" s="265"/>
      <c r="AH553" s="265"/>
      <c r="AI553" s="265"/>
      <c r="AJ553" s="265"/>
    </row>
    <row r="554" spans="1:36" ht="12.75" hidden="1" customHeight="1" x14ac:dyDescent="0.2">
      <c r="A554" s="268"/>
      <c r="B554" s="269"/>
      <c r="C554" s="270" t="s">
        <v>560</v>
      </c>
      <c r="D554" s="261" t="s">
        <v>636</v>
      </c>
      <c r="E554" s="264">
        <v>0</v>
      </c>
      <c r="F554" s="264"/>
      <c r="G554" s="168">
        <f t="shared" si="497"/>
        <v>0</v>
      </c>
      <c r="H554" s="271" t="s">
        <v>621</v>
      </c>
      <c r="I554" s="272"/>
      <c r="J554" s="273" t="s">
        <v>621</v>
      </c>
      <c r="K554" s="104">
        <f t="shared" si="490"/>
        <v>0</v>
      </c>
      <c r="L554" s="104">
        <f t="shared" si="493"/>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47"/>
      <c r="B555" s="752" t="s">
        <v>637</v>
      </c>
      <c r="C555" s="747"/>
      <c r="D555" s="237" t="s">
        <v>638</v>
      </c>
      <c r="E555" s="239">
        <v>0</v>
      </c>
      <c r="F555" s="239">
        <f t="shared" ref="F555:G555" si="498">SUM(F556:F558)</f>
        <v>0</v>
      </c>
      <c r="G555" s="240">
        <f t="shared" si="498"/>
        <v>0</v>
      </c>
      <c r="H555" s="241" t="s">
        <v>621</v>
      </c>
      <c r="I555" s="242"/>
      <c r="J555" s="242" t="s">
        <v>621</v>
      </c>
      <c r="K555" s="104">
        <f t="shared" si="490"/>
        <v>0</v>
      </c>
      <c r="L555" s="104">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8"/>
      <c r="B556" s="259"/>
      <c r="C556" s="274" t="s">
        <v>556</v>
      </c>
      <c r="D556" s="261" t="s">
        <v>639</v>
      </c>
      <c r="E556" s="264">
        <v>0</v>
      </c>
      <c r="F556" s="264"/>
      <c r="G556" s="168">
        <f t="shared" ref="G556:G558" si="499">SUM(F556,E556)</f>
        <v>0</v>
      </c>
      <c r="H556" s="262" t="s">
        <v>621</v>
      </c>
      <c r="I556" s="263"/>
      <c r="J556" s="264" t="s">
        <v>621</v>
      </c>
      <c r="K556" s="104">
        <f t="shared" si="490"/>
        <v>0</v>
      </c>
      <c r="L556" s="104">
        <f t="shared" si="493"/>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58"/>
      <c r="B557" s="259"/>
      <c r="C557" s="274" t="s">
        <v>558</v>
      </c>
      <c r="D557" s="261" t="s">
        <v>640</v>
      </c>
      <c r="E557" s="264">
        <v>0</v>
      </c>
      <c r="F557" s="264"/>
      <c r="G557" s="168">
        <f t="shared" si="499"/>
        <v>0</v>
      </c>
      <c r="H557" s="262" t="s">
        <v>216</v>
      </c>
      <c r="I557" s="263"/>
      <c r="J557" s="264" t="s">
        <v>216</v>
      </c>
      <c r="K557" s="104">
        <f t="shared" si="490"/>
        <v>0</v>
      </c>
      <c r="L557" s="104">
        <f t="shared" si="493"/>
        <v>0</v>
      </c>
      <c r="M557" s="265"/>
      <c r="N557" s="265"/>
      <c r="O557" s="265"/>
      <c r="P557" s="265"/>
      <c r="Q557" s="265"/>
      <c r="R557" s="265"/>
      <c r="S557" s="265"/>
      <c r="T557" s="265"/>
      <c r="U557" s="265"/>
      <c r="V557" s="265"/>
      <c r="W557" s="265"/>
      <c r="X557" s="265"/>
      <c r="Y557" s="265"/>
      <c r="Z557" s="265"/>
      <c r="AA557" s="265"/>
      <c r="AB557" s="265"/>
      <c r="AC557" s="265"/>
      <c r="AD557" s="265"/>
      <c r="AE557" s="265"/>
      <c r="AF557" s="265"/>
      <c r="AG557" s="265"/>
      <c r="AH557" s="265"/>
      <c r="AI557" s="265"/>
      <c r="AJ557" s="265"/>
    </row>
    <row r="558" spans="1:36" ht="12.75" hidden="1" customHeight="1" x14ac:dyDescent="0.2">
      <c r="A558" s="268"/>
      <c r="B558" s="269"/>
      <c r="C558" s="270" t="s">
        <v>560</v>
      </c>
      <c r="D558" s="261" t="s">
        <v>641</v>
      </c>
      <c r="E558" s="264">
        <v>0</v>
      </c>
      <c r="F558" s="264"/>
      <c r="G558" s="168">
        <f t="shared" si="499"/>
        <v>0</v>
      </c>
      <c r="H558" s="278" t="s">
        <v>621</v>
      </c>
      <c r="I558" s="272"/>
      <c r="J558" s="279" t="s">
        <v>621</v>
      </c>
      <c r="K558" s="104">
        <f t="shared" si="490"/>
        <v>0</v>
      </c>
      <c r="L558" s="104">
        <f t="shared" si="493"/>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47"/>
      <c r="B559" s="752" t="s">
        <v>642</v>
      </c>
      <c r="C559" s="741"/>
      <c r="D559" s="237" t="s">
        <v>643</v>
      </c>
      <c r="E559" s="239">
        <v>0</v>
      </c>
      <c r="F559" s="239">
        <f t="shared" ref="F559:G559" si="500">SUM(F560:F562)</f>
        <v>0</v>
      </c>
      <c r="G559" s="240">
        <f t="shared" si="500"/>
        <v>0</v>
      </c>
      <c r="H559" s="241" t="s">
        <v>621</v>
      </c>
      <c r="I559" s="242"/>
      <c r="J559" s="242" t="s">
        <v>621</v>
      </c>
      <c r="K559" s="104">
        <f t="shared" si="490"/>
        <v>0</v>
      </c>
      <c r="L559" s="104">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8"/>
      <c r="B560" s="259"/>
      <c r="C560" s="274" t="s">
        <v>556</v>
      </c>
      <c r="D560" s="261" t="s">
        <v>644</v>
      </c>
      <c r="E560" s="264">
        <v>0</v>
      </c>
      <c r="F560" s="264"/>
      <c r="G560" s="168">
        <f t="shared" ref="G560:G562" si="501">SUM(F560,E560)</f>
        <v>0</v>
      </c>
      <c r="H560" s="262" t="s">
        <v>216</v>
      </c>
      <c r="I560" s="263"/>
      <c r="J560" s="264" t="s">
        <v>216</v>
      </c>
      <c r="K560" s="104">
        <f t="shared" si="490"/>
        <v>0</v>
      </c>
      <c r="L560" s="104">
        <f t="shared" si="493"/>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58"/>
      <c r="B561" s="259"/>
      <c r="C561" s="274" t="s">
        <v>558</v>
      </c>
      <c r="D561" s="261" t="s">
        <v>645</v>
      </c>
      <c r="E561" s="264">
        <v>0</v>
      </c>
      <c r="F561" s="264"/>
      <c r="G561" s="168">
        <f t="shared" si="501"/>
        <v>0</v>
      </c>
      <c r="H561" s="262" t="s">
        <v>621</v>
      </c>
      <c r="I561" s="263"/>
      <c r="J561" s="264" t="s">
        <v>621</v>
      </c>
      <c r="K561" s="104">
        <f t="shared" si="490"/>
        <v>0</v>
      </c>
      <c r="L561" s="104">
        <f t="shared" si="493"/>
        <v>0</v>
      </c>
      <c r="M561" s="265"/>
      <c r="N561" s="265"/>
      <c r="O561" s="265"/>
      <c r="P561" s="265"/>
      <c r="Q561" s="265"/>
      <c r="R561" s="265"/>
      <c r="S561" s="265"/>
      <c r="T561" s="265"/>
      <c r="U561" s="265"/>
      <c r="V561" s="265"/>
      <c r="W561" s="265"/>
      <c r="X561" s="265"/>
      <c r="Y561" s="265"/>
      <c r="Z561" s="265"/>
      <c r="AA561" s="265"/>
      <c r="AB561" s="265"/>
      <c r="AC561" s="265"/>
      <c r="AD561" s="265"/>
      <c r="AE561" s="265"/>
      <c r="AF561" s="265"/>
      <c r="AG561" s="265"/>
      <c r="AH561" s="265"/>
      <c r="AI561" s="265"/>
      <c r="AJ561" s="265"/>
    </row>
    <row r="562" spans="1:36" ht="12.75" hidden="1" customHeight="1" x14ac:dyDescent="0.2">
      <c r="A562" s="268"/>
      <c r="B562" s="269"/>
      <c r="C562" s="270" t="s">
        <v>560</v>
      </c>
      <c r="D562" s="261" t="s">
        <v>646</v>
      </c>
      <c r="E562" s="264">
        <v>0</v>
      </c>
      <c r="F562" s="264"/>
      <c r="G562" s="168">
        <f t="shared" si="501"/>
        <v>0</v>
      </c>
      <c r="H562" s="271" t="s">
        <v>621</v>
      </c>
      <c r="I562" s="272"/>
      <c r="J562" s="273" t="s">
        <v>621</v>
      </c>
      <c r="K562" s="104">
        <f t="shared" si="490"/>
        <v>0</v>
      </c>
      <c r="L562" s="104">
        <f t="shared" si="493"/>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47"/>
      <c r="B563" s="752" t="s">
        <v>647</v>
      </c>
      <c r="C563" s="741"/>
      <c r="D563" s="237" t="s">
        <v>648</v>
      </c>
      <c r="E563" s="239">
        <v>0</v>
      </c>
      <c r="F563" s="239">
        <f t="shared" ref="F563:G563" si="502">SUM(F564:F566)</f>
        <v>0</v>
      </c>
      <c r="G563" s="240">
        <f t="shared" si="502"/>
        <v>0</v>
      </c>
      <c r="H563" s="241" t="s">
        <v>621</v>
      </c>
      <c r="I563" s="242"/>
      <c r="J563" s="242" t="s">
        <v>621</v>
      </c>
      <c r="K563" s="104">
        <f t="shared" si="490"/>
        <v>0</v>
      </c>
      <c r="L563" s="104">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8"/>
      <c r="B564" s="259"/>
      <c r="C564" s="274" t="s">
        <v>556</v>
      </c>
      <c r="D564" s="261" t="s">
        <v>649</v>
      </c>
      <c r="E564" s="264">
        <v>0</v>
      </c>
      <c r="F564" s="264"/>
      <c r="G564" s="168">
        <f t="shared" ref="G564:G566" si="503">SUM(F564,E564)</f>
        <v>0</v>
      </c>
      <c r="H564" s="262" t="s">
        <v>621</v>
      </c>
      <c r="I564" s="263"/>
      <c r="J564" s="264" t="s">
        <v>621</v>
      </c>
      <c r="K564" s="104">
        <f t="shared" si="490"/>
        <v>0</v>
      </c>
      <c r="L564" s="104">
        <f t="shared" si="493"/>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58"/>
      <c r="B565" s="259"/>
      <c r="C565" s="274" t="s">
        <v>558</v>
      </c>
      <c r="D565" s="261" t="s">
        <v>650</v>
      </c>
      <c r="E565" s="264">
        <v>0</v>
      </c>
      <c r="F565" s="264"/>
      <c r="G565" s="168">
        <f t="shared" si="503"/>
        <v>0</v>
      </c>
      <c r="H565" s="262" t="s">
        <v>216</v>
      </c>
      <c r="I565" s="263"/>
      <c r="J565" s="264" t="s">
        <v>216</v>
      </c>
      <c r="K565" s="104">
        <f t="shared" si="490"/>
        <v>0</v>
      </c>
      <c r="L565" s="104">
        <f t="shared" si="493"/>
        <v>0</v>
      </c>
      <c r="M565" s="265"/>
      <c r="N565" s="265"/>
      <c r="O565" s="265"/>
      <c r="P565" s="265"/>
      <c r="Q565" s="265"/>
      <c r="R565" s="265"/>
      <c r="S565" s="265"/>
      <c r="T565" s="265"/>
      <c r="U565" s="265"/>
      <c r="V565" s="265"/>
      <c r="W565" s="265"/>
      <c r="X565" s="265"/>
      <c r="Y565" s="265"/>
      <c r="Z565" s="265"/>
      <c r="AA565" s="265"/>
      <c r="AB565" s="265"/>
      <c r="AC565" s="265"/>
      <c r="AD565" s="265"/>
      <c r="AE565" s="265"/>
      <c r="AF565" s="265"/>
      <c r="AG565" s="265"/>
      <c r="AH565" s="265"/>
      <c r="AI565" s="265"/>
      <c r="AJ565" s="265"/>
    </row>
    <row r="566" spans="1:36" ht="12.75" hidden="1" customHeight="1" x14ac:dyDescent="0.2">
      <c r="A566" s="268"/>
      <c r="B566" s="269"/>
      <c r="C566" s="270" t="s">
        <v>560</v>
      </c>
      <c r="D566" s="261" t="s">
        <v>651</v>
      </c>
      <c r="E566" s="264">
        <v>0</v>
      </c>
      <c r="F566" s="264"/>
      <c r="G566" s="168">
        <f t="shared" si="503"/>
        <v>0</v>
      </c>
      <c r="H566" s="278" t="s">
        <v>621</v>
      </c>
      <c r="I566" s="272"/>
      <c r="J566" s="279" t="s">
        <v>621</v>
      </c>
      <c r="K566" s="104">
        <f t="shared" si="490"/>
        <v>0</v>
      </c>
      <c r="L566" s="104">
        <f t="shared" si="493"/>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customHeight="1" x14ac:dyDescent="0.2">
      <c r="A567" s="247"/>
      <c r="B567" s="752" t="s">
        <v>652</v>
      </c>
      <c r="C567" s="741"/>
      <c r="D567" s="237" t="s">
        <v>653</v>
      </c>
      <c r="E567" s="239">
        <v>120</v>
      </c>
      <c r="F567" s="239">
        <f t="shared" ref="F567:G567" si="504">SUM(F568:F570)</f>
        <v>0</v>
      </c>
      <c r="G567" s="240">
        <f t="shared" si="504"/>
        <v>120</v>
      </c>
      <c r="H567" s="241" t="s">
        <v>621</v>
      </c>
      <c r="I567" s="242"/>
      <c r="J567" s="242" t="s">
        <v>621</v>
      </c>
      <c r="K567" s="104">
        <f t="shared" si="490"/>
        <v>240</v>
      </c>
      <c r="L567" s="104">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8"/>
      <c r="B568" s="259"/>
      <c r="C568" s="274" t="s">
        <v>556</v>
      </c>
      <c r="D568" s="261" t="s">
        <v>654</v>
      </c>
      <c r="E568" s="264">
        <v>0</v>
      </c>
      <c r="F568" s="264"/>
      <c r="G568" s="168">
        <f t="shared" ref="G568:G570" si="505">SUM(F568,E568)</f>
        <v>0</v>
      </c>
      <c r="H568" s="262" t="s">
        <v>216</v>
      </c>
      <c r="I568" s="263"/>
      <c r="J568" s="264" t="s">
        <v>216</v>
      </c>
      <c r="K568" s="104">
        <f t="shared" si="490"/>
        <v>0</v>
      </c>
      <c r="L568" s="104">
        <f t="shared" si="493"/>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hidden="1" customHeight="1" x14ac:dyDescent="0.2">
      <c r="A569" s="258"/>
      <c r="B569" s="259"/>
      <c r="C569" s="274" t="s">
        <v>558</v>
      </c>
      <c r="D569" s="261" t="s">
        <v>655</v>
      </c>
      <c r="E569" s="264">
        <v>0</v>
      </c>
      <c r="F569" s="264"/>
      <c r="G569" s="168">
        <f t="shared" si="505"/>
        <v>0</v>
      </c>
      <c r="H569" s="262" t="s">
        <v>621</v>
      </c>
      <c r="I569" s="263"/>
      <c r="J569" s="264" t="s">
        <v>621</v>
      </c>
      <c r="K569" s="104">
        <f t="shared" si="490"/>
        <v>0</v>
      </c>
      <c r="L569" s="104">
        <f t="shared" si="493"/>
        <v>0</v>
      </c>
      <c r="M569" s="265"/>
      <c r="N569" s="265"/>
      <c r="O569" s="265"/>
      <c r="P569" s="265"/>
      <c r="Q569" s="265"/>
      <c r="R569" s="265"/>
      <c r="S569" s="265"/>
      <c r="T569" s="265"/>
      <c r="U569" s="265"/>
      <c r="V569" s="265"/>
      <c r="W569" s="265"/>
      <c r="X569" s="265"/>
      <c r="Y569" s="265"/>
      <c r="Z569" s="265"/>
      <c r="AA569" s="265"/>
      <c r="AB569" s="265"/>
      <c r="AC569" s="265"/>
      <c r="AD569" s="265"/>
      <c r="AE569" s="265"/>
      <c r="AF569" s="265"/>
      <c r="AG569" s="265"/>
      <c r="AH569" s="265"/>
      <c r="AI569" s="265"/>
      <c r="AJ569" s="265"/>
    </row>
    <row r="570" spans="1:36" ht="12.75" customHeight="1" x14ac:dyDescent="0.2">
      <c r="A570" s="268"/>
      <c r="B570" s="269"/>
      <c r="C570" s="270" t="s">
        <v>560</v>
      </c>
      <c r="D570" s="261" t="s">
        <v>656</v>
      </c>
      <c r="E570" s="276">
        <v>120</v>
      </c>
      <c r="F570" s="276"/>
      <c r="G570" s="168">
        <f t="shared" si="505"/>
        <v>120</v>
      </c>
      <c r="H570" s="271" t="s">
        <v>621</v>
      </c>
      <c r="I570" s="272"/>
      <c r="J570" s="273" t="s">
        <v>621</v>
      </c>
      <c r="K570" s="104">
        <f t="shared" si="490"/>
        <v>240</v>
      </c>
      <c r="L570" s="104">
        <f t="shared" si="493"/>
        <v>120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25.5" hidden="1" customHeight="1" x14ac:dyDescent="0.2">
      <c r="A571" s="247"/>
      <c r="B571" s="752" t="s">
        <v>657</v>
      </c>
      <c r="C571" s="741"/>
      <c r="D571" s="237" t="s">
        <v>658</v>
      </c>
      <c r="E571" s="239">
        <v>0</v>
      </c>
      <c r="F571" s="239">
        <f t="shared" ref="F571:G571" si="506">SUM(F575:F577)</f>
        <v>0</v>
      </c>
      <c r="G571" s="240">
        <f t="shared" si="506"/>
        <v>0</v>
      </c>
      <c r="H571" s="241" t="s">
        <v>621</v>
      </c>
      <c r="I571" s="242"/>
      <c r="J571" s="242" t="s">
        <v>621</v>
      </c>
      <c r="K571" s="104">
        <f t="shared" si="490"/>
        <v>0</v>
      </c>
      <c r="L571" s="104">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8"/>
      <c r="B572" s="259"/>
      <c r="C572" s="274" t="s">
        <v>556</v>
      </c>
      <c r="D572" s="261" t="s">
        <v>659</v>
      </c>
      <c r="E572" s="264">
        <v>0</v>
      </c>
      <c r="F572" s="264"/>
      <c r="G572" s="168">
        <f t="shared" ref="G572:G573" si="507">SUM(F572,E572)</f>
        <v>0</v>
      </c>
      <c r="H572" s="262" t="s">
        <v>621</v>
      </c>
      <c r="I572" s="263"/>
      <c r="J572" s="264" t="s">
        <v>621</v>
      </c>
      <c r="K572" s="104">
        <f t="shared" si="490"/>
        <v>0</v>
      </c>
      <c r="L572" s="104">
        <f t="shared" si="493"/>
        <v>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12.75" hidden="1" customHeight="1" x14ac:dyDescent="0.2">
      <c r="A573" s="258"/>
      <c r="B573" s="259"/>
      <c r="C573" s="274" t="s">
        <v>558</v>
      </c>
      <c r="D573" s="261" t="s">
        <v>660</v>
      </c>
      <c r="E573" s="264">
        <v>0</v>
      </c>
      <c r="F573" s="264"/>
      <c r="G573" s="168">
        <f t="shared" si="507"/>
        <v>0</v>
      </c>
      <c r="H573" s="262" t="s">
        <v>216</v>
      </c>
      <c r="I573" s="263"/>
      <c r="J573" s="264" t="s">
        <v>216</v>
      </c>
      <c r="K573" s="104">
        <f t="shared" si="490"/>
        <v>0</v>
      </c>
      <c r="L573" s="104">
        <f t="shared" si="493"/>
        <v>0</v>
      </c>
      <c r="M573" s="265"/>
      <c r="N573" s="265"/>
      <c r="O573" s="265"/>
      <c r="P573" s="265"/>
      <c r="Q573" s="265"/>
      <c r="R573" s="265"/>
      <c r="S573" s="265"/>
      <c r="T573" s="265"/>
      <c r="U573" s="265"/>
      <c r="V573" s="265"/>
      <c r="W573" s="265"/>
      <c r="X573" s="265"/>
      <c r="Y573" s="265"/>
      <c r="Z573" s="265"/>
      <c r="AA573" s="265"/>
      <c r="AB573" s="265"/>
      <c r="AC573" s="265"/>
      <c r="AD573" s="265"/>
      <c r="AE573" s="265"/>
      <c r="AF573" s="265"/>
      <c r="AG573" s="265"/>
      <c r="AH573" s="265"/>
      <c r="AI573" s="265"/>
      <c r="AJ573" s="265"/>
    </row>
    <row r="574" spans="1:36" ht="12.75" hidden="1" customHeight="1" x14ac:dyDescent="0.2">
      <c r="A574" s="247"/>
      <c r="B574" s="752" t="s">
        <v>661</v>
      </c>
      <c r="C574" s="741"/>
      <c r="D574" s="237" t="s">
        <v>662</v>
      </c>
      <c r="E574" s="239">
        <v>0</v>
      </c>
      <c r="F574" s="239">
        <f t="shared" ref="F574:G574" si="508">SUM(F575:F577)</f>
        <v>0</v>
      </c>
      <c r="G574" s="240">
        <f t="shared" si="508"/>
        <v>0</v>
      </c>
      <c r="H574" s="241" t="s">
        <v>621</v>
      </c>
      <c r="I574" s="242"/>
      <c r="J574" s="242" t="s">
        <v>621</v>
      </c>
      <c r="K574" s="104">
        <f t="shared" si="490"/>
        <v>0</v>
      </c>
      <c r="L574" s="104">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8"/>
      <c r="B575" s="259"/>
      <c r="C575" s="274" t="s">
        <v>556</v>
      </c>
      <c r="D575" s="261" t="s">
        <v>663</v>
      </c>
      <c r="E575" s="264">
        <v>0</v>
      </c>
      <c r="F575" s="264"/>
      <c r="G575" s="168">
        <f t="shared" ref="G575:G577" si="509">SUM(F575,E575)</f>
        <v>0</v>
      </c>
      <c r="H575" s="280" t="s">
        <v>621</v>
      </c>
      <c r="I575" s="263"/>
      <c r="J575" s="281" t="s">
        <v>621</v>
      </c>
      <c r="K575" s="104">
        <f t="shared" si="490"/>
        <v>0</v>
      </c>
      <c r="L575" s="104">
        <f t="shared" si="493"/>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58"/>
      <c r="B576" s="259"/>
      <c r="C576" s="274" t="s">
        <v>558</v>
      </c>
      <c r="D576" s="261" t="s">
        <v>664</v>
      </c>
      <c r="E576" s="264">
        <v>0</v>
      </c>
      <c r="F576" s="264"/>
      <c r="G576" s="168">
        <f t="shared" si="509"/>
        <v>0</v>
      </c>
      <c r="H576" s="262" t="s">
        <v>621</v>
      </c>
      <c r="I576" s="263"/>
      <c r="J576" s="264" t="s">
        <v>621</v>
      </c>
      <c r="K576" s="104">
        <f t="shared" si="490"/>
        <v>0</v>
      </c>
      <c r="L576" s="104">
        <f t="shared" si="493"/>
        <v>0</v>
      </c>
      <c r="M576" s="265"/>
      <c r="N576" s="265"/>
      <c r="O576" s="265"/>
      <c r="P576" s="265"/>
      <c r="Q576" s="265"/>
      <c r="R576" s="265"/>
      <c r="S576" s="265"/>
      <c r="T576" s="265"/>
      <c r="U576" s="265"/>
      <c r="V576" s="265"/>
      <c r="W576" s="265"/>
      <c r="X576" s="265"/>
      <c r="Y576" s="265"/>
      <c r="Z576" s="265"/>
      <c r="AA576" s="265"/>
      <c r="AB576" s="265"/>
      <c r="AC576" s="265"/>
      <c r="AD576" s="265"/>
      <c r="AE576" s="265"/>
      <c r="AF576" s="265"/>
      <c r="AG576" s="265"/>
      <c r="AH576" s="265"/>
      <c r="AI576" s="265"/>
      <c r="AJ576" s="265"/>
    </row>
    <row r="577" spans="1:36" ht="12.75" hidden="1" customHeight="1" x14ac:dyDescent="0.2">
      <c r="A577" s="268"/>
      <c r="B577" s="269"/>
      <c r="C577" s="270" t="s">
        <v>560</v>
      </c>
      <c r="D577" s="261" t="s">
        <v>665</v>
      </c>
      <c r="E577" s="264">
        <v>0</v>
      </c>
      <c r="F577" s="264"/>
      <c r="G577" s="168">
        <f t="shared" si="509"/>
        <v>0</v>
      </c>
      <c r="H577" s="271" t="s">
        <v>216</v>
      </c>
      <c r="I577" s="272"/>
      <c r="J577" s="273" t="s">
        <v>216</v>
      </c>
      <c r="K577" s="104">
        <f t="shared" si="490"/>
        <v>0</v>
      </c>
      <c r="L577" s="104">
        <f t="shared" si="493"/>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26.25" hidden="1" customHeight="1" x14ac:dyDescent="0.2">
      <c r="A578" s="753"/>
      <c r="B578" s="739"/>
      <c r="C578" s="747"/>
      <c r="D578" s="282"/>
      <c r="E578" s="284"/>
      <c r="F578" s="284"/>
      <c r="G578" s="168"/>
      <c r="H578" s="285"/>
      <c r="I578" s="286"/>
      <c r="J578" s="286"/>
      <c r="K578" s="104">
        <f t="shared" si="490"/>
        <v>0</v>
      </c>
      <c r="L578" s="104">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5"/>
      <c r="B579" s="194"/>
      <c r="C579" s="250"/>
      <c r="D579" s="251"/>
      <c r="E579" s="252"/>
      <c r="F579" s="252"/>
      <c r="G579" s="168"/>
      <c r="H579" s="253"/>
      <c r="I579" s="254"/>
      <c r="J579" s="254"/>
      <c r="K579" s="104">
        <f t="shared" si="490"/>
        <v>0</v>
      </c>
      <c r="L579" s="104">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7" t="s">
        <v>704</v>
      </c>
      <c r="B580" s="288"/>
      <c r="C580" s="289"/>
      <c r="D580" s="290"/>
      <c r="E580" s="292">
        <v>431375.1</v>
      </c>
      <c r="F580" s="292">
        <f t="shared" ref="F580:J580" si="510">SUM(F584,F628,F659,F865,F918)</f>
        <v>4578</v>
      </c>
      <c r="G580" s="293">
        <f t="shared" si="510"/>
        <v>435953.1</v>
      </c>
      <c r="H580" s="294">
        <f t="shared" si="510"/>
        <v>4558</v>
      </c>
      <c r="I580" s="295">
        <f t="shared" si="510"/>
        <v>16893</v>
      </c>
      <c r="J580" s="295">
        <f t="shared" si="510"/>
        <v>4706</v>
      </c>
      <c r="K580" s="104">
        <f t="shared" si="490"/>
        <v>871906.2</v>
      </c>
      <c r="L580" s="104">
        <f t="shared" si="493"/>
        <v>435953.1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6"/>
      <c r="B581" s="297" t="s">
        <v>705</v>
      </c>
      <c r="C581" s="298"/>
      <c r="D581" s="299"/>
      <c r="E581" s="301"/>
      <c r="F581" s="301"/>
      <c r="G581" s="302"/>
      <c r="H581" s="303"/>
      <c r="I581" s="304"/>
      <c r="J581" s="304"/>
      <c r="K581" s="104">
        <f t="shared" si="490"/>
        <v>0</v>
      </c>
      <c r="L581" s="104">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c r="B582" s="305" t="s">
        <v>706</v>
      </c>
      <c r="C582" s="306"/>
      <c r="D582" s="307"/>
      <c r="E582" s="309">
        <v>166176.6</v>
      </c>
      <c r="F582" s="309">
        <f t="shared" ref="F582:J582" si="511">SUM(F589,F610,F625,F631,F639,F662,F721,F763,F832,F867,F902,F920,F925,F963)</f>
        <v>4051</v>
      </c>
      <c r="G582" s="310">
        <f t="shared" si="511"/>
        <v>170227.6</v>
      </c>
      <c r="H582" s="311">
        <f t="shared" si="511"/>
        <v>4109</v>
      </c>
      <c r="I582" s="312">
        <f t="shared" si="511"/>
        <v>4200</v>
      </c>
      <c r="J582" s="312">
        <f t="shared" si="511"/>
        <v>4220</v>
      </c>
      <c r="K582" s="104">
        <f t="shared" si="490"/>
        <v>340455.2</v>
      </c>
      <c r="L582" s="104">
        <f t="shared" si="493"/>
        <v>170227.6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7"/>
      <c r="B583" s="305" t="s">
        <v>707</v>
      </c>
      <c r="C583" s="306"/>
      <c r="D583" s="307"/>
      <c r="E583" s="314">
        <v>265198.5</v>
      </c>
      <c r="F583" s="314">
        <f t="shared" ref="F583:J583" si="512">SUM(F595,F611,F632,F640,F663,F722,F764,F833,F868,F921,F926,F964,F903)</f>
        <v>527</v>
      </c>
      <c r="G583" s="310">
        <f t="shared" si="512"/>
        <v>265725.5</v>
      </c>
      <c r="H583" s="311">
        <f t="shared" si="512"/>
        <v>449</v>
      </c>
      <c r="I583" s="312">
        <f t="shared" si="512"/>
        <v>6940</v>
      </c>
      <c r="J583" s="312">
        <f t="shared" si="512"/>
        <v>475</v>
      </c>
      <c r="K583" s="104">
        <f t="shared" si="490"/>
        <v>531451</v>
      </c>
      <c r="L583" s="104">
        <f t="shared" si="493"/>
        <v>265725.5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t="s">
        <v>708</v>
      </c>
      <c r="B584" s="288"/>
      <c r="C584" s="289"/>
      <c r="D584" s="290"/>
      <c r="E584" s="316">
        <v>32497.200000000001</v>
      </c>
      <c r="F584" s="316">
        <f t="shared" ref="F584:J584" si="513">SUM(F585,F608,F623)</f>
        <v>390</v>
      </c>
      <c r="G584" s="293">
        <f t="shared" si="513"/>
        <v>32887.199999999997</v>
      </c>
      <c r="H584" s="294">
        <f t="shared" si="513"/>
        <v>309</v>
      </c>
      <c r="I584" s="295">
        <f t="shared" si="513"/>
        <v>313</v>
      </c>
      <c r="J584" s="295">
        <f t="shared" si="513"/>
        <v>317</v>
      </c>
      <c r="K584" s="104">
        <f t="shared" si="490"/>
        <v>65774.399999999994</v>
      </c>
      <c r="L584" s="104">
        <f t="shared" si="493"/>
        <v>32887.199999999997</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t="s">
        <v>709</v>
      </c>
      <c r="B585" s="288"/>
      <c r="C585" s="289"/>
      <c r="D585" s="290"/>
      <c r="E585" s="316">
        <v>29199</v>
      </c>
      <c r="F585" s="316">
        <f t="shared" ref="F585:J585" si="514">SUM(F586)</f>
        <v>390</v>
      </c>
      <c r="G585" s="293">
        <f t="shared" si="514"/>
        <v>29589</v>
      </c>
      <c r="H585" s="294">
        <f t="shared" si="514"/>
        <v>309</v>
      </c>
      <c r="I585" s="295">
        <f t="shared" si="514"/>
        <v>313</v>
      </c>
      <c r="J585" s="295">
        <f t="shared" si="514"/>
        <v>317</v>
      </c>
      <c r="K585" s="104">
        <f t="shared" si="490"/>
        <v>59178</v>
      </c>
      <c r="L585" s="104">
        <f t="shared" si="493"/>
        <v>29589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7" t="s">
        <v>710</v>
      </c>
      <c r="B586" s="318"/>
      <c r="C586" s="319"/>
      <c r="D586" s="320"/>
      <c r="E586" s="322">
        <v>29199</v>
      </c>
      <c r="F586" s="322">
        <f t="shared" ref="F586:J586" si="515">SUM(F587)</f>
        <v>390</v>
      </c>
      <c r="G586" s="323">
        <f t="shared" si="515"/>
        <v>29589</v>
      </c>
      <c r="H586" s="324">
        <f t="shared" si="515"/>
        <v>309</v>
      </c>
      <c r="I586" s="325">
        <f t="shared" si="515"/>
        <v>313</v>
      </c>
      <c r="J586" s="325">
        <f t="shared" si="515"/>
        <v>317</v>
      </c>
      <c r="K586" s="104">
        <f t="shared" si="490"/>
        <v>59178</v>
      </c>
      <c r="L586" s="104">
        <f t="shared" si="493"/>
        <v>29589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6" t="s">
        <v>711</v>
      </c>
      <c r="B587" s="327"/>
      <c r="C587" s="328"/>
      <c r="D587" s="329">
        <v>51020103</v>
      </c>
      <c r="E587" s="331">
        <v>29199</v>
      </c>
      <c r="F587" s="331">
        <f t="shared" ref="F587:J587" si="516">SUM(F589,F595)</f>
        <v>390</v>
      </c>
      <c r="G587" s="332">
        <f t="shared" si="516"/>
        <v>29589</v>
      </c>
      <c r="H587" s="333">
        <f t="shared" si="516"/>
        <v>309</v>
      </c>
      <c r="I587" s="334">
        <f t="shared" si="516"/>
        <v>313</v>
      </c>
      <c r="J587" s="334">
        <f t="shared" si="516"/>
        <v>317</v>
      </c>
      <c r="K587" s="104">
        <f t="shared" si="490"/>
        <v>59178</v>
      </c>
      <c r="L587" s="104">
        <f t="shared" si="493"/>
        <v>29589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5" t="s">
        <v>705</v>
      </c>
      <c r="B588" s="336"/>
      <c r="C588" s="337"/>
      <c r="D588" s="338"/>
      <c r="E588" s="340"/>
      <c r="F588" s="340"/>
      <c r="G588" s="341"/>
      <c r="H588" s="342">
        <f>ROUND(F588*H$7, )</f>
        <v>0</v>
      </c>
      <c r="I588" s="343">
        <f t="shared" ref="I588:J588" si="517">ROUND(H588*I$7, )</f>
        <v>0</v>
      </c>
      <c r="J588" s="343">
        <f t="shared" si="517"/>
        <v>0</v>
      </c>
      <c r="K588" s="104">
        <f t="shared" si="490"/>
        <v>0</v>
      </c>
      <c r="L588" s="104">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5" t="s">
        <v>706</v>
      </c>
      <c r="B589" s="336"/>
      <c r="C589" s="337"/>
      <c r="D589" s="344"/>
      <c r="E589" s="346">
        <v>28485</v>
      </c>
      <c r="F589" s="346">
        <f t="shared" ref="F589:G589" si="518">F590+F592+F593+F594</f>
        <v>305</v>
      </c>
      <c r="G589" s="341">
        <f t="shared" si="518"/>
        <v>28790</v>
      </c>
      <c r="H589" s="347">
        <f t="shared" ref="H589:J589" si="519">SUM(H590,H606)</f>
        <v>309</v>
      </c>
      <c r="I589" s="348">
        <f t="shared" si="519"/>
        <v>313</v>
      </c>
      <c r="J589" s="348">
        <f t="shared" si="519"/>
        <v>317</v>
      </c>
      <c r="K589" s="104">
        <f t="shared" si="490"/>
        <v>57580</v>
      </c>
      <c r="L589" s="104">
        <f t="shared" si="493"/>
        <v>28790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5"/>
      <c r="B590" s="754" t="s">
        <v>712</v>
      </c>
      <c r="C590" s="747"/>
      <c r="D590" s="344"/>
      <c r="E590" s="346">
        <v>28494</v>
      </c>
      <c r="F590" s="346">
        <v>305</v>
      </c>
      <c r="G590" s="341">
        <f t="shared" ref="G590:G594" si="520">SUM(F590,E590)</f>
        <v>28799</v>
      </c>
      <c r="H590" s="349">
        <f>ROUND(F590*H$7, )</f>
        <v>309</v>
      </c>
      <c r="I590" s="350">
        <f>ROUND(F590*I$7, )</f>
        <v>313</v>
      </c>
      <c r="J590" s="350">
        <f>ROUND(F590*J$7, )</f>
        <v>317</v>
      </c>
      <c r="K590" s="104">
        <f t="shared" si="490"/>
        <v>57598</v>
      </c>
      <c r="L590" s="104">
        <f t="shared" si="493"/>
        <v>28799</v>
      </c>
      <c r="M590" s="351">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5"/>
      <c r="B591" s="352" t="s">
        <v>713</v>
      </c>
      <c r="C591" s="353"/>
      <c r="D591" s="344"/>
      <c r="E591" s="346">
        <v>0</v>
      </c>
      <c r="F591" s="346"/>
      <c r="G591" s="341">
        <f t="shared" si="520"/>
        <v>0</v>
      </c>
      <c r="H591" s="349"/>
      <c r="I591" s="350"/>
      <c r="J591" s="350"/>
      <c r="K591" s="104">
        <f t="shared" si="490"/>
        <v>0</v>
      </c>
      <c r="L591" s="104">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5"/>
      <c r="B592" s="754" t="s">
        <v>714</v>
      </c>
      <c r="C592" s="747"/>
      <c r="D592" s="338"/>
      <c r="E592" s="346">
        <v>0</v>
      </c>
      <c r="F592" s="346"/>
      <c r="G592" s="341">
        <f t="shared" si="520"/>
        <v>0</v>
      </c>
      <c r="H592" s="354"/>
      <c r="I592" s="355"/>
      <c r="J592" s="355"/>
      <c r="K592" s="104">
        <f t="shared" si="490"/>
        <v>0</v>
      </c>
      <c r="L592" s="104">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5"/>
      <c r="B593" s="754" t="s">
        <v>715</v>
      </c>
      <c r="C593" s="747"/>
      <c r="D593" s="338"/>
      <c r="E593" s="346">
        <v>100</v>
      </c>
      <c r="F593" s="346"/>
      <c r="G593" s="341">
        <f t="shared" si="520"/>
        <v>100</v>
      </c>
      <c r="H593" s="354"/>
      <c r="I593" s="355"/>
      <c r="J593" s="355"/>
      <c r="K593" s="104"/>
      <c r="L593" s="104">
        <f t="shared" si="493"/>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5"/>
      <c r="B594" s="754" t="s">
        <v>716</v>
      </c>
      <c r="C594" s="747"/>
      <c r="D594" s="344"/>
      <c r="E594" s="212">
        <v>-109</v>
      </c>
      <c r="F594" s="212"/>
      <c r="G594" s="341">
        <f t="shared" si="520"/>
        <v>-109</v>
      </c>
      <c r="H594" s="349"/>
      <c r="I594" s="350"/>
      <c r="J594" s="350"/>
      <c r="K594" s="104">
        <f t="shared" ref="K594:K598" si="521">SUM(E594:G594)</f>
        <v>-218</v>
      </c>
      <c r="L594" s="104">
        <f t="shared" si="493"/>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5" t="s">
        <v>707</v>
      </c>
      <c r="B595" s="336"/>
      <c r="C595" s="337"/>
      <c r="D595" s="344"/>
      <c r="E595" s="357">
        <v>714</v>
      </c>
      <c r="F595" s="357">
        <f t="shared" ref="F595:G595" si="522">SUM(F597,F599,F600,F601,F602)</f>
        <v>85</v>
      </c>
      <c r="G595" s="341">
        <f t="shared" si="522"/>
        <v>799</v>
      </c>
      <c r="H595" s="358">
        <f t="shared" ref="H595:J595" si="523">SUM(H597:H603,H607)</f>
        <v>0</v>
      </c>
      <c r="I595" s="359">
        <f t="shared" si="523"/>
        <v>0</v>
      </c>
      <c r="J595" s="359">
        <f t="shared" si="523"/>
        <v>0</v>
      </c>
      <c r="K595" s="104">
        <f t="shared" si="521"/>
        <v>1598</v>
      </c>
      <c r="L595" s="104">
        <f t="shared" si="493"/>
        <v>799</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5"/>
      <c r="B596" s="360" t="s">
        <v>717</v>
      </c>
      <c r="C596" s="337"/>
      <c r="D596" s="338"/>
      <c r="E596" s="340"/>
      <c r="F596" s="340"/>
      <c r="G596" s="341"/>
      <c r="H596" s="342"/>
      <c r="I596" s="343"/>
      <c r="J596" s="343"/>
      <c r="K596" s="104">
        <f t="shared" si="521"/>
        <v>0</v>
      </c>
      <c r="L596" s="104">
        <f t="shared" si="493"/>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c r="B597" s="360" t="s">
        <v>718</v>
      </c>
      <c r="C597" s="337"/>
      <c r="D597" s="344"/>
      <c r="E597" s="346">
        <v>614</v>
      </c>
      <c r="F597" s="346"/>
      <c r="G597" s="341">
        <f t="shared" ref="G597:G603" si="524">SUM(F597,E597)</f>
        <v>614</v>
      </c>
      <c r="H597" s="349"/>
      <c r="I597" s="350"/>
      <c r="J597" s="350"/>
      <c r="K597" s="104">
        <f t="shared" si="521"/>
        <v>1228</v>
      </c>
      <c r="L597" s="104">
        <f t="shared" si="493"/>
        <v>614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52" t="s">
        <v>719</v>
      </c>
      <c r="C598" s="353"/>
      <c r="D598" s="344"/>
      <c r="E598" s="346">
        <v>0</v>
      </c>
      <c r="F598" s="346"/>
      <c r="G598" s="341">
        <f t="shared" si="524"/>
        <v>0</v>
      </c>
      <c r="H598" s="349"/>
      <c r="I598" s="350"/>
      <c r="J598" s="350"/>
      <c r="K598" s="104">
        <f t="shared" si="521"/>
        <v>0</v>
      </c>
      <c r="L598" s="104">
        <f t="shared" si="493"/>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5"/>
      <c r="B599" s="754" t="s">
        <v>720</v>
      </c>
      <c r="C599" s="747"/>
      <c r="D599" s="344"/>
      <c r="E599" s="346">
        <v>100</v>
      </c>
      <c r="F599" s="346">
        <v>85</v>
      </c>
      <c r="G599" s="341">
        <f t="shared" si="524"/>
        <v>185</v>
      </c>
      <c r="H599" s="349"/>
      <c r="I599" s="350"/>
      <c r="J599" s="350"/>
      <c r="K599" s="104"/>
      <c r="L599" s="104">
        <f t="shared" si="493"/>
        <v>185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755" t="s">
        <v>721</v>
      </c>
      <c r="C600" s="741"/>
      <c r="D600" s="338"/>
      <c r="E600" s="346">
        <v>0</v>
      </c>
      <c r="F600" s="346"/>
      <c r="G600" s="341">
        <f t="shared" si="524"/>
        <v>0</v>
      </c>
      <c r="H600" s="349"/>
      <c r="I600" s="350"/>
      <c r="J600" s="350"/>
      <c r="K600" s="104">
        <f t="shared" ref="K600:K767" si="525">SUM(E600:G600)</f>
        <v>0</v>
      </c>
      <c r="L600" s="104">
        <f t="shared" si="493"/>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5"/>
      <c r="B601" s="754" t="s">
        <v>722</v>
      </c>
      <c r="C601" s="747"/>
      <c r="D601" s="338"/>
      <c r="E601" s="346">
        <v>0</v>
      </c>
      <c r="F601" s="346"/>
      <c r="G601" s="341">
        <f t="shared" si="524"/>
        <v>0</v>
      </c>
      <c r="H601" s="349"/>
      <c r="I601" s="350"/>
      <c r="J601" s="350"/>
      <c r="K601" s="104">
        <f t="shared" si="525"/>
        <v>0</v>
      </c>
      <c r="L601" s="104">
        <f t="shared" si="493"/>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54" t="s">
        <v>714</v>
      </c>
      <c r="C602" s="747"/>
      <c r="D602" s="338"/>
      <c r="E602" s="361">
        <v>0</v>
      </c>
      <c r="F602" s="361"/>
      <c r="G602" s="341">
        <f t="shared" si="524"/>
        <v>0</v>
      </c>
      <c r="H602" s="349"/>
      <c r="I602" s="350"/>
      <c r="J602" s="350"/>
      <c r="K602" s="104">
        <f t="shared" si="525"/>
        <v>0</v>
      </c>
      <c r="L602" s="104">
        <f t="shared" si="493"/>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5"/>
      <c r="B603" s="754" t="s">
        <v>716</v>
      </c>
      <c r="C603" s="747"/>
      <c r="D603" s="338"/>
      <c r="E603" s="361">
        <v>0</v>
      </c>
      <c r="F603" s="361"/>
      <c r="G603" s="341">
        <f t="shared" si="524"/>
        <v>0</v>
      </c>
      <c r="H603" s="349"/>
      <c r="I603" s="350"/>
      <c r="J603" s="350"/>
      <c r="K603" s="104">
        <f t="shared" si="525"/>
        <v>0</v>
      </c>
      <c r="L603" s="104">
        <f t="shared" si="493"/>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60" t="s">
        <v>723</v>
      </c>
      <c r="C604" s="739"/>
      <c r="D604" s="362"/>
      <c r="E604" s="363"/>
      <c r="F604" s="363"/>
      <c r="G604" s="341"/>
      <c r="H604" s="364"/>
      <c r="I604" s="365"/>
      <c r="J604" s="365"/>
      <c r="K604" s="104">
        <f t="shared" si="525"/>
        <v>0</v>
      </c>
      <c r="L604" s="104">
        <f t="shared" si="493"/>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7" t="s">
        <v>716</v>
      </c>
      <c r="B605" s="318"/>
      <c r="C605" s="319"/>
      <c r="D605" s="366"/>
      <c r="E605" s="368">
        <v>0</v>
      </c>
      <c r="F605" s="368">
        <f t="shared" ref="F605:J605" si="526">SUM(F606:F607)</f>
        <v>0</v>
      </c>
      <c r="G605" s="369">
        <f t="shared" si="526"/>
        <v>0</v>
      </c>
      <c r="H605" s="370">
        <f t="shared" si="526"/>
        <v>0</v>
      </c>
      <c r="I605" s="371">
        <f t="shared" si="526"/>
        <v>0</v>
      </c>
      <c r="J605" s="371">
        <f t="shared" si="526"/>
        <v>0</v>
      </c>
      <c r="K605" s="104">
        <f t="shared" si="525"/>
        <v>0</v>
      </c>
      <c r="L605" s="104">
        <f t="shared" si="493"/>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336"/>
      <c r="C606" s="337" t="s">
        <v>706</v>
      </c>
      <c r="D606" s="338"/>
      <c r="E606" s="346">
        <v>0</v>
      </c>
      <c r="F606" s="346"/>
      <c r="G606" s="341">
        <f t="shared" ref="G606:G607" si="527">SUM(F606,E606)</f>
        <v>0</v>
      </c>
      <c r="H606" s="349"/>
      <c r="I606" s="350"/>
      <c r="J606" s="350"/>
      <c r="K606" s="104">
        <f t="shared" si="525"/>
        <v>0</v>
      </c>
      <c r="L606" s="104">
        <f t="shared" si="493"/>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336"/>
      <c r="C607" s="337" t="s">
        <v>707</v>
      </c>
      <c r="D607" s="338"/>
      <c r="E607" s="346">
        <v>0</v>
      </c>
      <c r="F607" s="346"/>
      <c r="G607" s="341">
        <f t="shared" si="527"/>
        <v>0</v>
      </c>
      <c r="H607" s="349"/>
      <c r="I607" s="350"/>
      <c r="J607" s="350"/>
      <c r="K607" s="104">
        <f t="shared" si="525"/>
        <v>0</v>
      </c>
      <c r="L607" s="104">
        <f t="shared" si="493"/>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7" t="s">
        <v>724</v>
      </c>
      <c r="B608" s="288"/>
      <c r="C608" s="289"/>
      <c r="D608" s="290"/>
      <c r="E608" s="316">
        <v>2321</v>
      </c>
      <c r="F608" s="316">
        <f t="shared" ref="F608:J608" si="528">SUM(F612,F617,F620)</f>
        <v>0</v>
      </c>
      <c r="G608" s="293">
        <f t="shared" si="528"/>
        <v>2321</v>
      </c>
      <c r="H608" s="294">
        <f t="shared" si="528"/>
        <v>0</v>
      </c>
      <c r="I608" s="295">
        <f t="shared" si="528"/>
        <v>0</v>
      </c>
      <c r="J608" s="295">
        <f t="shared" si="528"/>
        <v>0</v>
      </c>
      <c r="K608" s="104">
        <f t="shared" si="525"/>
        <v>4642</v>
      </c>
      <c r="L608" s="104">
        <f t="shared" si="493"/>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2"/>
      <c r="B609" s="373" t="s">
        <v>725</v>
      </c>
      <c r="C609" s="374"/>
      <c r="D609" s="375"/>
      <c r="E609" s="377">
        <v>2321</v>
      </c>
      <c r="F609" s="377">
        <f t="shared" ref="F609:J609" si="529">SUM(F611,F610)</f>
        <v>0</v>
      </c>
      <c r="G609" s="378">
        <f t="shared" si="529"/>
        <v>2321</v>
      </c>
      <c r="H609" s="379">
        <f t="shared" si="529"/>
        <v>0</v>
      </c>
      <c r="I609" s="380">
        <f t="shared" si="529"/>
        <v>0</v>
      </c>
      <c r="J609" s="380">
        <f t="shared" si="529"/>
        <v>0</v>
      </c>
      <c r="K609" s="104">
        <f t="shared" si="525"/>
        <v>4642</v>
      </c>
      <c r="L609" s="104">
        <f t="shared" si="493"/>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2"/>
      <c r="B610" s="373" t="s">
        <v>706</v>
      </c>
      <c r="C610" s="374"/>
      <c r="D610" s="375"/>
      <c r="E610" s="377">
        <v>2318</v>
      </c>
      <c r="F610" s="377">
        <f t="shared" ref="F610:J610" si="530">SUM(F615,F618,F621)</f>
        <v>0</v>
      </c>
      <c r="G610" s="378">
        <f t="shared" si="530"/>
        <v>2318</v>
      </c>
      <c r="H610" s="379">
        <f t="shared" si="530"/>
        <v>0</v>
      </c>
      <c r="I610" s="380">
        <f t="shared" si="530"/>
        <v>0</v>
      </c>
      <c r="J610" s="380">
        <f t="shared" si="530"/>
        <v>0</v>
      </c>
      <c r="K610" s="104">
        <f t="shared" si="525"/>
        <v>4636</v>
      </c>
      <c r="L610" s="104">
        <f t="shared" si="493"/>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707</v>
      </c>
      <c r="C611" s="374"/>
      <c r="D611" s="381"/>
      <c r="E611" s="383">
        <v>3</v>
      </c>
      <c r="F611" s="383">
        <f t="shared" ref="F611:J611" si="531">SUM(F616,F619,F622)</f>
        <v>0</v>
      </c>
      <c r="G611" s="384">
        <f t="shared" si="531"/>
        <v>3</v>
      </c>
      <c r="H611" s="385">
        <f t="shared" si="531"/>
        <v>0</v>
      </c>
      <c r="I611" s="386">
        <f t="shared" si="531"/>
        <v>0</v>
      </c>
      <c r="J611" s="386">
        <f t="shared" si="531"/>
        <v>0</v>
      </c>
      <c r="K611" s="104">
        <f t="shared" si="525"/>
        <v>6</v>
      </c>
      <c r="L611" s="104">
        <f t="shared" si="493"/>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7" t="s">
        <v>726</v>
      </c>
      <c r="B612" s="388"/>
      <c r="C612" s="389"/>
      <c r="D612" s="390" t="s">
        <v>727</v>
      </c>
      <c r="E612" s="368">
        <v>0</v>
      </c>
      <c r="F612" s="368">
        <f t="shared" ref="F612:J612" si="532">SUM(F615:F616)</f>
        <v>0</v>
      </c>
      <c r="G612" s="369">
        <f t="shared" si="532"/>
        <v>0</v>
      </c>
      <c r="H612" s="391">
        <f t="shared" si="532"/>
        <v>0</v>
      </c>
      <c r="I612" s="392">
        <f t="shared" si="532"/>
        <v>0</v>
      </c>
      <c r="J612" s="392">
        <f t="shared" si="532"/>
        <v>0</v>
      </c>
      <c r="K612" s="104">
        <f t="shared" si="525"/>
        <v>0</v>
      </c>
      <c r="L612" s="104">
        <f t="shared" si="493"/>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5"/>
      <c r="B613" s="336"/>
      <c r="C613" s="393" t="s">
        <v>728</v>
      </c>
      <c r="D613" s="344"/>
      <c r="E613" s="394">
        <v>0</v>
      </c>
      <c r="F613" s="394"/>
      <c r="G613" s="341">
        <f t="shared" ref="G613:G615" si="533">SUM(F613,E613)</f>
        <v>0</v>
      </c>
      <c r="H613" s="104">
        <v>-176</v>
      </c>
      <c r="I613" s="104">
        <v>-88</v>
      </c>
      <c r="J613" s="11"/>
      <c r="K613" s="104">
        <f t="shared" si="525"/>
        <v>0</v>
      </c>
      <c r="L613" s="104">
        <f t="shared" si="493"/>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5"/>
      <c r="B614" s="336"/>
      <c r="C614" s="395" t="s">
        <v>729</v>
      </c>
      <c r="D614" s="344"/>
      <c r="E614" s="357">
        <v>0</v>
      </c>
      <c r="F614" s="357"/>
      <c r="G614" s="341">
        <f t="shared" si="533"/>
        <v>0</v>
      </c>
      <c r="H614" s="104">
        <v>-176</v>
      </c>
      <c r="I614" s="104">
        <v>-88</v>
      </c>
      <c r="J614" s="11"/>
      <c r="K614" s="104">
        <f t="shared" si="525"/>
        <v>0</v>
      </c>
      <c r="L614" s="104">
        <f t="shared" si="493"/>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37" t="s">
        <v>706</v>
      </c>
      <c r="D615" s="344"/>
      <c r="E615" s="167">
        <v>0</v>
      </c>
      <c r="F615" s="167"/>
      <c r="G615" s="341">
        <f t="shared" si="533"/>
        <v>0</v>
      </c>
      <c r="H615" s="175">
        <f t="shared" ref="H615:H616" si="534">ROUND(F615*H$7, )</f>
        <v>0</v>
      </c>
      <c r="I615" s="176">
        <f>ROUND(F615*I$7, )</f>
        <v>0</v>
      </c>
      <c r="J615" s="176">
        <f>ROUND(F615*J$7, )</f>
        <v>0</v>
      </c>
      <c r="K615" s="104">
        <f t="shared" si="525"/>
        <v>0</v>
      </c>
      <c r="L615" s="104">
        <f t="shared" si="493"/>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37" t="s">
        <v>707</v>
      </c>
      <c r="D616" s="338"/>
      <c r="E616" s="340"/>
      <c r="F616" s="340"/>
      <c r="G616" s="341"/>
      <c r="H616" s="342">
        <f t="shared" si="534"/>
        <v>0</v>
      </c>
      <c r="I616" s="343">
        <f t="shared" ref="I616:J616" si="535">ROUND(H616*I$7, )</f>
        <v>0</v>
      </c>
      <c r="J616" s="343">
        <f t="shared" si="535"/>
        <v>0</v>
      </c>
      <c r="K616" s="104">
        <f t="shared" si="525"/>
        <v>0</v>
      </c>
      <c r="L616" s="104">
        <f t="shared" si="493"/>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6" t="s">
        <v>730</v>
      </c>
      <c r="B617" s="397"/>
      <c r="C617" s="398"/>
      <c r="D617" s="320">
        <v>540210</v>
      </c>
      <c r="E617" s="322">
        <v>2321</v>
      </c>
      <c r="F617" s="322">
        <f t="shared" ref="F617:J617" si="536">SUM(F618:F619)</f>
        <v>0</v>
      </c>
      <c r="G617" s="323">
        <f t="shared" si="536"/>
        <v>2321</v>
      </c>
      <c r="H617" s="399">
        <f t="shared" si="536"/>
        <v>0</v>
      </c>
      <c r="I617" s="400">
        <f t="shared" si="536"/>
        <v>0</v>
      </c>
      <c r="J617" s="400">
        <f t="shared" si="536"/>
        <v>0</v>
      </c>
      <c r="K617" s="104">
        <f t="shared" si="525"/>
        <v>4642</v>
      </c>
      <c r="L617" s="104">
        <f t="shared" si="493"/>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5"/>
      <c r="B618" s="336"/>
      <c r="C618" s="337" t="s">
        <v>706</v>
      </c>
      <c r="D618" s="344"/>
      <c r="E618" s="167">
        <v>2318</v>
      </c>
      <c r="F618" s="167"/>
      <c r="G618" s="341">
        <f t="shared" ref="G618:G619" si="537">SUM(F618,E618)</f>
        <v>2318</v>
      </c>
      <c r="H618" s="175">
        <f t="shared" ref="H618:H619" si="538">ROUND(F618*H$7, )</f>
        <v>0</v>
      </c>
      <c r="I618" s="176">
        <f>ROUND(F618*I$7, )</f>
        <v>0</v>
      </c>
      <c r="J618" s="176">
        <f>ROUND(F618*J$7, )</f>
        <v>0</v>
      </c>
      <c r="K618" s="104">
        <f t="shared" si="525"/>
        <v>4636</v>
      </c>
      <c r="L618" s="104">
        <f t="shared" si="493"/>
        <v>2318</v>
      </c>
      <c r="M618" s="351">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5"/>
      <c r="B619" s="336"/>
      <c r="C619" s="337" t="s">
        <v>707</v>
      </c>
      <c r="D619" s="344"/>
      <c r="E619" s="346">
        <v>3</v>
      </c>
      <c r="F619" s="346"/>
      <c r="G619" s="341">
        <f t="shared" si="537"/>
        <v>3</v>
      </c>
      <c r="H619" s="342">
        <f t="shared" si="538"/>
        <v>0</v>
      </c>
      <c r="I619" s="343">
        <f t="shared" ref="I619:J619" si="539">ROUND(H619*I$7, )</f>
        <v>0</v>
      </c>
      <c r="J619" s="343">
        <f t="shared" si="539"/>
        <v>0</v>
      </c>
      <c r="K619" s="104">
        <f t="shared" si="525"/>
        <v>6</v>
      </c>
      <c r="L619" s="104">
        <f t="shared" si="493"/>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6" t="s">
        <v>731</v>
      </c>
      <c r="B620" s="397"/>
      <c r="C620" s="398"/>
      <c r="D620" s="401"/>
      <c r="E620" s="322">
        <v>0</v>
      </c>
      <c r="F620" s="322">
        <f t="shared" ref="F620:J620" si="540">SUM(F621:F622)</f>
        <v>0</v>
      </c>
      <c r="G620" s="323">
        <f t="shared" si="540"/>
        <v>0</v>
      </c>
      <c r="H620" s="324">
        <f t="shared" si="540"/>
        <v>0</v>
      </c>
      <c r="I620" s="325">
        <f t="shared" si="540"/>
        <v>0</v>
      </c>
      <c r="J620" s="325">
        <f t="shared" si="540"/>
        <v>0</v>
      </c>
      <c r="K620" s="104">
        <f t="shared" si="525"/>
        <v>0</v>
      </c>
      <c r="L620" s="104">
        <f t="shared" si="493"/>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5"/>
      <c r="B621" s="336"/>
      <c r="C621" s="337" t="s">
        <v>706</v>
      </c>
      <c r="D621" s="338"/>
      <c r="E621" s="346">
        <v>0</v>
      </c>
      <c r="F621" s="346"/>
      <c r="G621" s="341">
        <f>SUM(F621,E621)</f>
        <v>0</v>
      </c>
      <c r="H621" s="349">
        <f t="shared" ref="H621:H622" si="541">ROUND(F621*H$7, )</f>
        <v>0</v>
      </c>
      <c r="I621" s="350">
        <f t="shared" ref="I621:J621" si="542">ROUND(H621*I$7, )</f>
        <v>0</v>
      </c>
      <c r="J621" s="350">
        <f t="shared" si="542"/>
        <v>0</v>
      </c>
      <c r="K621" s="104">
        <f t="shared" si="525"/>
        <v>0</v>
      </c>
      <c r="L621" s="104">
        <f t="shared" si="493"/>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5"/>
      <c r="B622" s="336"/>
      <c r="C622" s="337" t="s">
        <v>707</v>
      </c>
      <c r="D622" s="338"/>
      <c r="E622" s="340"/>
      <c r="F622" s="340"/>
      <c r="G622" s="341"/>
      <c r="H622" s="342">
        <f t="shared" si="541"/>
        <v>0</v>
      </c>
      <c r="I622" s="343">
        <f t="shared" ref="I622:J622" si="543">ROUND(H622*I$7, )</f>
        <v>0</v>
      </c>
      <c r="J622" s="343">
        <f t="shared" si="543"/>
        <v>0</v>
      </c>
      <c r="K622" s="104">
        <f t="shared" si="525"/>
        <v>0</v>
      </c>
      <c r="L622" s="104">
        <f t="shared" si="493"/>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7" t="s">
        <v>732</v>
      </c>
      <c r="B623" s="288"/>
      <c r="C623" s="289"/>
      <c r="D623" s="290"/>
      <c r="E623" s="316">
        <v>977.2</v>
      </c>
      <c r="F623" s="316">
        <f t="shared" ref="F623:J623" si="544">SUM(F625)</f>
        <v>0</v>
      </c>
      <c r="G623" s="293">
        <f t="shared" si="544"/>
        <v>977.2</v>
      </c>
      <c r="H623" s="294">
        <f t="shared" si="544"/>
        <v>0</v>
      </c>
      <c r="I623" s="295">
        <f t="shared" si="544"/>
        <v>0</v>
      </c>
      <c r="J623" s="295">
        <f t="shared" si="544"/>
        <v>0</v>
      </c>
      <c r="K623" s="104">
        <f t="shared" si="525"/>
        <v>1954.4</v>
      </c>
      <c r="L623" s="104">
        <f t="shared" si="493"/>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2"/>
      <c r="B624" s="403" t="s">
        <v>725</v>
      </c>
      <c r="C624" s="404"/>
      <c r="D624" s="405"/>
      <c r="E624" s="407"/>
      <c r="F624" s="407"/>
      <c r="G624" s="408"/>
      <c r="H624" s="409"/>
      <c r="I624" s="410"/>
      <c r="J624" s="410"/>
      <c r="K624" s="104">
        <f t="shared" si="525"/>
        <v>0</v>
      </c>
      <c r="L624" s="104">
        <f t="shared" si="493"/>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2"/>
      <c r="B625" s="373" t="s">
        <v>706</v>
      </c>
      <c r="C625" s="374"/>
      <c r="D625" s="375"/>
      <c r="E625" s="377">
        <v>977.2</v>
      </c>
      <c r="F625" s="377">
        <f t="shared" ref="F625:G625" si="545">SUM(F626:F627)</f>
        <v>0</v>
      </c>
      <c r="G625" s="378">
        <f t="shared" si="545"/>
        <v>977.2</v>
      </c>
      <c r="H625" s="379">
        <f t="shared" ref="H625:J625" si="546">SUM(H627)</f>
        <v>0</v>
      </c>
      <c r="I625" s="380">
        <f t="shared" si="546"/>
        <v>0</v>
      </c>
      <c r="J625" s="380">
        <f t="shared" si="546"/>
        <v>0</v>
      </c>
      <c r="K625" s="104">
        <f t="shared" si="525"/>
        <v>1954.4</v>
      </c>
      <c r="L625" s="104">
        <f t="shared" si="493"/>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1" t="s">
        <v>733</v>
      </c>
      <c r="B626" s="412"/>
      <c r="C626" s="413"/>
      <c r="D626" s="414"/>
      <c r="E626" s="416">
        <v>977.2</v>
      </c>
      <c r="F626" s="416"/>
      <c r="G626" s="341">
        <f t="shared" ref="G626:G627" si="547">SUM(F626,E626)</f>
        <v>977.2</v>
      </c>
      <c r="H626" s="175">
        <f t="shared" ref="H626:H627" si="548">ROUND(F626*H$7, )</f>
        <v>0</v>
      </c>
      <c r="I626" s="176">
        <f t="shared" ref="I626:I627" si="549">ROUND(F626*I$7, )</f>
        <v>0</v>
      </c>
      <c r="J626" s="176">
        <f t="shared" ref="J626:J627" si="550">ROUND(F626*J$7, )</f>
        <v>0</v>
      </c>
      <c r="K626" s="104">
        <f t="shared" si="525"/>
        <v>1954.4</v>
      </c>
      <c r="L626" s="104">
        <f t="shared" si="493"/>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1" t="s">
        <v>716</v>
      </c>
      <c r="B627" s="412"/>
      <c r="C627" s="413"/>
      <c r="D627" s="414"/>
      <c r="E627" s="416">
        <v>0</v>
      </c>
      <c r="F627" s="416"/>
      <c r="G627" s="341">
        <f t="shared" si="547"/>
        <v>0</v>
      </c>
      <c r="H627" s="175">
        <f t="shared" si="548"/>
        <v>0</v>
      </c>
      <c r="I627" s="176">
        <f t="shared" si="549"/>
        <v>0</v>
      </c>
      <c r="J627" s="176">
        <f t="shared" si="550"/>
        <v>0</v>
      </c>
      <c r="K627" s="104">
        <f t="shared" si="525"/>
        <v>0</v>
      </c>
      <c r="L627" s="104">
        <f t="shared" si="493"/>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7" t="s">
        <v>734</v>
      </c>
      <c r="B628" s="288"/>
      <c r="C628" s="289"/>
      <c r="D628" s="290"/>
      <c r="E628" s="316">
        <v>4885</v>
      </c>
      <c r="F628" s="316">
        <f t="shared" ref="F628:J628" si="551">SUM(F629,F637)</f>
        <v>10</v>
      </c>
      <c r="G628" s="293">
        <f t="shared" si="551"/>
        <v>4895</v>
      </c>
      <c r="H628" s="294">
        <f t="shared" si="551"/>
        <v>10</v>
      </c>
      <c r="I628" s="295">
        <f t="shared" si="551"/>
        <v>10</v>
      </c>
      <c r="J628" s="295">
        <f t="shared" si="551"/>
        <v>10</v>
      </c>
      <c r="K628" s="104">
        <f t="shared" si="525"/>
        <v>9790</v>
      </c>
      <c r="L628" s="104">
        <f t="shared" si="493"/>
        <v>4895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7" t="s">
        <v>735</v>
      </c>
      <c r="B629" s="288"/>
      <c r="C629" s="289"/>
      <c r="D629" s="290"/>
      <c r="E629" s="316">
        <v>400</v>
      </c>
      <c r="F629" s="316">
        <f t="shared" ref="F629:J629" si="552">SUM(F631,F632)</f>
        <v>0</v>
      </c>
      <c r="G629" s="293">
        <f t="shared" si="552"/>
        <v>400</v>
      </c>
      <c r="H629" s="294">
        <f t="shared" si="552"/>
        <v>0</v>
      </c>
      <c r="I629" s="295">
        <f t="shared" si="552"/>
        <v>0</v>
      </c>
      <c r="J629" s="295">
        <f t="shared" si="552"/>
        <v>0</v>
      </c>
      <c r="K629" s="104">
        <f t="shared" si="525"/>
        <v>800</v>
      </c>
      <c r="L629" s="104">
        <f t="shared" si="493"/>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2"/>
      <c r="B630" s="403" t="s">
        <v>725</v>
      </c>
      <c r="C630" s="404"/>
      <c r="D630" s="405"/>
      <c r="E630" s="407"/>
      <c r="F630" s="407"/>
      <c r="G630" s="408"/>
      <c r="H630" s="409"/>
      <c r="I630" s="410"/>
      <c r="J630" s="410"/>
      <c r="K630" s="104">
        <f t="shared" si="525"/>
        <v>0</v>
      </c>
      <c r="L630" s="104">
        <f t="shared" si="493"/>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2"/>
      <c r="B631" s="373" t="s">
        <v>706</v>
      </c>
      <c r="C631" s="374"/>
      <c r="D631" s="375"/>
      <c r="E631" s="377">
        <v>346.8</v>
      </c>
      <c r="F631" s="377">
        <f t="shared" ref="F631:J631" si="553">SUM(F635)</f>
        <v>0</v>
      </c>
      <c r="G631" s="378">
        <f t="shared" si="553"/>
        <v>346.8</v>
      </c>
      <c r="H631" s="379">
        <f t="shared" si="553"/>
        <v>0</v>
      </c>
      <c r="I631" s="380">
        <f t="shared" si="553"/>
        <v>0</v>
      </c>
      <c r="J631" s="380">
        <f t="shared" si="553"/>
        <v>0</v>
      </c>
      <c r="K631" s="104">
        <f t="shared" si="525"/>
        <v>693.6</v>
      </c>
      <c r="L631" s="104">
        <f t="shared" si="493"/>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2"/>
      <c r="B632" s="373" t="s">
        <v>707</v>
      </c>
      <c r="C632" s="374"/>
      <c r="D632" s="375"/>
      <c r="E632" s="418">
        <v>53.2</v>
      </c>
      <c r="F632" s="418">
        <f t="shared" ref="F632:J632" si="554">SUM(F636)</f>
        <v>0</v>
      </c>
      <c r="G632" s="384">
        <f t="shared" si="554"/>
        <v>53.2</v>
      </c>
      <c r="H632" s="385">
        <f t="shared" si="554"/>
        <v>0</v>
      </c>
      <c r="I632" s="386">
        <f t="shared" si="554"/>
        <v>0</v>
      </c>
      <c r="J632" s="386">
        <f t="shared" si="554"/>
        <v>0</v>
      </c>
      <c r="K632" s="104">
        <f t="shared" si="525"/>
        <v>106.4</v>
      </c>
      <c r="L632" s="104">
        <f t="shared" si="493"/>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7" t="s">
        <v>736</v>
      </c>
      <c r="B633" s="318"/>
      <c r="C633" s="319"/>
      <c r="D633" s="320">
        <v>600202</v>
      </c>
      <c r="E633" s="322">
        <v>400</v>
      </c>
      <c r="F633" s="322">
        <f t="shared" ref="F633:J633" si="555">SUM(F634)</f>
        <v>0</v>
      </c>
      <c r="G633" s="323">
        <f t="shared" si="555"/>
        <v>400</v>
      </c>
      <c r="H633" s="324">
        <f t="shared" si="555"/>
        <v>0</v>
      </c>
      <c r="I633" s="325">
        <f t="shared" si="555"/>
        <v>0</v>
      </c>
      <c r="J633" s="325">
        <f t="shared" si="555"/>
        <v>0</v>
      </c>
      <c r="K633" s="104">
        <f t="shared" si="525"/>
        <v>800</v>
      </c>
      <c r="L633" s="104">
        <f t="shared" si="493"/>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6" t="s">
        <v>737</v>
      </c>
      <c r="B634" s="327"/>
      <c r="C634" s="328"/>
      <c r="D634" s="329"/>
      <c r="E634" s="331">
        <v>400</v>
      </c>
      <c r="F634" s="331">
        <f t="shared" ref="F634:J634" si="556">SUM(F635:F636)</f>
        <v>0</v>
      </c>
      <c r="G634" s="332">
        <f t="shared" si="556"/>
        <v>400</v>
      </c>
      <c r="H634" s="333">
        <f t="shared" si="556"/>
        <v>0</v>
      </c>
      <c r="I634" s="334">
        <f t="shared" si="556"/>
        <v>0</v>
      </c>
      <c r="J634" s="334">
        <f t="shared" si="556"/>
        <v>0</v>
      </c>
      <c r="K634" s="104">
        <f t="shared" si="525"/>
        <v>800</v>
      </c>
      <c r="L634" s="104">
        <f t="shared" si="493"/>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5"/>
      <c r="B635" s="336"/>
      <c r="C635" s="337" t="s">
        <v>706</v>
      </c>
      <c r="D635" s="344"/>
      <c r="E635" s="167">
        <v>346.8</v>
      </c>
      <c r="F635" s="167"/>
      <c r="G635" s="341">
        <f t="shared" ref="G635:G636" si="557">SUM(F635,E635)</f>
        <v>346.8</v>
      </c>
      <c r="H635" s="175">
        <f>ROUND(F635*H$7, )</f>
        <v>0</v>
      </c>
      <c r="I635" s="176">
        <f>ROUND(F635*I$7, )</f>
        <v>0</v>
      </c>
      <c r="J635" s="176">
        <f>ROUND(F635*J$7, )</f>
        <v>0</v>
      </c>
      <c r="K635" s="104">
        <f t="shared" si="525"/>
        <v>693.6</v>
      </c>
      <c r="L635" s="104">
        <f t="shared" si="493"/>
        <v>346.8</v>
      </c>
      <c r="M635" s="351">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5"/>
      <c r="B636" s="336"/>
      <c r="C636" s="337" t="s">
        <v>707</v>
      </c>
      <c r="D636" s="344"/>
      <c r="E636" s="346">
        <v>53.2</v>
      </c>
      <c r="F636" s="346"/>
      <c r="G636" s="341">
        <f t="shared" si="557"/>
        <v>53.2</v>
      </c>
      <c r="H636" s="342"/>
      <c r="I636" s="343"/>
      <c r="J636" s="343"/>
      <c r="K636" s="104">
        <f t="shared" si="525"/>
        <v>106.4</v>
      </c>
      <c r="L636" s="104">
        <f t="shared" si="493"/>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7" t="s">
        <v>738</v>
      </c>
      <c r="B637" s="288"/>
      <c r="C637" s="289"/>
      <c r="D637" s="290"/>
      <c r="E637" s="316">
        <v>4485</v>
      </c>
      <c r="F637" s="316">
        <f t="shared" ref="F637:J637" si="558">SUM(F641,F647,F657)</f>
        <v>10</v>
      </c>
      <c r="G637" s="293">
        <f t="shared" si="558"/>
        <v>4495</v>
      </c>
      <c r="H637" s="294">
        <f t="shared" si="558"/>
        <v>10</v>
      </c>
      <c r="I637" s="295">
        <f t="shared" si="558"/>
        <v>10</v>
      </c>
      <c r="J637" s="295">
        <f t="shared" si="558"/>
        <v>10</v>
      </c>
      <c r="K637" s="104">
        <f t="shared" si="525"/>
        <v>8990</v>
      </c>
      <c r="L637" s="104">
        <f t="shared" si="493"/>
        <v>4495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2"/>
      <c r="B638" s="373" t="s">
        <v>725</v>
      </c>
      <c r="C638" s="374"/>
      <c r="D638" s="375"/>
      <c r="E638" s="377">
        <v>4485</v>
      </c>
      <c r="F638" s="377">
        <f t="shared" ref="F638:J638" si="559">SUM(F639:F640)</f>
        <v>10</v>
      </c>
      <c r="G638" s="378">
        <f t="shared" si="559"/>
        <v>4495</v>
      </c>
      <c r="H638" s="379">
        <f t="shared" si="559"/>
        <v>10</v>
      </c>
      <c r="I638" s="380">
        <f t="shared" si="559"/>
        <v>10</v>
      </c>
      <c r="J638" s="380">
        <f t="shared" si="559"/>
        <v>10</v>
      </c>
      <c r="K638" s="104">
        <f t="shared" si="525"/>
        <v>8990</v>
      </c>
      <c r="L638" s="104">
        <f t="shared" si="493"/>
        <v>4495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2"/>
      <c r="B639" s="373" t="s">
        <v>706</v>
      </c>
      <c r="C639" s="374"/>
      <c r="D639" s="375"/>
      <c r="E639" s="377">
        <v>350</v>
      </c>
      <c r="F639" s="377">
        <f t="shared" ref="F639:J639" si="560">SUM(F643,F649,F652,F655)</f>
        <v>0</v>
      </c>
      <c r="G639" s="378">
        <f t="shared" si="560"/>
        <v>350</v>
      </c>
      <c r="H639" s="379">
        <f t="shared" si="560"/>
        <v>0</v>
      </c>
      <c r="I639" s="380">
        <f t="shared" si="560"/>
        <v>0</v>
      </c>
      <c r="J639" s="380">
        <f t="shared" si="560"/>
        <v>0</v>
      </c>
      <c r="K639" s="104">
        <f t="shared" si="525"/>
        <v>700</v>
      </c>
      <c r="L639" s="104">
        <f t="shared" si="493"/>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707</v>
      </c>
      <c r="C640" s="374"/>
      <c r="D640" s="375"/>
      <c r="E640" s="377">
        <v>4135</v>
      </c>
      <c r="F640" s="377">
        <f t="shared" ref="F640:J640" si="561">SUM(F644,F650,F653,F656,F658)</f>
        <v>10</v>
      </c>
      <c r="G640" s="378">
        <f t="shared" si="561"/>
        <v>4145</v>
      </c>
      <c r="H640" s="379">
        <f t="shared" si="561"/>
        <v>10</v>
      </c>
      <c r="I640" s="380">
        <f t="shared" si="561"/>
        <v>10</v>
      </c>
      <c r="J640" s="380">
        <f t="shared" si="561"/>
        <v>10</v>
      </c>
      <c r="K640" s="104">
        <f t="shared" si="525"/>
        <v>8290</v>
      </c>
      <c r="L640" s="104">
        <f t="shared" si="493"/>
        <v>4145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19" t="s">
        <v>739</v>
      </c>
      <c r="B641" s="420"/>
      <c r="C641" s="421"/>
      <c r="D641" s="422" t="s">
        <v>740</v>
      </c>
      <c r="E641" s="322">
        <v>4485</v>
      </c>
      <c r="F641" s="322">
        <f t="shared" ref="F641:J641" si="562">SUM(F642)</f>
        <v>10</v>
      </c>
      <c r="G641" s="323">
        <f t="shared" si="562"/>
        <v>4495</v>
      </c>
      <c r="H641" s="324">
        <f t="shared" si="562"/>
        <v>10</v>
      </c>
      <c r="I641" s="325">
        <f t="shared" si="562"/>
        <v>10</v>
      </c>
      <c r="J641" s="325">
        <f t="shared" si="562"/>
        <v>10</v>
      </c>
      <c r="K641" s="104">
        <f t="shared" si="525"/>
        <v>8990</v>
      </c>
      <c r="L641" s="104">
        <f t="shared" si="493"/>
        <v>4495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61" t="s">
        <v>741</v>
      </c>
      <c r="B642" s="739"/>
      <c r="C642" s="747"/>
      <c r="D642" s="329" t="s">
        <v>742</v>
      </c>
      <c r="E642" s="331">
        <v>4485</v>
      </c>
      <c r="F642" s="331">
        <f t="shared" ref="F642:J642" si="563">SUM(F643:F644)</f>
        <v>10</v>
      </c>
      <c r="G642" s="332">
        <f t="shared" si="563"/>
        <v>4495</v>
      </c>
      <c r="H642" s="333">
        <f t="shared" si="563"/>
        <v>10</v>
      </c>
      <c r="I642" s="334">
        <f t="shared" si="563"/>
        <v>10</v>
      </c>
      <c r="J642" s="334">
        <f t="shared" si="563"/>
        <v>10</v>
      </c>
      <c r="K642" s="104">
        <f t="shared" si="525"/>
        <v>8990</v>
      </c>
      <c r="L642" s="104">
        <f t="shared" si="493"/>
        <v>4495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5"/>
      <c r="B643" s="336"/>
      <c r="C643" s="337" t="s">
        <v>706</v>
      </c>
      <c r="D643" s="344"/>
      <c r="E643" s="167">
        <v>350</v>
      </c>
      <c r="F643" s="167"/>
      <c r="G643" s="341">
        <f t="shared" ref="G643:G644" si="564">SUM(F643,E643)</f>
        <v>350</v>
      </c>
      <c r="H643" s="175">
        <f t="shared" ref="H643:H650" si="565">ROUND(F643*H$7, )</f>
        <v>0</v>
      </c>
      <c r="I643" s="176">
        <f>ROUND(F643*I$7, )</f>
        <v>0</v>
      </c>
      <c r="J643" s="176">
        <f>ROUND(F643*J$7, )</f>
        <v>0</v>
      </c>
      <c r="K643" s="104">
        <f t="shared" si="525"/>
        <v>700</v>
      </c>
      <c r="L643" s="104">
        <f t="shared" si="493"/>
        <v>350</v>
      </c>
      <c r="M643" s="423">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5"/>
      <c r="B644" s="336"/>
      <c r="C644" s="337" t="s">
        <v>707</v>
      </c>
      <c r="D644" s="344"/>
      <c r="E644" s="346">
        <v>4135</v>
      </c>
      <c r="F644" s="346">
        <v>10</v>
      </c>
      <c r="G644" s="341">
        <f t="shared" si="564"/>
        <v>4145</v>
      </c>
      <c r="H644" s="349">
        <f t="shared" si="565"/>
        <v>10</v>
      </c>
      <c r="I644" s="350">
        <f t="shared" ref="I644:J644" si="566">ROUND(H644*I$7, )</f>
        <v>10</v>
      </c>
      <c r="J644" s="350">
        <f t="shared" si="566"/>
        <v>10</v>
      </c>
      <c r="K644" s="104">
        <f t="shared" si="525"/>
        <v>8290</v>
      </c>
      <c r="L644" s="104">
        <f t="shared" si="493"/>
        <v>4145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5"/>
      <c r="B645" s="336"/>
      <c r="C645" s="337" t="s">
        <v>705</v>
      </c>
      <c r="D645" s="338"/>
      <c r="E645" s="340"/>
      <c r="F645" s="340"/>
      <c r="G645" s="341"/>
      <c r="H645" s="342">
        <f t="shared" si="565"/>
        <v>0</v>
      </c>
      <c r="I645" s="343">
        <f t="shared" ref="I645:J645" si="567">ROUND(H645*I$7, )</f>
        <v>0</v>
      </c>
      <c r="J645" s="343">
        <f t="shared" si="567"/>
        <v>0</v>
      </c>
      <c r="K645" s="104">
        <f t="shared" si="525"/>
        <v>0</v>
      </c>
      <c r="L645" s="104">
        <f t="shared" si="493"/>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5"/>
      <c r="B646" s="336"/>
      <c r="C646" s="424" t="s">
        <v>743</v>
      </c>
      <c r="D646" s="338"/>
      <c r="E646" s="346">
        <v>0</v>
      </c>
      <c r="F646" s="346"/>
      <c r="G646" s="341">
        <f>SUM(F646,E646)</f>
        <v>0</v>
      </c>
      <c r="H646" s="349">
        <f t="shared" si="565"/>
        <v>0</v>
      </c>
      <c r="I646" s="350">
        <f t="shared" ref="I646:J646" si="568">ROUND(H646*I$7, )</f>
        <v>0</v>
      </c>
      <c r="J646" s="350">
        <f t="shared" si="568"/>
        <v>0</v>
      </c>
      <c r="K646" s="104">
        <f t="shared" si="525"/>
        <v>0</v>
      </c>
      <c r="L646" s="104">
        <f t="shared" si="493"/>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62" t="s">
        <v>744</v>
      </c>
      <c r="B647" s="739"/>
      <c r="C647" s="741"/>
      <c r="D647" s="390"/>
      <c r="E647" s="322">
        <v>0</v>
      </c>
      <c r="F647" s="322">
        <f t="shared" ref="F647:G647" si="569">SUM(F648,F651,F654)</f>
        <v>0</v>
      </c>
      <c r="G647" s="323">
        <f t="shared" si="569"/>
        <v>0</v>
      </c>
      <c r="H647" s="324">
        <f t="shared" si="565"/>
        <v>0</v>
      </c>
      <c r="I647" s="325">
        <f t="shared" ref="I647:J647" si="570">ROUND(H647*I$7, )</f>
        <v>0</v>
      </c>
      <c r="J647" s="325">
        <f t="shared" si="570"/>
        <v>0</v>
      </c>
      <c r="K647" s="104">
        <f t="shared" si="525"/>
        <v>0</v>
      </c>
      <c r="L647" s="104">
        <f t="shared" si="493"/>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5" t="s">
        <v>745</v>
      </c>
      <c r="B648" s="420"/>
      <c r="C648" s="421"/>
      <c r="D648" s="329" t="s">
        <v>746</v>
      </c>
      <c r="E648" s="368">
        <v>0</v>
      </c>
      <c r="F648" s="368">
        <f t="shared" ref="F648:G648" si="571">SUM(F649:F650)</f>
        <v>0</v>
      </c>
      <c r="G648" s="369">
        <f t="shared" si="571"/>
        <v>0</v>
      </c>
      <c r="H648" s="426">
        <f t="shared" si="565"/>
        <v>0</v>
      </c>
      <c r="I648" s="427">
        <f t="shared" ref="I648:J648" si="572">ROUND(H648*I$7, )</f>
        <v>0</v>
      </c>
      <c r="J648" s="427">
        <f t="shared" si="572"/>
        <v>0</v>
      </c>
      <c r="K648" s="104">
        <f t="shared" si="525"/>
        <v>0</v>
      </c>
      <c r="L648" s="104">
        <f t="shared" si="493"/>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5"/>
      <c r="B649" s="336"/>
      <c r="C649" s="337" t="s">
        <v>706</v>
      </c>
      <c r="D649" s="344"/>
      <c r="E649" s="361">
        <v>0</v>
      </c>
      <c r="F649" s="361"/>
      <c r="G649" s="341">
        <f t="shared" ref="G649:G650" si="573">SUM(F649,E649)</f>
        <v>0</v>
      </c>
      <c r="H649" s="342">
        <f t="shared" si="565"/>
        <v>0</v>
      </c>
      <c r="I649" s="343">
        <f t="shared" ref="I649:J649" si="574">ROUND(H649*I$7, )</f>
        <v>0</v>
      </c>
      <c r="J649" s="343">
        <f t="shared" si="574"/>
        <v>0</v>
      </c>
      <c r="K649" s="104">
        <f t="shared" si="525"/>
        <v>0</v>
      </c>
      <c r="L649" s="104">
        <f t="shared" si="493"/>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5"/>
      <c r="B650" s="336"/>
      <c r="C650" s="337" t="s">
        <v>707</v>
      </c>
      <c r="D650" s="338"/>
      <c r="E650" s="346">
        <v>0</v>
      </c>
      <c r="F650" s="346"/>
      <c r="G650" s="341">
        <f t="shared" si="573"/>
        <v>0</v>
      </c>
      <c r="H650" s="342">
        <f t="shared" si="565"/>
        <v>0</v>
      </c>
      <c r="I650" s="343">
        <f t="shared" ref="I650:J650" si="575">ROUND(H650*I$7, )</f>
        <v>0</v>
      </c>
      <c r="J650" s="343">
        <f t="shared" si="575"/>
        <v>0</v>
      </c>
      <c r="K650" s="104">
        <f t="shared" si="525"/>
        <v>0</v>
      </c>
      <c r="L650" s="104">
        <f t="shared" si="493"/>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62" t="s">
        <v>747</v>
      </c>
      <c r="B651" s="739"/>
      <c r="C651" s="741"/>
      <c r="D651" s="428"/>
      <c r="E651" s="322">
        <v>0</v>
      </c>
      <c r="F651" s="322">
        <f t="shared" ref="F651:J651" si="576">SUM(F652:F653)</f>
        <v>0</v>
      </c>
      <c r="G651" s="323">
        <f t="shared" si="576"/>
        <v>0</v>
      </c>
      <c r="H651" s="324">
        <f t="shared" si="576"/>
        <v>0</v>
      </c>
      <c r="I651" s="325">
        <f t="shared" si="576"/>
        <v>0</v>
      </c>
      <c r="J651" s="325">
        <f t="shared" si="576"/>
        <v>0</v>
      </c>
      <c r="K651" s="104">
        <f t="shared" si="525"/>
        <v>0</v>
      </c>
      <c r="L651" s="104">
        <f t="shared" si="493"/>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38"/>
      <c r="E652" s="340">
        <v>0</v>
      </c>
      <c r="F652" s="340"/>
      <c r="G652" s="341">
        <f t="shared" ref="G652:G653" si="577">SUM(F652,E652)</f>
        <v>0</v>
      </c>
      <c r="H652" s="342">
        <f>ROUND(F652*H$7, )</f>
        <v>0</v>
      </c>
      <c r="I652" s="343">
        <f t="shared" ref="I652:J652" si="578">ROUND(H652*I$7, )</f>
        <v>0</v>
      </c>
      <c r="J652" s="343">
        <f t="shared" si="578"/>
        <v>0</v>
      </c>
      <c r="K652" s="104">
        <f t="shared" si="525"/>
        <v>0</v>
      </c>
      <c r="L652" s="104">
        <f t="shared" si="493"/>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6">
        <v>0</v>
      </c>
      <c r="F653" s="346"/>
      <c r="G653" s="341">
        <f t="shared" si="577"/>
        <v>0</v>
      </c>
      <c r="H653" s="349"/>
      <c r="I653" s="350"/>
      <c r="J653" s="350"/>
      <c r="K653" s="104">
        <f t="shared" si="525"/>
        <v>0</v>
      </c>
      <c r="L653" s="104">
        <f t="shared" si="493"/>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62" t="s">
        <v>748</v>
      </c>
      <c r="B654" s="739"/>
      <c r="C654" s="741"/>
      <c r="D654" s="428"/>
      <c r="E654" s="322">
        <v>0</v>
      </c>
      <c r="F654" s="322">
        <f t="shared" ref="F654:J654" si="579">SUM(F655:F656)</f>
        <v>0</v>
      </c>
      <c r="G654" s="323">
        <f t="shared" si="579"/>
        <v>0</v>
      </c>
      <c r="H654" s="399">
        <f t="shared" si="579"/>
        <v>0</v>
      </c>
      <c r="I654" s="400">
        <f t="shared" si="579"/>
        <v>0</v>
      </c>
      <c r="J654" s="400">
        <f t="shared" si="579"/>
        <v>0</v>
      </c>
      <c r="K654" s="104">
        <f t="shared" si="525"/>
        <v>0</v>
      </c>
      <c r="L654" s="104">
        <f t="shared" si="493"/>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40">
        <v>0</v>
      </c>
      <c r="F655" s="340"/>
      <c r="G655" s="341">
        <f t="shared" ref="G655:G656" si="580">SUM(F655,E655)</f>
        <v>0</v>
      </c>
      <c r="H655" s="342">
        <f t="shared" ref="H655:H656" si="581">ROUND(F655*H$7, )</f>
        <v>0</v>
      </c>
      <c r="I655" s="343">
        <f t="shared" ref="I655:J655" si="582">ROUND(H655*I$7, )</f>
        <v>0</v>
      </c>
      <c r="J655" s="343">
        <f t="shared" si="582"/>
        <v>0</v>
      </c>
      <c r="K655" s="104">
        <f t="shared" si="525"/>
        <v>0</v>
      </c>
      <c r="L655" s="104">
        <f t="shared" si="493"/>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6">
        <v>0</v>
      </c>
      <c r="F656" s="346"/>
      <c r="G656" s="341">
        <f t="shared" si="580"/>
        <v>0</v>
      </c>
      <c r="H656" s="349">
        <f t="shared" si="581"/>
        <v>0</v>
      </c>
      <c r="I656" s="350">
        <f t="shared" ref="I656:J656" si="583">ROUND(H656*I$7, )</f>
        <v>0</v>
      </c>
      <c r="J656" s="350">
        <f t="shared" si="583"/>
        <v>0</v>
      </c>
      <c r="K656" s="104">
        <f t="shared" si="525"/>
        <v>0</v>
      </c>
      <c r="L656" s="104">
        <f t="shared" si="493"/>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t="s">
        <v>716</v>
      </c>
      <c r="B657" s="318"/>
      <c r="C657" s="319"/>
      <c r="D657" s="366"/>
      <c r="E657" s="368">
        <v>0</v>
      </c>
      <c r="F657" s="368">
        <f t="shared" ref="F657:J657" si="584">SUM(F658)</f>
        <v>0</v>
      </c>
      <c r="G657" s="369">
        <f t="shared" si="584"/>
        <v>0</v>
      </c>
      <c r="H657" s="391">
        <f t="shared" si="584"/>
        <v>0</v>
      </c>
      <c r="I657" s="392">
        <f t="shared" si="584"/>
        <v>0</v>
      </c>
      <c r="J657" s="392">
        <f t="shared" si="584"/>
        <v>0</v>
      </c>
      <c r="K657" s="104">
        <f t="shared" si="525"/>
        <v>0</v>
      </c>
      <c r="L657" s="104">
        <f t="shared" si="493"/>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707</v>
      </c>
      <c r="D658" s="338"/>
      <c r="E658" s="346">
        <v>0</v>
      </c>
      <c r="F658" s="346"/>
      <c r="G658" s="341">
        <f>SUM(F658,E658)</f>
        <v>0</v>
      </c>
      <c r="H658" s="349"/>
      <c r="I658" s="350"/>
      <c r="J658" s="350"/>
      <c r="K658" s="104">
        <f t="shared" si="525"/>
        <v>0</v>
      </c>
      <c r="L658" s="104">
        <f t="shared" si="493"/>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7" t="s">
        <v>749</v>
      </c>
      <c r="B659" s="288"/>
      <c r="C659" s="289"/>
      <c r="D659" s="290"/>
      <c r="E659" s="316">
        <v>149166.6</v>
      </c>
      <c r="F659" s="316">
        <f t="shared" ref="F659:J659" si="585">SUM(F660,F719,F761,F830)</f>
        <v>3178</v>
      </c>
      <c r="G659" s="293">
        <f t="shared" si="585"/>
        <v>152344.6</v>
      </c>
      <c r="H659" s="294">
        <f t="shared" si="585"/>
        <v>3224</v>
      </c>
      <c r="I659" s="295">
        <f t="shared" si="585"/>
        <v>3273</v>
      </c>
      <c r="J659" s="295">
        <f t="shared" si="585"/>
        <v>3340</v>
      </c>
      <c r="K659" s="104">
        <f t="shared" si="525"/>
        <v>304689.2</v>
      </c>
      <c r="L659" s="104">
        <f t="shared" si="493"/>
        <v>152344.6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7" t="s">
        <v>750</v>
      </c>
      <c r="B660" s="288"/>
      <c r="C660" s="289"/>
      <c r="D660" s="290"/>
      <c r="E660" s="316">
        <v>8051</v>
      </c>
      <c r="F660" s="316">
        <f t="shared" ref="F660:G660" si="586">SUM(F664,F692,F698,F709,F717,F705,F713)</f>
        <v>-1441</v>
      </c>
      <c r="G660" s="293">
        <f t="shared" si="586"/>
        <v>6610</v>
      </c>
      <c r="H660" s="294">
        <f t="shared" ref="H660:J660" si="587">SUM(H664,H692,H698,H709,H717)</f>
        <v>-1462</v>
      </c>
      <c r="I660" s="295">
        <f t="shared" si="587"/>
        <v>-1479</v>
      </c>
      <c r="J660" s="295">
        <f t="shared" si="587"/>
        <v>-1498</v>
      </c>
      <c r="K660" s="104">
        <f t="shared" si="525"/>
        <v>13220</v>
      </c>
      <c r="L660" s="104">
        <f t="shared" si="493"/>
        <v>6610</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2"/>
      <c r="B661" s="373" t="s">
        <v>725</v>
      </c>
      <c r="C661" s="374"/>
      <c r="D661" s="375"/>
      <c r="E661" s="377">
        <v>8051</v>
      </c>
      <c r="F661" s="377">
        <f t="shared" ref="F661:J661" si="588">SUM(F662:F663)</f>
        <v>-1441</v>
      </c>
      <c r="G661" s="378">
        <f t="shared" si="588"/>
        <v>6610</v>
      </c>
      <c r="H661" s="379">
        <f t="shared" si="588"/>
        <v>-1462</v>
      </c>
      <c r="I661" s="380">
        <f t="shared" si="588"/>
        <v>-1479</v>
      </c>
      <c r="J661" s="380">
        <f t="shared" si="588"/>
        <v>-1498</v>
      </c>
      <c r="K661" s="104">
        <f t="shared" si="525"/>
        <v>13220</v>
      </c>
      <c r="L661" s="104">
        <f t="shared" si="493"/>
        <v>6610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2"/>
      <c r="B662" s="373" t="s">
        <v>706</v>
      </c>
      <c r="C662" s="374"/>
      <c r="D662" s="375"/>
      <c r="E662" s="377">
        <v>7940</v>
      </c>
      <c r="F662" s="377">
        <f t="shared" ref="F662:G662" si="589">SUM(F674,F682,F693,F704,F711,F685,F696,F707,F715)</f>
        <v>-1441</v>
      </c>
      <c r="G662" s="378">
        <f t="shared" si="589"/>
        <v>6499</v>
      </c>
      <c r="H662" s="429">
        <f t="shared" ref="H662:J662" si="590">SUM(H674,H682,H693,H704,H711,H718,H685,H696)</f>
        <v>-1462</v>
      </c>
      <c r="I662" s="430">
        <f t="shared" si="590"/>
        <v>-1479</v>
      </c>
      <c r="J662" s="430">
        <f t="shared" si="590"/>
        <v>-1498</v>
      </c>
      <c r="K662" s="104">
        <f t="shared" si="525"/>
        <v>12998</v>
      </c>
      <c r="L662" s="104">
        <f t="shared" si="493"/>
        <v>6499</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707</v>
      </c>
      <c r="C663" s="374"/>
      <c r="D663" s="375"/>
      <c r="E663" s="418">
        <v>111</v>
      </c>
      <c r="F663" s="418">
        <f t="shared" ref="F663:G663" si="591">SUM(F675,F683,F694,F718,F691,F697,F708,F712,F716)</f>
        <v>0</v>
      </c>
      <c r="G663" s="384">
        <f t="shared" si="591"/>
        <v>111</v>
      </c>
      <c r="H663" s="431">
        <f t="shared" ref="H663:J663" si="592">SUM(H675,H683,H694,H712,H691&lt;H697)</f>
        <v>0</v>
      </c>
      <c r="I663" s="432">
        <f t="shared" si="592"/>
        <v>0</v>
      </c>
      <c r="J663" s="432">
        <f t="shared" si="592"/>
        <v>0</v>
      </c>
      <c r="K663" s="104">
        <f t="shared" si="525"/>
        <v>222</v>
      </c>
      <c r="L663" s="104">
        <f t="shared" si="493"/>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3" t="s">
        <v>751</v>
      </c>
      <c r="B664" s="434"/>
      <c r="C664" s="435"/>
      <c r="D664" s="436">
        <v>65020704</v>
      </c>
      <c r="E664" s="322">
        <v>1714</v>
      </c>
      <c r="F664" s="322">
        <f t="shared" ref="F664:J664" si="593">SUM(F665,F676,F684)</f>
        <v>0</v>
      </c>
      <c r="G664" s="323">
        <f t="shared" si="593"/>
        <v>1714</v>
      </c>
      <c r="H664" s="324">
        <f t="shared" si="593"/>
        <v>0</v>
      </c>
      <c r="I664" s="325">
        <f t="shared" si="593"/>
        <v>0</v>
      </c>
      <c r="J664" s="325">
        <f t="shared" si="593"/>
        <v>0</v>
      </c>
      <c r="K664" s="104">
        <f t="shared" si="525"/>
        <v>3428</v>
      </c>
      <c r="L664" s="104">
        <f t="shared" si="493"/>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6" t="s">
        <v>752</v>
      </c>
      <c r="B665" s="327"/>
      <c r="C665" s="328"/>
      <c r="D665" s="329" t="s">
        <v>753</v>
      </c>
      <c r="E665" s="331">
        <v>1576</v>
      </c>
      <c r="F665" s="331">
        <f t="shared" ref="F665:G665" si="594">SUM(F666,F672)</f>
        <v>0</v>
      </c>
      <c r="G665" s="332">
        <f t="shared" si="594"/>
        <v>1576</v>
      </c>
      <c r="H665" s="333">
        <f t="shared" ref="H665:J665" si="595">SUM(H666:H672)</f>
        <v>0</v>
      </c>
      <c r="I665" s="334">
        <f t="shared" si="595"/>
        <v>0</v>
      </c>
      <c r="J665" s="334">
        <f t="shared" si="595"/>
        <v>0</v>
      </c>
      <c r="K665" s="104">
        <f t="shared" si="525"/>
        <v>3152</v>
      </c>
      <c r="L665" s="104">
        <f t="shared" si="493"/>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5" t="s">
        <v>754</v>
      </c>
      <c r="B666" s="336"/>
      <c r="C666" s="337"/>
      <c r="D666" s="344"/>
      <c r="E666" s="346">
        <v>1576</v>
      </c>
      <c r="F666" s="346">
        <f>F674+F675</f>
        <v>0</v>
      </c>
      <c r="G666" s="341">
        <f t="shared" ref="G666:G672" si="596">SUM(F666,E666)</f>
        <v>1576</v>
      </c>
      <c r="H666" s="175">
        <f>ROUND(F666*H$7, )</f>
        <v>0</v>
      </c>
      <c r="I666" s="176">
        <f>ROUND(F666*I$7, )</f>
        <v>0</v>
      </c>
      <c r="J666" s="176">
        <f>ROUND(F666*J$7, )</f>
        <v>0</v>
      </c>
      <c r="K666" s="104">
        <f t="shared" si="525"/>
        <v>3152</v>
      </c>
      <c r="L666" s="104">
        <f t="shared" si="493"/>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5"/>
      <c r="B667" s="336"/>
      <c r="C667" s="337" t="s">
        <v>266</v>
      </c>
      <c r="D667" s="344"/>
      <c r="E667" s="346">
        <v>400</v>
      </c>
      <c r="F667" s="346"/>
      <c r="G667" s="341">
        <f t="shared" si="596"/>
        <v>400</v>
      </c>
      <c r="H667" s="175"/>
      <c r="I667" s="176"/>
      <c r="J667" s="176"/>
      <c r="K667" s="104">
        <f t="shared" si="525"/>
        <v>800</v>
      </c>
      <c r="L667" s="104">
        <f t="shared" si="493"/>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5"/>
      <c r="B668" s="336"/>
      <c r="C668" s="337" t="s">
        <v>755</v>
      </c>
      <c r="D668" s="344"/>
      <c r="E668" s="346">
        <v>122</v>
      </c>
      <c r="F668" s="346"/>
      <c r="G668" s="341">
        <f t="shared" si="596"/>
        <v>122</v>
      </c>
      <c r="H668" s="175"/>
      <c r="I668" s="176"/>
      <c r="J668" s="176"/>
      <c r="K668" s="104">
        <f t="shared" si="525"/>
        <v>244</v>
      </c>
      <c r="L668" s="104">
        <f t="shared" si="493"/>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5"/>
      <c r="B669" s="336"/>
      <c r="C669" s="337" t="s">
        <v>756</v>
      </c>
      <c r="D669" s="344"/>
      <c r="E669" s="346">
        <v>1018</v>
      </c>
      <c r="F669" s="346"/>
      <c r="G669" s="341">
        <f t="shared" si="596"/>
        <v>1018</v>
      </c>
      <c r="H669" s="175"/>
      <c r="I669" s="176"/>
      <c r="J669" s="176"/>
      <c r="K669" s="104">
        <f t="shared" si="525"/>
        <v>2036</v>
      </c>
      <c r="L669" s="104">
        <f t="shared" si="493"/>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5"/>
      <c r="B670" s="336"/>
      <c r="C670" s="337" t="s">
        <v>757</v>
      </c>
      <c r="D670" s="344"/>
      <c r="E670" s="346">
        <v>0</v>
      </c>
      <c r="F670" s="346"/>
      <c r="G670" s="341">
        <f t="shared" si="596"/>
        <v>0</v>
      </c>
      <c r="H670" s="175"/>
      <c r="I670" s="176"/>
      <c r="J670" s="176"/>
      <c r="K670" s="104">
        <f t="shared" si="525"/>
        <v>0</v>
      </c>
      <c r="L670" s="104">
        <f t="shared" si="493"/>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5"/>
      <c r="B671" s="336"/>
      <c r="C671" s="337" t="s">
        <v>718</v>
      </c>
      <c r="D671" s="344"/>
      <c r="E671" s="346">
        <v>36</v>
      </c>
      <c r="F671" s="346"/>
      <c r="G671" s="341">
        <f t="shared" si="596"/>
        <v>36</v>
      </c>
      <c r="H671" s="175"/>
      <c r="I671" s="176"/>
      <c r="J671" s="176"/>
      <c r="K671" s="104">
        <f t="shared" si="525"/>
        <v>72</v>
      </c>
      <c r="L671" s="104">
        <f t="shared" si="493"/>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t="s">
        <v>758</v>
      </c>
      <c r="B672" s="336"/>
      <c r="C672" s="337"/>
      <c r="D672" s="338"/>
      <c r="E672" s="340">
        <v>0</v>
      </c>
      <c r="F672" s="340"/>
      <c r="G672" s="341">
        <f t="shared" si="596"/>
        <v>0</v>
      </c>
      <c r="H672" s="342">
        <f>ROUND(F672*H$7, )</f>
        <v>0</v>
      </c>
      <c r="I672" s="343">
        <f t="shared" ref="I672:J672" si="597">ROUND(H672*I$7, )</f>
        <v>0</v>
      </c>
      <c r="J672" s="343">
        <f t="shared" si="597"/>
        <v>0</v>
      </c>
      <c r="K672" s="104">
        <f t="shared" si="525"/>
        <v>0</v>
      </c>
      <c r="L672" s="104">
        <f t="shared" si="493"/>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6"/>
      <c r="B673" s="437" t="s">
        <v>705</v>
      </c>
      <c r="C673" s="328"/>
      <c r="D673" s="329"/>
      <c r="E673" s="331">
        <v>1576</v>
      </c>
      <c r="F673" s="331">
        <f t="shared" ref="F673:J673" si="598">SUM(F674:F675)</f>
        <v>0</v>
      </c>
      <c r="G673" s="332">
        <f t="shared" si="598"/>
        <v>1576</v>
      </c>
      <c r="H673" s="438">
        <f t="shared" si="598"/>
        <v>0</v>
      </c>
      <c r="I673" s="439">
        <f t="shared" si="598"/>
        <v>0</v>
      </c>
      <c r="J673" s="439">
        <f t="shared" si="598"/>
        <v>0</v>
      </c>
      <c r="K673" s="104">
        <f t="shared" si="525"/>
        <v>3152</v>
      </c>
      <c r="L673" s="104">
        <f t="shared" si="493"/>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5"/>
      <c r="B674" s="336"/>
      <c r="C674" s="337" t="s">
        <v>706</v>
      </c>
      <c r="D674" s="344"/>
      <c r="E674" s="346">
        <v>1540</v>
      </c>
      <c r="F674" s="346">
        <f>SUM(F667:F670)</f>
        <v>0</v>
      </c>
      <c r="G674" s="341">
        <f t="shared" ref="G674:G675" si="599">SUM(F674,E674)</f>
        <v>1540</v>
      </c>
      <c r="H674" s="175">
        <f t="shared" ref="H674:H675" si="600">ROUND(F674*H$7, )</f>
        <v>0</v>
      </c>
      <c r="I674" s="176">
        <f>ROUND(F674*I$7, )</f>
        <v>0</v>
      </c>
      <c r="J674" s="176">
        <f>ROUND(F674*J$7, )</f>
        <v>0</v>
      </c>
      <c r="K674" s="104">
        <f t="shared" si="525"/>
        <v>3080</v>
      </c>
      <c r="L674" s="104">
        <f t="shared" si="493"/>
        <v>1540</v>
      </c>
      <c r="M674" s="351">
        <v>0.1</v>
      </c>
      <c r="N674" s="440">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5"/>
      <c r="B675" s="336"/>
      <c r="C675" s="337" t="s">
        <v>707</v>
      </c>
      <c r="D675" s="338"/>
      <c r="E675" s="357">
        <v>36</v>
      </c>
      <c r="F675" s="357">
        <f>F671</f>
        <v>0</v>
      </c>
      <c r="G675" s="341">
        <f t="shared" si="599"/>
        <v>36</v>
      </c>
      <c r="H675" s="342">
        <f t="shared" si="600"/>
        <v>0</v>
      </c>
      <c r="I675" s="343">
        <f t="shared" ref="I675:J675" si="601">ROUND(H675*I$7, )</f>
        <v>0</v>
      </c>
      <c r="J675" s="343">
        <f t="shared" si="601"/>
        <v>0</v>
      </c>
      <c r="K675" s="104">
        <f t="shared" si="525"/>
        <v>72</v>
      </c>
      <c r="L675" s="104">
        <f t="shared" si="493"/>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6" t="s">
        <v>759</v>
      </c>
      <c r="B676" s="327"/>
      <c r="C676" s="328"/>
      <c r="D676" s="329" t="s">
        <v>760</v>
      </c>
      <c r="E676" s="331">
        <v>44</v>
      </c>
      <c r="F676" s="331">
        <f t="shared" ref="F676:G676" si="602">SUM(F677,F680)</f>
        <v>0</v>
      </c>
      <c r="G676" s="332">
        <f t="shared" si="602"/>
        <v>44</v>
      </c>
      <c r="H676" s="438">
        <f t="shared" ref="H676:J676" si="603">SUM(H677:H680)</f>
        <v>0</v>
      </c>
      <c r="I676" s="439">
        <f t="shared" si="603"/>
        <v>0</v>
      </c>
      <c r="J676" s="439">
        <f t="shared" si="603"/>
        <v>0</v>
      </c>
      <c r="K676" s="104">
        <f t="shared" si="525"/>
        <v>88</v>
      </c>
      <c r="L676" s="104">
        <f t="shared" si="493"/>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t="s">
        <v>754</v>
      </c>
      <c r="B677" s="336"/>
      <c r="C677" s="337"/>
      <c r="D677" s="344"/>
      <c r="E677" s="357">
        <v>44</v>
      </c>
      <c r="F677" s="357">
        <f>F682</f>
        <v>0</v>
      </c>
      <c r="G677" s="341">
        <f t="shared" ref="G677:G680" si="604">SUM(F677,E677)</f>
        <v>44</v>
      </c>
      <c r="H677" s="175">
        <f>ROUND(F677*H$7, )</f>
        <v>0</v>
      </c>
      <c r="I677" s="176">
        <f>ROUND(F677*I$7, )</f>
        <v>0</v>
      </c>
      <c r="J677" s="176">
        <f>ROUND(F677*J$7, )</f>
        <v>0</v>
      </c>
      <c r="K677" s="104">
        <f t="shared" si="525"/>
        <v>88</v>
      </c>
      <c r="L677" s="104">
        <f t="shared" si="493"/>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5"/>
      <c r="B678" s="336"/>
      <c r="C678" s="337" t="s">
        <v>266</v>
      </c>
      <c r="D678" s="338"/>
      <c r="E678" s="346">
        <v>0</v>
      </c>
      <c r="F678" s="346"/>
      <c r="G678" s="341">
        <f t="shared" si="604"/>
        <v>0</v>
      </c>
      <c r="H678" s="175"/>
      <c r="I678" s="176"/>
      <c r="J678" s="176"/>
      <c r="K678" s="104">
        <f t="shared" si="525"/>
        <v>0</v>
      </c>
      <c r="L678" s="104">
        <f t="shared" si="493"/>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5"/>
      <c r="B679" s="336"/>
      <c r="C679" s="337" t="s">
        <v>761</v>
      </c>
      <c r="D679" s="338"/>
      <c r="E679" s="346">
        <v>44</v>
      </c>
      <c r="F679" s="346"/>
      <c r="G679" s="341">
        <f t="shared" si="604"/>
        <v>44</v>
      </c>
      <c r="H679" s="175"/>
      <c r="I679" s="176"/>
      <c r="J679" s="176"/>
      <c r="K679" s="104">
        <f t="shared" si="525"/>
        <v>88</v>
      </c>
      <c r="L679" s="104">
        <f t="shared" si="493"/>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5" t="s">
        <v>758</v>
      </c>
      <c r="B680" s="336"/>
      <c r="C680" s="337"/>
      <c r="D680" s="338"/>
      <c r="E680" s="340">
        <v>0</v>
      </c>
      <c r="F680" s="340"/>
      <c r="G680" s="341">
        <f t="shared" si="604"/>
        <v>0</v>
      </c>
      <c r="H680" s="342">
        <f>ROUND(F680*H$7, )</f>
        <v>0</v>
      </c>
      <c r="I680" s="343">
        <f t="shared" ref="I680:J680" si="605">ROUND(H680*I$7, )</f>
        <v>0</v>
      </c>
      <c r="J680" s="343">
        <f t="shared" si="605"/>
        <v>0</v>
      </c>
      <c r="K680" s="104">
        <f t="shared" si="525"/>
        <v>0</v>
      </c>
      <c r="L680" s="104">
        <f t="shared" si="493"/>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6"/>
      <c r="B681" s="437" t="s">
        <v>705</v>
      </c>
      <c r="C681" s="328"/>
      <c r="D681" s="329"/>
      <c r="E681" s="331">
        <v>44</v>
      </c>
      <c r="F681" s="331">
        <f t="shared" ref="F681:J681" si="606">SUM(F682:F683)</f>
        <v>0</v>
      </c>
      <c r="G681" s="332">
        <f t="shared" si="606"/>
        <v>44</v>
      </c>
      <c r="H681" s="438">
        <f t="shared" si="606"/>
        <v>0</v>
      </c>
      <c r="I681" s="439">
        <f t="shared" si="606"/>
        <v>0</v>
      </c>
      <c r="J681" s="439">
        <f t="shared" si="606"/>
        <v>0</v>
      </c>
      <c r="K681" s="104">
        <f t="shared" si="525"/>
        <v>88</v>
      </c>
      <c r="L681" s="104">
        <f t="shared" si="493"/>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5"/>
      <c r="B682" s="336"/>
      <c r="C682" s="337" t="s">
        <v>706</v>
      </c>
      <c r="D682" s="344"/>
      <c r="E682" s="346">
        <v>44</v>
      </c>
      <c r="F682" s="346">
        <f t="shared" ref="F682:G682" si="607">SUM(F678:F679)</f>
        <v>0</v>
      </c>
      <c r="G682" s="341">
        <f t="shared" si="607"/>
        <v>44</v>
      </c>
      <c r="H682" s="175">
        <f t="shared" ref="H682:H683" si="608">ROUND(F682*H$7, )</f>
        <v>0</v>
      </c>
      <c r="I682" s="176">
        <f>ROUND(F682*I$7, )</f>
        <v>0</v>
      </c>
      <c r="J682" s="176">
        <f>ROUND(F682*J$7, )</f>
        <v>0</v>
      </c>
      <c r="K682" s="104">
        <f t="shared" si="525"/>
        <v>88</v>
      </c>
      <c r="L682" s="104">
        <f t="shared" si="493"/>
        <v>44</v>
      </c>
      <c r="M682" s="351">
        <v>0.1</v>
      </c>
      <c r="N682" s="440">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c r="B683" s="336"/>
      <c r="C683" s="337" t="s">
        <v>707</v>
      </c>
      <c r="D683" s="338"/>
      <c r="E683" s="340">
        <v>0</v>
      </c>
      <c r="F683" s="340"/>
      <c r="G683" s="341">
        <f>SUM(F683,E683)</f>
        <v>0</v>
      </c>
      <c r="H683" s="342">
        <f t="shared" si="608"/>
        <v>0</v>
      </c>
      <c r="I683" s="343">
        <f t="shared" ref="I683:J683" si="609">ROUND(H683*I$7, )</f>
        <v>0</v>
      </c>
      <c r="J683" s="343">
        <f t="shared" si="609"/>
        <v>0</v>
      </c>
      <c r="K683" s="104">
        <f t="shared" si="525"/>
        <v>0</v>
      </c>
      <c r="L683" s="104">
        <f t="shared" si="493"/>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t="s">
        <v>762</v>
      </c>
      <c r="B684" s="327"/>
      <c r="C684" s="328"/>
      <c r="D684" s="441"/>
      <c r="E684" s="331">
        <v>94</v>
      </c>
      <c r="F684" s="331">
        <f t="shared" ref="F684:G684" si="610">SUM(F685,F688)</f>
        <v>0</v>
      </c>
      <c r="G684" s="332">
        <f t="shared" si="610"/>
        <v>94</v>
      </c>
      <c r="H684" s="438">
        <f t="shared" ref="H684:J684" si="611">SUM(H685:H688)</f>
        <v>0</v>
      </c>
      <c r="I684" s="439">
        <f t="shared" si="611"/>
        <v>0</v>
      </c>
      <c r="J684" s="439">
        <f t="shared" si="611"/>
        <v>0</v>
      </c>
      <c r="K684" s="104">
        <f t="shared" si="525"/>
        <v>188</v>
      </c>
      <c r="L684" s="104">
        <f t="shared" si="493"/>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5" t="s">
        <v>754</v>
      </c>
      <c r="B685" s="336"/>
      <c r="C685" s="337"/>
      <c r="D685" s="338"/>
      <c r="E685" s="346">
        <v>94</v>
      </c>
      <c r="F685" s="346">
        <f>F690</f>
        <v>0</v>
      </c>
      <c r="G685" s="341">
        <f t="shared" ref="G685:G688" si="612">SUM(F685,E685)</f>
        <v>94</v>
      </c>
      <c r="H685" s="175">
        <f>ROUND(F685*H$7, )</f>
        <v>0</v>
      </c>
      <c r="I685" s="176">
        <f>ROUND(F685*I$7, )</f>
        <v>0</v>
      </c>
      <c r="J685" s="176">
        <f>ROUND(F685*J$7, )</f>
        <v>0</v>
      </c>
      <c r="K685" s="104">
        <f t="shared" si="525"/>
        <v>188</v>
      </c>
      <c r="L685" s="104">
        <f t="shared" si="493"/>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5"/>
      <c r="B686" s="336"/>
      <c r="C686" s="337" t="s">
        <v>266</v>
      </c>
      <c r="D686" s="338"/>
      <c r="E686" s="346">
        <v>0</v>
      </c>
      <c r="F686" s="346"/>
      <c r="G686" s="341">
        <f t="shared" si="612"/>
        <v>0</v>
      </c>
      <c r="H686" s="175"/>
      <c r="I686" s="176"/>
      <c r="J686" s="176"/>
      <c r="K686" s="104">
        <f t="shared" si="525"/>
        <v>0</v>
      </c>
      <c r="L686" s="104">
        <f t="shared" si="493"/>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5"/>
      <c r="B687" s="336"/>
      <c r="C687" s="337" t="s">
        <v>761</v>
      </c>
      <c r="D687" s="338"/>
      <c r="E687" s="346">
        <v>94</v>
      </c>
      <c r="F687" s="346"/>
      <c r="G687" s="341">
        <f t="shared" si="612"/>
        <v>94</v>
      </c>
      <c r="H687" s="175"/>
      <c r="I687" s="176"/>
      <c r="J687" s="176"/>
      <c r="K687" s="104">
        <f t="shared" si="525"/>
        <v>188</v>
      </c>
      <c r="L687" s="104">
        <f t="shared" si="493"/>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5" t="s">
        <v>758</v>
      </c>
      <c r="B688" s="336"/>
      <c r="C688" s="337"/>
      <c r="D688" s="338"/>
      <c r="E688" s="340">
        <v>0</v>
      </c>
      <c r="F688" s="340"/>
      <c r="G688" s="341">
        <f t="shared" si="612"/>
        <v>0</v>
      </c>
      <c r="H688" s="342">
        <f>ROUND(F688*H$7, )</f>
        <v>0</v>
      </c>
      <c r="I688" s="343">
        <f t="shared" ref="I688:J688" si="613">ROUND(H688*I$7, )</f>
        <v>0</v>
      </c>
      <c r="J688" s="343">
        <f t="shared" si="613"/>
        <v>0</v>
      </c>
      <c r="K688" s="104">
        <f t="shared" si="525"/>
        <v>0</v>
      </c>
      <c r="L688" s="104">
        <f t="shared" si="493"/>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6"/>
      <c r="B689" s="437" t="s">
        <v>705</v>
      </c>
      <c r="C689" s="328"/>
      <c r="D689" s="441"/>
      <c r="E689" s="331">
        <v>94</v>
      </c>
      <c r="F689" s="331">
        <f t="shared" ref="F689:J689" si="614">SUM(F690:F691)</f>
        <v>0</v>
      </c>
      <c r="G689" s="332">
        <f t="shared" si="614"/>
        <v>94</v>
      </c>
      <c r="H689" s="438">
        <f t="shared" si="614"/>
        <v>0</v>
      </c>
      <c r="I689" s="439">
        <f t="shared" si="614"/>
        <v>0</v>
      </c>
      <c r="J689" s="439">
        <f t="shared" si="614"/>
        <v>0</v>
      </c>
      <c r="K689" s="104">
        <f t="shared" si="525"/>
        <v>188</v>
      </c>
      <c r="L689" s="104">
        <f t="shared" si="493"/>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5"/>
      <c r="B690" s="336"/>
      <c r="C690" s="337" t="s">
        <v>706</v>
      </c>
      <c r="D690" s="338"/>
      <c r="E690" s="346">
        <v>94</v>
      </c>
      <c r="F690" s="346">
        <f t="shared" ref="F690:G690" si="615">SUM(F686:F687)</f>
        <v>0</v>
      </c>
      <c r="G690" s="341">
        <f t="shared" si="615"/>
        <v>94</v>
      </c>
      <c r="H690" s="175">
        <f t="shared" ref="H690:H691" si="616">ROUND(F690*H$7, )</f>
        <v>0</v>
      </c>
      <c r="I690" s="176">
        <f>ROUND(F690*I$7, )</f>
        <v>0</v>
      </c>
      <c r="J690" s="176">
        <f>ROUND(F690*J$7, )</f>
        <v>0</v>
      </c>
      <c r="K690" s="104">
        <f t="shared" si="525"/>
        <v>188</v>
      </c>
      <c r="L690" s="104">
        <f t="shared" si="493"/>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c r="B691" s="336"/>
      <c r="C691" s="337" t="s">
        <v>707</v>
      </c>
      <c r="D691" s="338"/>
      <c r="E691" s="340">
        <v>0</v>
      </c>
      <c r="F691" s="340"/>
      <c r="G691" s="341">
        <f>SUM(F691,E691)</f>
        <v>0</v>
      </c>
      <c r="H691" s="342">
        <f t="shared" si="616"/>
        <v>0</v>
      </c>
      <c r="I691" s="343">
        <f t="shared" ref="I691:J691" si="617">ROUND(H691*I$7, )</f>
        <v>0</v>
      </c>
      <c r="J691" s="343">
        <f t="shared" si="617"/>
        <v>0</v>
      </c>
      <c r="K691" s="104">
        <f t="shared" si="525"/>
        <v>0</v>
      </c>
      <c r="L691" s="104">
        <f t="shared" si="493"/>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42" t="s">
        <v>763</v>
      </c>
      <c r="B692" s="739"/>
      <c r="C692" s="747"/>
      <c r="D692" s="329" t="s">
        <v>764</v>
      </c>
      <c r="E692" s="322">
        <v>724</v>
      </c>
      <c r="F692" s="322">
        <f t="shared" ref="F692:J692" si="618">SUM(F693,F694,F695)</f>
        <v>0</v>
      </c>
      <c r="G692" s="323">
        <f t="shared" si="618"/>
        <v>724</v>
      </c>
      <c r="H692" s="399">
        <f t="shared" si="618"/>
        <v>0</v>
      </c>
      <c r="I692" s="400">
        <f t="shared" si="618"/>
        <v>0</v>
      </c>
      <c r="J692" s="400">
        <f t="shared" si="618"/>
        <v>0</v>
      </c>
      <c r="K692" s="104">
        <f t="shared" si="525"/>
        <v>1448</v>
      </c>
      <c r="L692" s="104">
        <f t="shared" si="493"/>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5"/>
      <c r="B693" s="336"/>
      <c r="C693" s="337" t="s">
        <v>706</v>
      </c>
      <c r="D693" s="344"/>
      <c r="E693" s="346">
        <v>699</v>
      </c>
      <c r="F693" s="346"/>
      <c r="G693" s="341">
        <f t="shared" ref="G693:G694" si="619">SUM(F693,E693)</f>
        <v>699</v>
      </c>
      <c r="H693" s="175">
        <f t="shared" ref="H693:H694" si="620">ROUND(F693*H$7, )</f>
        <v>0</v>
      </c>
      <c r="I693" s="176">
        <f>ROUND(F693*I$7, )</f>
        <v>0</v>
      </c>
      <c r="J693" s="176">
        <f>ROUND(F693*J$7, )</f>
        <v>0</v>
      </c>
      <c r="K693" s="104">
        <f t="shared" si="525"/>
        <v>1398</v>
      </c>
      <c r="L693" s="104">
        <f t="shared" si="493"/>
        <v>699</v>
      </c>
      <c r="M693" s="351">
        <v>0.1</v>
      </c>
      <c r="N693" s="440">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5"/>
      <c r="B694" s="336"/>
      <c r="C694" s="337" t="s">
        <v>707</v>
      </c>
      <c r="D694" s="338"/>
      <c r="E694" s="346">
        <v>25</v>
      </c>
      <c r="F694" s="346"/>
      <c r="G694" s="341">
        <f t="shared" si="619"/>
        <v>25</v>
      </c>
      <c r="H694" s="342">
        <f t="shared" si="620"/>
        <v>0</v>
      </c>
      <c r="I694" s="343">
        <f t="shared" ref="I694:J694" si="621">ROUND(H694*I$7, )</f>
        <v>0</v>
      </c>
      <c r="J694" s="343">
        <f t="shared" si="621"/>
        <v>0</v>
      </c>
      <c r="K694" s="104">
        <f t="shared" si="525"/>
        <v>50</v>
      </c>
      <c r="L694" s="104">
        <f t="shared" si="493"/>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5"/>
      <c r="B695" s="336"/>
      <c r="C695" s="337" t="s">
        <v>716</v>
      </c>
      <c r="D695" s="338"/>
      <c r="E695" s="346">
        <v>0</v>
      </c>
      <c r="F695" s="346">
        <f t="shared" ref="F695:J695" si="622">SUM(F696,F697)</f>
        <v>0</v>
      </c>
      <c r="G695" s="442">
        <f t="shared" si="622"/>
        <v>0</v>
      </c>
      <c r="H695" s="443">
        <f t="shared" si="622"/>
        <v>0</v>
      </c>
      <c r="I695" s="444">
        <f t="shared" si="622"/>
        <v>0</v>
      </c>
      <c r="J695" s="444">
        <f t="shared" si="622"/>
        <v>0</v>
      </c>
      <c r="K695" s="104">
        <f t="shared" si="525"/>
        <v>0</v>
      </c>
      <c r="L695" s="104">
        <f t="shared" si="493"/>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5"/>
      <c r="B696" s="336"/>
      <c r="C696" s="337" t="s">
        <v>706</v>
      </c>
      <c r="D696" s="338"/>
      <c r="E696" s="340">
        <v>0</v>
      </c>
      <c r="F696" s="340"/>
      <c r="G696" s="341">
        <f t="shared" ref="G696:G697" si="623">SUM(F696,E696)</f>
        <v>0</v>
      </c>
      <c r="H696" s="342"/>
      <c r="I696" s="343"/>
      <c r="J696" s="343"/>
      <c r="K696" s="104">
        <f t="shared" si="525"/>
        <v>0</v>
      </c>
      <c r="L696" s="104">
        <f t="shared" si="493"/>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337" t="s">
        <v>707</v>
      </c>
      <c r="D697" s="338"/>
      <c r="E697" s="340">
        <v>0</v>
      </c>
      <c r="F697" s="340"/>
      <c r="G697" s="341">
        <f t="shared" si="623"/>
        <v>0</v>
      </c>
      <c r="H697" s="342"/>
      <c r="I697" s="343"/>
      <c r="J697" s="343"/>
      <c r="K697" s="104">
        <f t="shared" si="525"/>
        <v>0</v>
      </c>
      <c r="L697" s="104">
        <f t="shared" si="493"/>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42" t="s">
        <v>275</v>
      </c>
      <c r="B698" s="739"/>
      <c r="C698" s="741"/>
      <c r="D698" s="320" t="s">
        <v>765</v>
      </c>
      <c r="E698" s="322">
        <v>5562</v>
      </c>
      <c r="F698" s="322">
        <f t="shared" ref="F698:J698" si="624">SUM(F704)</f>
        <v>-1441</v>
      </c>
      <c r="G698" s="323">
        <f t="shared" si="624"/>
        <v>4121</v>
      </c>
      <c r="H698" s="399">
        <f t="shared" si="624"/>
        <v>-1462</v>
      </c>
      <c r="I698" s="400">
        <f t="shared" si="624"/>
        <v>-1479</v>
      </c>
      <c r="J698" s="400">
        <f t="shared" si="624"/>
        <v>-1498</v>
      </c>
      <c r="K698" s="104">
        <f t="shared" si="525"/>
        <v>8242</v>
      </c>
      <c r="L698" s="104">
        <f t="shared" si="493"/>
        <v>4121</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5"/>
      <c r="B699" s="446" t="s">
        <v>705</v>
      </c>
      <c r="C699" s="447"/>
      <c r="D699" s="448"/>
      <c r="E699" s="450"/>
      <c r="F699" s="450"/>
      <c r="G699" s="451"/>
      <c r="H699" s="452">
        <f t="shared" ref="H699:H702" si="625">ROUND(F699*H$7, )</f>
        <v>0</v>
      </c>
      <c r="I699" s="453">
        <f t="shared" ref="I699:J699" si="626">ROUND(H699*I$7, )</f>
        <v>0</v>
      </c>
      <c r="J699" s="453">
        <f t="shared" si="626"/>
        <v>0</v>
      </c>
      <c r="K699" s="104">
        <f t="shared" si="525"/>
        <v>0</v>
      </c>
      <c r="L699" s="104">
        <f t="shared" si="493"/>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5"/>
      <c r="B700" s="454"/>
      <c r="C700" s="164" t="s">
        <v>766</v>
      </c>
      <c r="D700" s="414"/>
      <c r="E700" s="450">
        <v>0</v>
      </c>
      <c r="F700" s="450"/>
      <c r="G700" s="451">
        <f t="shared" ref="G700:G704" si="627">SUM(F700,E700)</f>
        <v>0</v>
      </c>
      <c r="H700" s="452">
        <f t="shared" si="625"/>
        <v>0</v>
      </c>
      <c r="I700" s="453">
        <f t="shared" ref="I700:I702" si="628">ROUND(F700*I$7, )</f>
        <v>0</v>
      </c>
      <c r="J700" s="453">
        <f t="shared" ref="J700:J702" si="629">ROUND(F700*J$7, )</f>
        <v>0</v>
      </c>
      <c r="K700" s="104">
        <f t="shared" si="525"/>
        <v>0</v>
      </c>
      <c r="L700" s="104">
        <f t="shared" si="493"/>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5"/>
      <c r="B701" s="454"/>
      <c r="C701" s="164" t="s">
        <v>767</v>
      </c>
      <c r="D701" s="414"/>
      <c r="E701" s="450">
        <v>0</v>
      </c>
      <c r="F701" s="450"/>
      <c r="G701" s="451">
        <f t="shared" si="627"/>
        <v>0</v>
      </c>
      <c r="H701" s="452">
        <f t="shared" si="625"/>
        <v>0</v>
      </c>
      <c r="I701" s="453">
        <f t="shared" si="628"/>
        <v>0</v>
      </c>
      <c r="J701" s="453">
        <f t="shared" si="629"/>
        <v>0</v>
      </c>
      <c r="K701" s="104">
        <f t="shared" si="525"/>
        <v>0</v>
      </c>
      <c r="L701" s="104">
        <f t="shared" si="493"/>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5"/>
      <c r="B702" s="454"/>
      <c r="C702" s="164" t="s">
        <v>275</v>
      </c>
      <c r="D702" s="414"/>
      <c r="E702" s="346">
        <v>5562</v>
      </c>
      <c r="F702" s="346">
        <v>-1441</v>
      </c>
      <c r="G702" s="451">
        <f t="shared" si="627"/>
        <v>4121</v>
      </c>
      <c r="H702" s="452">
        <f t="shared" si="625"/>
        <v>-1462</v>
      </c>
      <c r="I702" s="453">
        <f t="shared" si="628"/>
        <v>-1479</v>
      </c>
      <c r="J702" s="453">
        <f t="shared" si="629"/>
        <v>-1498</v>
      </c>
      <c r="K702" s="104">
        <f t="shared" si="525"/>
        <v>8242</v>
      </c>
      <c r="L702" s="104">
        <f t="shared" si="493"/>
        <v>4121</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5"/>
      <c r="B703" s="336"/>
      <c r="C703" s="337" t="s">
        <v>716</v>
      </c>
      <c r="D703" s="338"/>
      <c r="E703" s="361">
        <v>0</v>
      </c>
      <c r="F703" s="361"/>
      <c r="G703" s="442">
        <f t="shared" si="627"/>
        <v>0</v>
      </c>
      <c r="H703" s="443">
        <f t="shared" ref="H703:J703" si="630">SUM(H704,H705)</f>
        <v>-1462</v>
      </c>
      <c r="I703" s="444">
        <f t="shared" si="630"/>
        <v>-1479</v>
      </c>
      <c r="J703" s="444">
        <f t="shared" si="630"/>
        <v>-1498</v>
      </c>
      <c r="K703" s="104">
        <f t="shared" si="525"/>
        <v>0</v>
      </c>
      <c r="L703" s="104">
        <f t="shared" si="493"/>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5"/>
      <c r="B704" s="336"/>
      <c r="C704" s="337" t="s">
        <v>706</v>
      </c>
      <c r="D704" s="344"/>
      <c r="E704" s="346">
        <v>5562</v>
      </c>
      <c r="F704" s="346">
        <f>F702</f>
        <v>-1441</v>
      </c>
      <c r="G704" s="341">
        <f t="shared" si="627"/>
        <v>4121</v>
      </c>
      <c r="H704" s="349">
        <f>ROUND(F704*H$7, )</f>
        <v>-1462</v>
      </c>
      <c r="I704" s="350">
        <f>ROUND(F704*I$7, )</f>
        <v>-1479</v>
      </c>
      <c r="J704" s="350">
        <f>ROUND(F704*J$7, )</f>
        <v>-1498</v>
      </c>
      <c r="K704" s="104">
        <f t="shared" si="525"/>
        <v>8242</v>
      </c>
      <c r="L704" s="104">
        <f t="shared" si="493"/>
        <v>4121</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42" t="s">
        <v>761</v>
      </c>
      <c r="B705" s="739"/>
      <c r="C705" s="741"/>
      <c r="D705" s="366"/>
      <c r="E705" s="368">
        <v>0</v>
      </c>
      <c r="F705" s="368">
        <f t="shared" ref="F705:J705" si="631">SUM(F707:F708)</f>
        <v>0</v>
      </c>
      <c r="G705" s="369">
        <f t="shared" si="631"/>
        <v>0</v>
      </c>
      <c r="H705" s="370">
        <f t="shared" si="631"/>
        <v>0</v>
      </c>
      <c r="I705" s="371">
        <f t="shared" si="631"/>
        <v>0</v>
      </c>
      <c r="J705" s="371">
        <f t="shared" si="631"/>
        <v>0</v>
      </c>
      <c r="K705" s="104">
        <f t="shared" si="525"/>
        <v>0</v>
      </c>
      <c r="L705" s="104">
        <f t="shared" si="493"/>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5"/>
      <c r="B706" s="446" t="s">
        <v>705</v>
      </c>
      <c r="C706" s="447"/>
      <c r="D706" s="448"/>
      <c r="E706" s="450">
        <v>0</v>
      </c>
      <c r="F706" s="450"/>
      <c r="G706" s="451">
        <f t="shared" ref="G706:G708" si="632">SUM(F706,E706)</f>
        <v>0</v>
      </c>
      <c r="H706" s="452">
        <f t="shared" ref="H706:H708" si="633">ROUND(F706*H$7, )</f>
        <v>0</v>
      </c>
      <c r="I706" s="453">
        <f t="shared" ref="I706:J706" si="634">ROUND(H706*I$7, )</f>
        <v>0</v>
      </c>
      <c r="J706" s="453">
        <f t="shared" si="634"/>
        <v>0</v>
      </c>
      <c r="K706" s="104">
        <f t="shared" si="525"/>
        <v>0</v>
      </c>
      <c r="L706" s="104">
        <f t="shared" si="493"/>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5"/>
      <c r="B707" s="336"/>
      <c r="C707" s="337" t="s">
        <v>706</v>
      </c>
      <c r="D707" s="338"/>
      <c r="E707" s="167">
        <v>0</v>
      </c>
      <c r="F707" s="167"/>
      <c r="G707" s="341">
        <f t="shared" si="632"/>
        <v>0</v>
      </c>
      <c r="H707" s="455">
        <f t="shared" si="633"/>
        <v>0</v>
      </c>
      <c r="I707" s="456">
        <f t="shared" ref="I707:J707" si="635">ROUND(H707*I$7, )</f>
        <v>0</v>
      </c>
      <c r="J707" s="456">
        <f t="shared" si="635"/>
        <v>0</v>
      </c>
      <c r="K707" s="104">
        <f t="shared" si="525"/>
        <v>0</v>
      </c>
      <c r="L707" s="104">
        <f t="shared" si="493"/>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5"/>
      <c r="B708" s="336"/>
      <c r="C708" s="337" t="s">
        <v>707</v>
      </c>
      <c r="D708" s="338"/>
      <c r="E708" s="340">
        <v>0</v>
      </c>
      <c r="F708" s="340"/>
      <c r="G708" s="341">
        <f t="shared" si="632"/>
        <v>0</v>
      </c>
      <c r="H708" s="342">
        <f t="shared" si="633"/>
        <v>0</v>
      </c>
      <c r="I708" s="343">
        <f t="shared" ref="I708:J708" si="636">ROUND(H708*I$7, )</f>
        <v>0</v>
      </c>
      <c r="J708" s="343">
        <f t="shared" si="636"/>
        <v>0</v>
      </c>
      <c r="K708" s="104">
        <f t="shared" si="525"/>
        <v>0</v>
      </c>
      <c r="L708" s="104">
        <f t="shared" si="493"/>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7" t="s">
        <v>768</v>
      </c>
      <c r="B709" s="318"/>
      <c r="C709" s="319"/>
      <c r="D709" s="320" t="s">
        <v>769</v>
      </c>
      <c r="E709" s="368">
        <v>0</v>
      </c>
      <c r="F709" s="368">
        <f t="shared" ref="F709:J709" si="637">SUM(F711:F712)</f>
        <v>0</v>
      </c>
      <c r="G709" s="369">
        <f t="shared" si="637"/>
        <v>0</v>
      </c>
      <c r="H709" s="370">
        <f t="shared" si="637"/>
        <v>0</v>
      </c>
      <c r="I709" s="371">
        <f t="shared" si="637"/>
        <v>0</v>
      </c>
      <c r="J709" s="371">
        <f t="shared" si="637"/>
        <v>0</v>
      </c>
      <c r="K709" s="104">
        <f t="shared" si="525"/>
        <v>0</v>
      </c>
      <c r="L709" s="104">
        <f t="shared" si="493"/>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5"/>
      <c r="B710" s="446" t="s">
        <v>705</v>
      </c>
      <c r="C710" s="447"/>
      <c r="D710" s="448"/>
      <c r="E710" s="450">
        <v>0</v>
      </c>
      <c r="F710" s="450"/>
      <c r="G710" s="451">
        <f t="shared" ref="G710:G712" si="638">SUM(F710,E710)</f>
        <v>0</v>
      </c>
      <c r="H710" s="452">
        <f t="shared" ref="H710:H712" si="639">ROUND(F710*H$7, )</f>
        <v>0</v>
      </c>
      <c r="I710" s="453">
        <f t="shared" ref="I710:J710" si="640">ROUND(H710*I$7, )</f>
        <v>0</v>
      </c>
      <c r="J710" s="453">
        <f t="shared" si="640"/>
        <v>0</v>
      </c>
      <c r="K710" s="104">
        <f t="shared" si="525"/>
        <v>0</v>
      </c>
      <c r="L710" s="104">
        <f t="shared" si="493"/>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706</v>
      </c>
      <c r="D711" s="344"/>
      <c r="E711" s="167">
        <v>0</v>
      </c>
      <c r="F711" s="167"/>
      <c r="G711" s="341">
        <f t="shared" si="638"/>
        <v>0</v>
      </c>
      <c r="H711" s="455">
        <f t="shared" si="639"/>
        <v>0</v>
      </c>
      <c r="I711" s="456">
        <f t="shared" ref="I711:J711" si="641">ROUND(H711*I$7, )</f>
        <v>0</v>
      </c>
      <c r="J711" s="456">
        <f t="shared" si="641"/>
        <v>0</v>
      </c>
      <c r="K711" s="104">
        <f t="shared" si="525"/>
        <v>0</v>
      </c>
      <c r="L711" s="104">
        <f t="shared" si="493"/>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5"/>
      <c r="B712" s="336"/>
      <c r="C712" s="337" t="s">
        <v>707</v>
      </c>
      <c r="D712" s="338"/>
      <c r="E712" s="340">
        <v>0</v>
      </c>
      <c r="F712" s="340"/>
      <c r="G712" s="341">
        <f t="shared" si="638"/>
        <v>0</v>
      </c>
      <c r="H712" s="342">
        <f t="shared" si="639"/>
        <v>0</v>
      </c>
      <c r="I712" s="343">
        <f t="shared" ref="I712:J712" si="642">ROUND(H712*I$7, )</f>
        <v>0</v>
      </c>
      <c r="J712" s="343">
        <f t="shared" si="642"/>
        <v>0</v>
      </c>
      <c r="K712" s="104">
        <f t="shared" si="525"/>
        <v>0</v>
      </c>
      <c r="L712" s="104">
        <f t="shared" si="493"/>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7" t="s">
        <v>770</v>
      </c>
      <c r="B713" s="318"/>
      <c r="C713" s="319"/>
      <c r="D713" s="457" t="s">
        <v>769</v>
      </c>
      <c r="E713" s="368">
        <v>1</v>
      </c>
      <c r="F713" s="368">
        <f t="shared" ref="F713:J713" si="643">SUM(F715:F716)</f>
        <v>0</v>
      </c>
      <c r="G713" s="369">
        <f t="shared" si="643"/>
        <v>1</v>
      </c>
      <c r="H713" s="370">
        <f t="shared" si="643"/>
        <v>0</v>
      </c>
      <c r="I713" s="371">
        <f t="shared" si="643"/>
        <v>0</v>
      </c>
      <c r="J713" s="371">
        <f t="shared" si="643"/>
        <v>0</v>
      </c>
      <c r="K713" s="104">
        <f t="shared" si="525"/>
        <v>2</v>
      </c>
      <c r="L713" s="104">
        <f t="shared" si="493"/>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5"/>
      <c r="B714" s="446" t="s">
        <v>705</v>
      </c>
      <c r="C714" s="447"/>
      <c r="D714" s="448"/>
      <c r="E714" s="450">
        <v>0</v>
      </c>
      <c r="F714" s="450"/>
      <c r="G714" s="451">
        <f t="shared" ref="G714:G716" si="644">SUM(F714,E714)</f>
        <v>0</v>
      </c>
      <c r="H714" s="452">
        <f t="shared" ref="H714:H716" si="645">ROUND(F714*H$7, )</f>
        <v>0</v>
      </c>
      <c r="I714" s="453">
        <f t="shared" ref="I714:J714" si="646">ROUND(H714*I$7, )</f>
        <v>0</v>
      </c>
      <c r="J714" s="453">
        <f t="shared" si="646"/>
        <v>0</v>
      </c>
      <c r="K714" s="104">
        <f t="shared" si="525"/>
        <v>0</v>
      </c>
      <c r="L714" s="104">
        <f t="shared" si="493"/>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5"/>
      <c r="B715" s="336"/>
      <c r="C715" s="337" t="s">
        <v>706</v>
      </c>
      <c r="D715" s="344"/>
      <c r="E715" s="167">
        <v>1</v>
      </c>
      <c r="F715" s="167"/>
      <c r="G715" s="341">
        <f t="shared" si="644"/>
        <v>1</v>
      </c>
      <c r="H715" s="455">
        <f t="shared" si="645"/>
        <v>0</v>
      </c>
      <c r="I715" s="456">
        <f t="shared" ref="I715:J715" si="647">ROUND(H715*I$7, )</f>
        <v>0</v>
      </c>
      <c r="J715" s="456">
        <f t="shared" si="647"/>
        <v>0</v>
      </c>
      <c r="K715" s="104">
        <f t="shared" si="525"/>
        <v>2</v>
      </c>
      <c r="L715" s="104">
        <f t="shared" si="493"/>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5"/>
      <c r="B716" s="336"/>
      <c r="C716" s="337" t="s">
        <v>707</v>
      </c>
      <c r="D716" s="338"/>
      <c r="E716" s="340">
        <v>0</v>
      </c>
      <c r="F716" s="340"/>
      <c r="G716" s="341">
        <f t="shared" si="644"/>
        <v>0</v>
      </c>
      <c r="H716" s="342">
        <f t="shared" si="645"/>
        <v>0</v>
      </c>
      <c r="I716" s="343">
        <f t="shared" ref="I716:J716" si="648">ROUND(H716*I$7, )</f>
        <v>0</v>
      </c>
      <c r="J716" s="343">
        <f t="shared" si="648"/>
        <v>0</v>
      </c>
      <c r="K716" s="104">
        <f t="shared" si="525"/>
        <v>0</v>
      </c>
      <c r="L716" s="104">
        <f t="shared" si="493"/>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7" t="s">
        <v>771</v>
      </c>
      <c r="B717" s="318"/>
      <c r="C717" s="319"/>
      <c r="D717" s="320" t="s">
        <v>772</v>
      </c>
      <c r="E717" s="368">
        <v>50</v>
      </c>
      <c r="F717" s="368">
        <f t="shared" ref="F717:J717" si="649">SUM(F718)</f>
        <v>0</v>
      </c>
      <c r="G717" s="369">
        <f t="shared" si="649"/>
        <v>50</v>
      </c>
      <c r="H717" s="458">
        <f t="shared" si="649"/>
        <v>0</v>
      </c>
      <c r="I717" s="459">
        <f t="shared" si="649"/>
        <v>0</v>
      </c>
      <c r="J717" s="459">
        <f t="shared" si="649"/>
        <v>0</v>
      </c>
      <c r="K717" s="104">
        <f t="shared" si="525"/>
        <v>100</v>
      </c>
      <c r="L717" s="104">
        <f t="shared" si="493"/>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707</v>
      </c>
      <c r="D718" s="344"/>
      <c r="E718" s="361">
        <v>50</v>
      </c>
      <c r="F718" s="361"/>
      <c r="G718" s="341">
        <f>SUM(F718,E718)</f>
        <v>50</v>
      </c>
      <c r="H718" s="342"/>
      <c r="I718" s="343"/>
      <c r="J718" s="343"/>
      <c r="K718" s="104">
        <f t="shared" si="525"/>
        <v>100</v>
      </c>
      <c r="L718" s="104">
        <f t="shared" si="493"/>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7" t="s">
        <v>773</v>
      </c>
      <c r="B719" s="288"/>
      <c r="C719" s="289"/>
      <c r="D719" s="290"/>
      <c r="E719" s="316">
        <v>41833.1</v>
      </c>
      <c r="F719" s="316">
        <f t="shared" ref="F719:J719" si="650">SUM(F723,F726,F729,F732,F735,F740,F743,F756,F746,F738,F759)</f>
        <v>-1000</v>
      </c>
      <c r="G719" s="293">
        <f t="shared" si="650"/>
        <v>40833.1</v>
      </c>
      <c r="H719" s="294">
        <f t="shared" si="650"/>
        <v>-1015</v>
      </c>
      <c r="I719" s="295">
        <f t="shared" si="650"/>
        <v>-1023</v>
      </c>
      <c r="J719" s="295">
        <f t="shared" si="650"/>
        <v>-1030</v>
      </c>
      <c r="K719" s="104">
        <f t="shared" si="525"/>
        <v>81666.2</v>
      </c>
      <c r="L719" s="104">
        <f t="shared" si="493"/>
        <v>40833.1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2"/>
      <c r="B720" s="373" t="s">
        <v>725</v>
      </c>
      <c r="C720" s="374"/>
      <c r="D720" s="375"/>
      <c r="E720" s="377">
        <v>41833.1</v>
      </c>
      <c r="F720" s="377">
        <f t="shared" ref="F720:J720" si="651">SUM(F721:F722)</f>
        <v>-1000</v>
      </c>
      <c r="G720" s="378">
        <f t="shared" si="651"/>
        <v>40833.1</v>
      </c>
      <c r="H720" s="379">
        <f t="shared" si="651"/>
        <v>-1015</v>
      </c>
      <c r="I720" s="380">
        <f t="shared" si="651"/>
        <v>-1023</v>
      </c>
      <c r="J720" s="380">
        <f t="shared" si="651"/>
        <v>-1030</v>
      </c>
      <c r="K720" s="104">
        <f t="shared" si="525"/>
        <v>81666.2</v>
      </c>
      <c r="L720" s="104">
        <f t="shared" si="493"/>
        <v>40833.1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2"/>
      <c r="B721" s="373" t="s">
        <v>706</v>
      </c>
      <c r="C721" s="374"/>
      <c r="D721" s="375"/>
      <c r="E721" s="461">
        <v>6101.5</v>
      </c>
      <c r="F721" s="461">
        <f t="shared" ref="F721:J721" si="652">SUM(F724,F727,F730,F733,F736,F741,F744,F757,F754)</f>
        <v>-1536</v>
      </c>
      <c r="G721" s="384">
        <f t="shared" si="652"/>
        <v>4565.5</v>
      </c>
      <c r="H721" s="462">
        <f t="shared" si="652"/>
        <v>-1559</v>
      </c>
      <c r="I721" s="463">
        <f t="shared" si="652"/>
        <v>-1573</v>
      </c>
      <c r="J721" s="463">
        <f t="shared" si="652"/>
        <v>-1587</v>
      </c>
      <c r="K721" s="104">
        <f t="shared" si="525"/>
        <v>9131</v>
      </c>
      <c r="L721" s="104">
        <f t="shared" si="493"/>
        <v>4565.5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707</v>
      </c>
      <c r="C722" s="374"/>
      <c r="D722" s="375"/>
      <c r="E722" s="465">
        <v>35731.599999999999</v>
      </c>
      <c r="F722" s="465">
        <f t="shared" ref="F722:J722" si="653">SUM(F725,F728,F731,F734,F737,F742,F745,F758,F755,F739,F760)</f>
        <v>536</v>
      </c>
      <c r="G722" s="378">
        <f t="shared" si="653"/>
        <v>36267.599999999999</v>
      </c>
      <c r="H722" s="379">
        <f t="shared" si="653"/>
        <v>544</v>
      </c>
      <c r="I722" s="380">
        <f t="shared" si="653"/>
        <v>550</v>
      </c>
      <c r="J722" s="380">
        <f t="shared" si="653"/>
        <v>557</v>
      </c>
      <c r="K722" s="104">
        <f t="shared" si="525"/>
        <v>72535.199999999997</v>
      </c>
      <c r="L722" s="104">
        <f t="shared" si="493"/>
        <v>36267.599999999999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6" t="s">
        <v>774</v>
      </c>
      <c r="B723" s="327"/>
      <c r="C723" s="328"/>
      <c r="D723" s="329" t="s">
        <v>775</v>
      </c>
      <c r="E723" s="331">
        <v>23148</v>
      </c>
      <c r="F723" s="331">
        <f t="shared" ref="F723:J723" si="654">SUM(F725,F724)</f>
        <v>-1000</v>
      </c>
      <c r="G723" s="332">
        <f t="shared" si="654"/>
        <v>22148</v>
      </c>
      <c r="H723" s="333">
        <f t="shared" si="654"/>
        <v>-1015</v>
      </c>
      <c r="I723" s="334">
        <f t="shared" si="654"/>
        <v>-1026</v>
      </c>
      <c r="J723" s="334">
        <f t="shared" si="654"/>
        <v>-1039</v>
      </c>
      <c r="K723" s="104">
        <f t="shared" si="525"/>
        <v>44296</v>
      </c>
      <c r="L723" s="104">
        <f t="shared" si="493"/>
        <v>22148</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5"/>
      <c r="B724" s="336"/>
      <c r="C724" s="337" t="s">
        <v>706</v>
      </c>
      <c r="D724" s="344"/>
      <c r="E724" s="346">
        <v>1872</v>
      </c>
      <c r="F724" s="346">
        <v>-1756</v>
      </c>
      <c r="G724" s="341">
        <f t="shared" ref="G724:G725" si="655">SUM(F724,E724)</f>
        <v>116</v>
      </c>
      <c r="H724" s="342">
        <f t="shared" ref="H724:H728" si="656">ROUND(F724*H$7, )</f>
        <v>-1782</v>
      </c>
      <c r="I724" s="343">
        <f t="shared" ref="I724:I725" si="657">ROUND(F724*I$7, )</f>
        <v>-1802</v>
      </c>
      <c r="J724" s="343">
        <f t="shared" ref="J724:J725" si="658">ROUND(F724*J$7, )</f>
        <v>-1825</v>
      </c>
      <c r="K724" s="104">
        <f t="shared" si="525"/>
        <v>232</v>
      </c>
      <c r="L724" s="104">
        <f t="shared" si="493"/>
        <v>116</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5"/>
      <c r="B725" s="336"/>
      <c r="C725" s="337" t="s">
        <v>707</v>
      </c>
      <c r="D725" s="344"/>
      <c r="E725" s="346">
        <v>21276</v>
      </c>
      <c r="F725" s="346">
        <v>756</v>
      </c>
      <c r="G725" s="341">
        <f t="shared" si="655"/>
        <v>22032</v>
      </c>
      <c r="H725" s="349">
        <f t="shared" si="656"/>
        <v>767</v>
      </c>
      <c r="I725" s="350">
        <f t="shared" si="657"/>
        <v>776</v>
      </c>
      <c r="J725" s="350">
        <f t="shared" si="658"/>
        <v>786</v>
      </c>
      <c r="K725" s="104">
        <f t="shared" si="525"/>
        <v>44064</v>
      </c>
      <c r="L725" s="104">
        <f t="shared" si="493"/>
        <v>22032</v>
      </c>
      <c r="M725" s="11"/>
      <c r="N725" s="77">
        <f>G725-18-1539</f>
        <v>20475</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6" t="s">
        <v>776</v>
      </c>
      <c r="B726" s="327"/>
      <c r="C726" s="328"/>
      <c r="D726" s="441"/>
      <c r="E726" s="467">
        <v>0</v>
      </c>
      <c r="F726" s="467">
        <f t="shared" ref="F726:G726" si="659">SUM(F728,F727)</f>
        <v>0</v>
      </c>
      <c r="G726" s="468">
        <f t="shared" si="659"/>
        <v>0</v>
      </c>
      <c r="H726" s="469">
        <f t="shared" si="656"/>
        <v>0</v>
      </c>
      <c r="I726" s="470">
        <f t="shared" ref="I726:J726" si="660">ROUND(H726*I$7, )</f>
        <v>0</v>
      </c>
      <c r="J726" s="470">
        <f t="shared" si="660"/>
        <v>0</v>
      </c>
      <c r="K726" s="104">
        <f t="shared" si="525"/>
        <v>0</v>
      </c>
      <c r="L726" s="104">
        <f t="shared" si="493"/>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5"/>
      <c r="B727" s="336"/>
      <c r="C727" s="337" t="s">
        <v>706</v>
      </c>
      <c r="D727" s="338"/>
      <c r="E727" s="340">
        <v>0</v>
      </c>
      <c r="F727" s="340"/>
      <c r="G727" s="341">
        <f t="shared" ref="G727:G728" si="661">SUM(F727,E727)</f>
        <v>0</v>
      </c>
      <c r="H727" s="342">
        <f t="shared" si="656"/>
        <v>0</v>
      </c>
      <c r="I727" s="343">
        <f t="shared" ref="I727:J727" si="662">ROUND(H727*I$7, )</f>
        <v>0</v>
      </c>
      <c r="J727" s="343">
        <f t="shared" si="662"/>
        <v>0</v>
      </c>
      <c r="K727" s="104">
        <f t="shared" si="525"/>
        <v>0</v>
      </c>
      <c r="L727" s="104">
        <f t="shared" si="493"/>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5"/>
      <c r="B728" s="336"/>
      <c r="C728" s="337" t="s">
        <v>707</v>
      </c>
      <c r="D728" s="338"/>
      <c r="E728" s="340">
        <v>0</v>
      </c>
      <c r="F728" s="340"/>
      <c r="G728" s="341">
        <f t="shared" si="661"/>
        <v>0</v>
      </c>
      <c r="H728" s="342">
        <f t="shared" si="656"/>
        <v>0</v>
      </c>
      <c r="I728" s="343">
        <f t="shared" ref="I728:J728" si="663">ROUND(H728*I$7, )</f>
        <v>0</v>
      </c>
      <c r="J728" s="343">
        <f t="shared" si="663"/>
        <v>0</v>
      </c>
      <c r="K728" s="104">
        <f t="shared" si="525"/>
        <v>0</v>
      </c>
      <c r="L728" s="104">
        <f t="shared" si="493"/>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6" t="s">
        <v>777</v>
      </c>
      <c r="B729" s="327"/>
      <c r="C729" s="328"/>
      <c r="D729" s="329" t="s">
        <v>778</v>
      </c>
      <c r="E729" s="331">
        <v>2300</v>
      </c>
      <c r="F729" s="331">
        <f t="shared" ref="F729:J729" si="664">SUM(F731,F730)</f>
        <v>0</v>
      </c>
      <c r="G729" s="332">
        <f t="shared" si="664"/>
        <v>2300</v>
      </c>
      <c r="H729" s="438">
        <f t="shared" si="664"/>
        <v>0</v>
      </c>
      <c r="I729" s="439">
        <f t="shared" si="664"/>
        <v>3</v>
      </c>
      <c r="J729" s="439">
        <f t="shared" si="664"/>
        <v>9</v>
      </c>
      <c r="K729" s="104">
        <f t="shared" si="525"/>
        <v>4600</v>
      </c>
      <c r="L729" s="104">
        <f t="shared" si="493"/>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5"/>
      <c r="B730" s="336"/>
      <c r="C730" s="337" t="s">
        <v>706</v>
      </c>
      <c r="D730" s="344"/>
      <c r="E730" s="346">
        <v>1500</v>
      </c>
      <c r="F730" s="346">
        <v>220</v>
      </c>
      <c r="G730" s="341">
        <f t="shared" ref="G730:G731" si="665">SUM(F730,E730)</f>
        <v>1720</v>
      </c>
      <c r="H730" s="342">
        <f t="shared" ref="H730:H731" si="666">ROUND(F730*H$7, )</f>
        <v>223</v>
      </c>
      <c r="I730" s="343">
        <f t="shared" ref="I730:J730" si="667">ROUND(H730*I$7, )</f>
        <v>229</v>
      </c>
      <c r="J730" s="343">
        <f t="shared" si="667"/>
        <v>238</v>
      </c>
      <c r="K730" s="104">
        <f t="shared" si="525"/>
        <v>3440</v>
      </c>
      <c r="L730" s="104">
        <f t="shared" si="493"/>
        <v>1720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5"/>
      <c r="B731" s="336"/>
      <c r="C731" s="337" t="s">
        <v>707</v>
      </c>
      <c r="D731" s="344"/>
      <c r="E731" s="346">
        <v>800</v>
      </c>
      <c r="F731" s="346">
        <v>-220</v>
      </c>
      <c r="G731" s="341">
        <f t="shared" si="665"/>
        <v>580</v>
      </c>
      <c r="H731" s="349">
        <f t="shared" si="666"/>
        <v>-223</v>
      </c>
      <c r="I731" s="350">
        <f>ROUND(F731*I$7, )</f>
        <v>-226</v>
      </c>
      <c r="J731" s="350">
        <f>ROUND(F731*J$7, )</f>
        <v>-229</v>
      </c>
      <c r="K731" s="104">
        <f t="shared" si="525"/>
        <v>1160</v>
      </c>
      <c r="L731" s="104">
        <f t="shared" si="493"/>
        <v>580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779</v>
      </c>
      <c r="B732" s="327"/>
      <c r="C732" s="328"/>
      <c r="D732" s="329" t="s">
        <v>780</v>
      </c>
      <c r="E732" s="331">
        <v>2450</v>
      </c>
      <c r="F732" s="331">
        <f t="shared" ref="F732:J732" si="668">SUM(F734,F733)</f>
        <v>0</v>
      </c>
      <c r="G732" s="332">
        <f t="shared" si="668"/>
        <v>2450</v>
      </c>
      <c r="H732" s="438">
        <f t="shared" si="668"/>
        <v>0</v>
      </c>
      <c r="I732" s="439">
        <f t="shared" si="668"/>
        <v>0</v>
      </c>
      <c r="J732" s="439">
        <f t="shared" si="668"/>
        <v>0</v>
      </c>
      <c r="K732" s="104">
        <f t="shared" si="525"/>
        <v>4900</v>
      </c>
      <c r="L732" s="104">
        <f t="shared" si="493"/>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6">
        <v>1950</v>
      </c>
      <c r="F733" s="346"/>
      <c r="G733" s="341">
        <f t="shared" ref="G733:G734" si="669">SUM(F733,E733)</f>
        <v>1950</v>
      </c>
      <c r="H733" s="342">
        <f t="shared" ref="H733:H734" si="670">ROUND(F733*H$7, )</f>
        <v>0</v>
      </c>
      <c r="I733" s="343">
        <f t="shared" ref="I733:J733" si="671">ROUND(H733*I$7, )</f>
        <v>0</v>
      </c>
      <c r="J733" s="343">
        <f t="shared" si="671"/>
        <v>0</v>
      </c>
      <c r="K733" s="104">
        <f t="shared" si="525"/>
        <v>3900</v>
      </c>
      <c r="L733" s="104">
        <f t="shared" si="493"/>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6">
        <v>500</v>
      </c>
      <c r="F734" s="346"/>
      <c r="G734" s="341">
        <f t="shared" si="669"/>
        <v>500</v>
      </c>
      <c r="H734" s="349">
        <f t="shared" si="670"/>
        <v>0</v>
      </c>
      <c r="I734" s="350">
        <f t="shared" ref="I734:J734" si="672">ROUND(H734*I$7, )</f>
        <v>0</v>
      </c>
      <c r="J734" s="350">
        <f t="shared" si="672"/>
        <v>0</v>
      </c>
      <c r="K734" s="104">
        <f t="shared" si="525"/>
        <v>1000</v>
      </c>
      <c r="L734" s="104">
        <f t="shared" si="493"/>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6" t="s">
        <v>781</v>
      </c>
      <c r="B735" s="327"/>
      <c r="C735" s="328"/>
      <c r="D735" s="441"/>
      <c r="E735" s="331">
        <v>0</v>
      </c>
      <c r="F735" s="331">
        <f t="shared" ref="F735:J735" si="673">SUM(F737,F736)</f>
        <v>0</v>
      </c>
      <c r="G735" s="468">
        <f t="shared" si="673"/>
        <v>0</v>
      </c>
      <c r="H735" s="471">
        <f t="shared" si="673"/>
        <v>0</v>
      </c>
      <c r="I735" s="472">
        <f t="shared" si="673"/>
        <v>0</v>
      </c>
      <c r="J735" s="472">
        <f t="shared" si="673"/>
        <v>0</v>
      </c>
      <c r="K735" s="104">
        <f t="shared" si="525"/>
        <v>0</v>
      </c>
      <c r="L735" s="104">
        <f t="shared" si="493"/>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5"/>
      <c r="B736" s="336"/>
      <c r="C736" s="337" t="s">
        <v>706</v>
      </c>
      <c r="D736" s="338"/>
      <c r="E736" s="346">
        <v>0</v>
      </c>
      <c r="F736" s="346"/>
      <c r="G736" s="341">
        <f t="shared" ref="G736:G737" si="674">SUM(F736,E736)</f>
        <v>0</v>
      </c>
      <c r="H736" s="473">
        <f t="shared" ref="H736:H737" si="675">ROUND(F736*H$7, )</f>
        <v>0</v>
      </c>
      <c r="I736" s="474">
        <f t="shared" ref="I736:J736" si="676">ROUND(H736*I$7, )</f>
        <v>0</v>
      </c>
      <c r="J736" s="474">
        <f t="shared" si="676"/>
        <v>0</v>
      </c>
      <c r="K736" s="104">
        <f t="shared" si="525"/>
        <v>0</v>
      </c>
      <c r="L736" s="104">
        <f t="shared" si="493"/>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5"/>
      <c r="B737" s="336"/>
      <c r="C737" s="337" t="s">
        <v>707</v>
      </c>
      <c r="D737" s="338"/>
      <c r="E737" s="346">
        <v>0</v>
      </c>
      <c r="F737" s="346"/>
      <c r="G737" s="341">
        <f t="shared" si="674"/>
        <v>0</v>
      </c>
      <c r="H737" s="473">
        <f t="shared" si="675"/>
        <v>0</v>
      </c>
      <c r="I737" s="474">
        <f t="shared" ref="I737:J737" si="677">ROUND(H737*I$7, )</f>
        <v>0</v>
      </c>
      <c r="J737" s="474">
        <f t="shared" si="677"/>
        <v>0</v>
      </c>
      <c r="K737" s="104">
        <f t="shared" si="525"/>
        <v>0</v>
      </c>
      <c r="L737" s="104">
        <f t="shared" si="493"/>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782</v>
      </c>
      <c r="B738" s="327"/>
      <c r="C738" s="328"/>
      <c r="D738" s="441"/>
      <c r="E738" s="331">
        <v>0</v>
      </c>
      <c r="F738" s="331">
        <f t="shared" ref="F738:J738" si="678">SUBTOTAL(9,F739)</f>
        <v>0</v>
      </c>
      <c r="G738" s="468">
        <f t="shared" si="678"/>
        <v>0</v>
      </c>
      <c r="H738" s="471">
        <f t="shared" si="678"/>
        <v>0</v>
      </c>
      <c r="I738" s="472">
        <f t="shared" si="678"/>
        <v>0</v>
      </c>
      <c r="J738" s="472">
        <f t="shared" si="678"/>
        <v>0</v>
      </c>
      <c r="K738" s="104">
        <f t="shared" si="525"/>
        <v>0</v>
      </c>
      <c r="L738" s="104">
        <f t="shared" si="493"/>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707</v>
      </c>
      <c r="D739" s="338"/>
      <c r="E739" s="346">
        <v>0</v>
      </c>
      <c r="F739" s="346"/>
      <c r="G739" s="341">
        <f>SUM(F739,E739)</f>
        <v>0</v>
      </c>
      <c r="H739" s="473">
        <f>ROUND(F739*H$7, )</f>
        <v>0</v>
      </c>
      <c r="I739" s="474">
        <f t="shared" ref="I739:J739" si="679">ROUND(H739*I$7, )</f>
        <v>0</v>
      </c>
      <c r="J739" s="474">
        <f t="shared" si="679"/>
        <v>0</v>
      </c>
      <c r="K739" s="104">
        <f t="shared" si="525"/>
        <v>0</v>
      </c>
      <c r="L739" s="104">
        <f t="shared" si="493"/>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326" t="s">
        <v>783</v>
      </c>
      <c r="B740" s="327"/>
      <c r="C740" s="328"/>
      <c r="D740" s="441"/>
      <c r="E740" s="331">
        <v>778</v>
      </c>
      <c r="F740" s="331">
        <f t="shared" ref="F740:J740" si="680">SUM(F742,F741)</f>
        <v>0</v>
      </c>
      <c r="G740" s="468">
        <f t="shared" si="680"/>
        <v>778</v>
      </c>
      <c r="H740" s="471">
        <f t="shared" si="680"/>
        <v>0</v>
      </c>
      <c r="I740" s="472">
        <f t="shared" si="680"/>
        <v>0</v>
      </c>
      <c r="J740" s="472">
        <f t="shared" si="680"/>
        <v>0</v>
      </c>
      <c r="K740" s="104">
        <f t="shared" si="525"/>
        <v>1556</v>
      </c>
      <c r="L740" s="104">
        <f t="shared" si="493"/>
        <v>778</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335"/>
      <c r="B741" s="336"/>
      <c r="C741" s="337" t="s">
        <v>706</v>
      </c>
      <c r="D741" s="338"/>
      <c r="E741" s="340">
        <v>778</v>
      </c>
      <c r="F741" s="340"/>
      <c r="G741" s="341">
        <f t="shared" ref="G741:G742" si="681">SUM(F741,E741)</f>
        <v>778</v>
      </c>
      <c r="H741" s="475">
        <f t="shared" ref="H741:H742" si="682">ROUND(F741*H$7, )</f>
        <v>0</v>
      </c>
      <c r="I741" s="476">
        <f t="shared" ref="I741:J741" si="683">ROUND(H741*I$7, )</f>
        <v>0</v>
      </c>
      <c r="J741" s="476">
        <f t="shared" si="683"/>
        <v>0</v>
      </c>
      <c r="K741" s="104">
        <f t="shared" si="525"/>
        <v>1556</v>
      </c>
      <c r="L741" s="104">
        <f t="shared" si="493"/>
        <v>778</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0">
        <v>0</v>
      </c>
      <c r="F742" s="340"/>
      <c r="G742" s="341">
        <f t="shared" si="681"/>
        <v>0</v>
      </c>
      <c r="H742" s="477">
        <f t="shared" si="682"/>
        <v>0</v>
      </c>
      <c r="I742" s="478">
        <f t="shared" ref="I742:J742" si="684">ROUND(H742*I$7, )</f>
        <v>0</v>
      </c>
      <c r="J742" s="478">
        <f t="shared" si="684"/>
        <v>0</v>
      </c>
      <c r="K742" s="104">
        <f t="shared" si="525"/>
        <v>0</v>
      </c>
      <c r="L742" s="104">
        <f t="shared" si="493"/>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63" t="s">
        <v>784</v>
      </c>
      <c r="B743" s="739"/>
      <c r="C743" s="741"/>
      <c r="D743" s="441"/>
      <c r="E743" s="331">
        <v>0</v>
      </c>
      <c r="F743" s="331">
        <f t="shared" ref="F743:J743" si="685">SUM(F745,F744)</f>
        <v>0</v>
      </c>
      <c r="G743" s="332">
        <f t="shared" si="685"/>
        <v>0</v>
      </c>
      <c r="H743" s="479">
        <f t="shared" si="685"/>
        <v>0</v>
      </c>
      <c r="I743" s="480">
        <f t="shared" si="685"/>
        <v>0</v>
      </c>
      <c r="J743" s="480">
        <f t="shared" si="685"/>
        <v>0</v>
      </c>
      <c r="K743" s="104">
        <f t="shared" si="525"/>
        <v>0</v>
      </c>
      <c r="L743" s="104">
        <f t="shared" si="493"/>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337" t="s">
        <v>706</v>
      </c>
      <c r="D744" s="338"/>
      <c r="E744" s="340">
        <v>0</v>
      </c>
      <c r="F744" s="340"/>
      <c r="G744" s="341">
        <f t="shared" ref="G744:G745" si="686">SUM(F744,E744)</f>
        <v>0</v>
      </c>
      <c r="H744" s="342">
        <f>ROUND(F744*H$7, )</f>
        <v>0</v>
      </c>
      <c r="I744" s="343">
        <f t="shared" ref="I744:J744" si="687">ROUND(H744*I$7, )</f>
        <v>0</v>
      </c>
      <c r="J744" s="343">
        <f t="shared" si="687"/>
        <v>0</v>
      </c>
      <c r="K744" s="104">
        <f t="shared" si="525"/>
        <v>0</v>
      </c>
      <c r="L744" s="104">
        <f t="shared" si="493"/>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46">
        <v>0</v>
      </c>
      <c r="F745" s="346"/>
      <c r="G745" s="341">
        <f t="shared" si="686"/>
        <v>0</v>
      </c>
      <c r="H745" s="349"/>
      <c r="I745" s="350"/>
      <c r="J745" s="350"/>
      <c r="K745" s="104">
        <f t="shared" si="525"/>
        <v>0</v>
      </c>
      <c r="L745" s="104">
        <f t="shared" si="493"/>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63" t="s">
        <v>785</v>
      </c>
      <c r="B746" s="739"/>
      <c r="C746" s="741"/>
      <c r="D746" s="441"/>
      <c r="E746" s="331">
        <v>10170.5</v>
      </c>
      <c r="F746" s="331">
        <f t="shared" ref="F746:J746" si="688">SUM(F755,F754)</f>
        <v>0</v>
      </c>
      <c r="G746" s="332">
        <f t="shared" si="688"/>
        <v>10170.5</v>
      </c>
      <c r="H746" s="438">
        <f t="shared" si="688"/>
        <v>0</v>
      </c>
      <c r="I746" s="439">
        <f t="shared" si="688"/>
        <v>0</v>
      </c>
      <c r="J746" s="439">
        <f t="shared" si="688"/>
        <v>0</v>
      </c>
      <c r="K746" s="104">
        <f t="shared" si="525"/>
        <v>20341</v>
      </c>
      <c r="L746" s="104">
        <f t="shared" si="493"/>
        <v>10170.5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5"/>
      <c r="B747" s="336"/>
      <c r="C747" s="353" t="s">
        <v>786</v>
      </c>
      <c r="D747" s="448"/>
      <c r="E747" s="346">
        <v>0</v>
      </c>
      <c r="F747" s="346"/>
      <c r="G747" s="481">
        <f t="shared" ref="G747:G755" si="689">SUM(F747,E747)</f>
        <v>0</v>
      </c>
      <c r="H747" s="482"/>
      <c r="I747" s="483"/>
      <c r="J747" s="483"/>
      <c r="K747" s="104">
        <f t="shared" si="525"/>
        <v>0</v>
      </c>
      <c r="L747" s="104">
        <f t="shared" si="493"/>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5"/>
      <c r="B748" s="336"/>
      <c r="C748" s="353" t="s">
        <v>787</v>
      </c>
      <c r="D748" s="448"/>
      <c r="E748" s="346">
        <v>6210.5</v>
      </c>
      <c r="F748" s="346">
        <f>SUM(F749:F750)</f>
        <v>0</v>
      </c>
      <c r="G748" s="481">
        <f t="shared" si="689"/>
        <v>6210.5</v>
      </c>
      <c r="H748" s="482"/>
      <c r="I748" s="483"/>
      <c r="J748" s="483"/>
      <c r="K748" s="104">
        <f t="shared" si="525"/>
        <v>12421</v>
      </c>
      <c r="L748" s="104">
        <f t="shared" si="493"/>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4"/>
      <c r="B749" s="338"/>
      <c r="C749" s="485" t="s">
        <v>788</v>
      </c>
      <c r="D749" s="448"/>
      <c r="E749" s="487">
        <v>1.5</v>
      </c>
      <c r="F749" s="487"/>
      <c r="G749" s="488">
        <f t="shared" si="689"/>
        <v>1.5</v>
      </c>
      <c r="H749" s="482"/>
      <c r="I749" s="483"/>
      <c r="J749" s="483"/>
      <c r="K749" s="104">
        <f t="shared" si="525"/>
        <v>3</v>
      </c>
      <c r="L749" s="104">
        <f t="shared" si="493"/>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4"/>
      <c r="B750" s="338"/>
      <c r="C750" s="485" t="s">
        <v>789</v>
      </c>
      <c r="D750" s="448"/>
      <c r="E750" s="487">
        <v>6209</v>
      </c>
      <c r="F750" s="487"/>
      <c r="G750" s="488">
        <f t="shared" si="689"/>
        <v>6209</v>
      </c>
      <c r="H750" s="482"/>
      <c r="I750" s="483"/>
      <c r="J750" s="483"/>
      <c r="K750" s="104">
        <f t="shared" si="525"/>
        <v>12418</v>
      </c>
      <c r="L750" s="104">
        <f t="shared" si="493"/>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5"/>
      <c r="B751" s="336"/>
      <c r="C751" s="353" t="s">
        <v>790</v>
      </c>
      <c r="D751" s="448"/>
      <c r="E751" s="346">
        <v>3860</v>
      </c>
      <c r="F751" s="346"/>
      <c r="G751" s="481">
        <f t="shared" si="689"/>
        <v>3860</v>
      </c>
      <c r="H751" s="482"/>
      <c r="I751" s="483"/>
      <c r="J751" s="483"/>
      <c r="K751" s="104">
        <f t="shared" si="525"/>
        <v>7720</v>
      </c>
      <c r="L751" s="104">
        <f t="shared" si="493"/>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5"/>
      <c r="B752" s="336"/>
      <c r="C752" s="353" t="s">
        <v>791</v>
      </c>
      <c r="D752" s="448"/>
      <c r="E752" s="346">
        <v>0</v>
      </c>
      <c r="F752" s="346"/>
      <c r="G752" s="481">
        <f t="shared" si="689"/>
        <v>0</v>
      </c>
      <c r="H752" s="482"/>
      <c r="I752" s="483"/>
      <c r="J752" s="483"/>
      <c r="K752" s="104">
        <f t="shared" si="525"/>
        <v>0</v>
      </c>
      <c r="L752" s="104">
        <f t="shared" si="493"/>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customHeight="1" x14ac:dyDescent="0.2">
      <c r="A753" s="335"/>
      <c r="B753" s="336"/>
      <c r="C753" s="353" t="s">
        <v>792</v>
      </c>
      <c r="D753" s="448"/>
      <c r="E753" s="346">
        <v>100</v>
      </c>
      <c r="F753" s="346"/>
      <c r="G753" s="481">
        <f t="shared" si="689"/>
        <v>100</v>
      </c>
      <c r="H753" s="482"/>
      <c r="I753" s="483"/>
      <c r="J753" s="483"/>
      <c r="K753" s="104">
        <f t="shared" si="525"/>
        <v>200</v>
      </c>
      <c r="L753" s="104">
        <f t="shared" si="493"/>
        <v>100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5"/>
      <c r="B754" s="336"/>
      <c r="C754" s="337" t="s">
        <v>706</v>
      </c>
      <c r="D754" s="338"/>
      <c r="E754" s="340">
        <v>1.5</v>
      </c>
      <c r="F754" s="340">
        <f>F749</f>
        <v>0</v>
      </c>
      <c r="G754" s="341">
        <f t="shared" si="689"/>
        <v>1.5</v>
      </c>
      <c r="H754" s="342">
        <f>ROUND(F754*H$7, )</f>
        <v>0</v>
      </c>
      <c r="I754" s="343">
        <f t="shared" ref="I754:J754" si="690">ROUND(H754*I$7, )</f>
        <v>0</v>
      </c>
      <c r="J754" s="343">
        <f t="shared" si="690"/>
        <v>0</v>
      </c>
      <c r="K754" s="104">
        <f t="shared" si="525"/>
        <v>3</v>
      </c>
      <c r="L754" s="104">
        <f t="shared" si="493"/>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5"/>
      <c r="B755" s="336"/>
      <c r="C755" s="337" t="s">
        <v>707</v>
      </c>
      <c r="D755" s="338"/>
      <c r="E755" s="346">
        <v>10169</v>
      </c>
      <c r="F755" s="346">
        <f>SUM(F747,F751,F752,F753,F750)</f>
        <v>0</v>
      </c>
      <c r="G755" s="341">
        <f t="shared" si="689"/>
        <v>10169</v>
      </c>
      <c r="H755" s="349"/>
      <c r="I755" s="350"/>
      <c r="J755" s="350"/>
      <c r="K755" s="104">
        <f t="shared" si="525"/>
        <v>20338</v>
      </c>
      <c r="L755" s="104">
        <f t="shared" si="493"/>
        <v>10169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6" t="s">
        <v>793</v>
      </c>
      <c r="B756" s="327"/>
      <c r="C756" s="328"/>
      <c r="D756" s="329" t="s">
        <v>794</v>
      </c>
      <c r="E756" s="331">
        <v>2986.6</v>
      </c>
      <c r="F756" s="331">
        <f t="shared" ref="F756:J756" si="691">SUM(F758,F757)</f>
        <v>0</v>
      </c>
      <c r="G756" s="332">
        <f t="shared" si="691"/>
        <v>2986.6</v>
      </c>
      <c r="H756" s="438">
        <f t="shared" si="691"/>
        <v>0</v>
      </c>
      <c r="I756" s="439">
        <f t="shared" si="691"/>
        <v>0</v>
      </c>
      <c r="J756" s="439">
        <f t="shared" si="691"/>
        <v>0</v>
      </c>
      <c r="K756" s="104">
        <f t="shared" si="525"/>
        <v>5973.2</v>
      </c>
      <c r="L756" s="104">
        <f t="shared" si="493"/>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5"/>
      <c r="B757" s="336"/>
      <c r="C757" s="337" t="s">
        <v>706</v>
      </c>
      <c r="D757" s="338"/>
      <c r="E757" s="346">
        <v>0</v>
      </c>
      <c r="F757" s="346"/>
      <c r="G757" s="489">
        <f t="shared" ref="G757:G758" si="692">SUM(F757,E757)</f>
        <v>0</v>
      </c>
      <c r="H757" s="349"/>
      <c r="I757" s="350"/>
      <c r="J757" s="350"/>
      <c r="K757" s="104">
        <f t="shared" si="525"/>
        <v>0</v>
      </c>
      <c r="L757" s="104">
        <f t="shared" si="493"/>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44"/>
      <c r="E758" s="346">
        <v>2986.6</v>
      </c>
      <c r="F758" s="361"/>
      <c r="G758" s="341">
        <f t="shared" si="692"/>
        <v>2986.6</v>
      </c>
      <c r="H758" s="349"/>
      <c r="I758" s="350"/>
      <c r="J758" s="350"/>
      <c r="K758" s="104">
        <f t="shared" si="525"/>
        <v>5973.2</v>
      </c>
      <c r="L758" s="104">
        <f t="shared" si="493"/>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7" t="s">
        <v>716</v>
      </c>
      <c r="B759" s="318"/>
      <c r="C759" s="319"/>
      <c r="D759" s="366"/>
      <c r="E759" s="368">
        <v>0</v>
      </c>
      <c r="F759" s="368">
        <f t="shared" ref="F759:J759" si="693">SUM(F760)</f>
        <v>0</v>
      </c>
      <c r="G759" s="490">
        <f t="shared" si="693"/>
        <v>0</v>
      </c>
      <c r="H759" s="491">
        <f t="shared" si="693"/>
        <v>0</v>
      </c>
      <c r="I759" s="492">
        <f t="shared" si="693"/>
        <v>0</v>
      </c>
      <c r="J759" s="492">
        <f t="shared" si="693"/>
        <v>0</v>
      </c>
      <c r="K759" s="104">
        <f t="shared" si="525"/>
        <v>0</v>
      </c>
      <c r="L759" s="104">
        <f t="shared" si="493"/>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707</v>
      </c>
      <c r="D760" s="338"/>
      <c r="E760" s="494">
        <v>0</v>
      </c>
      <c r="F760" s="494"/>
      <c r="G760" s="341">
        <f>SUM(F760,E760)</f>
        <v>0</v>
      </c>
      <c r="H760" s="495"/>
      <c r="I760" s="496"/>
      <c r="J760" s="496"/>
      <c r="K760" s="104">
        <f t="shared" si="525"/>
        <v>0</v>
      </c>
      <c r="L760" s="104">
        <f t="shared" si="493"/>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7" t="s">
        <v>795</v>
      </c>
      <c r="B761" s="288"/>
      <c r="C761" s="289"/>
      <c r="D761" s="290"/>
      <c r="E761" s="316">
        <v>35624.5</v>
      </c>
      <c r="F761" s="316">
        <f t="shared" ref="F761:G761" si="694">SUM(F765,F796,F800,F807,F809,F811,F818,F813,F824,F827)</f>
        <v>819</v>
      </c>
      <c r="G761" s="293">
        <f t="shared" si="694"/>
        <v>36443.5</v>
      </c>
      <c r="H761" s="294">
        <f t="shared" ref="H761:J761" si="695">SUM(H765,H796,H807,H811,H813,H800,H809,H824)</f>
        <v>831</v>
      </c>
      <c r="I761" s="295">
        <f t="shared" si="695"/>
        <v>849</v>
      </c>
      <c r="J761" s="295">
        <f t="shared" si="695"/>
        <v>878</v>
      </c>
      <c r="K761" s="104">
        <f t="shared" si="525"/>
        <v>72887</v>
      </c>
      <c r="L761" s="104">
        <f t="shared" si="493"/>
        <v>36443.5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2"/>
      <c r="B762" s="373" t="s">
        <v>725</v>
      </c>
      <c r="C762" s="374"/>
      <c r="D762" s="375"/>
      <c r="E762" s="377">
        <v>35624.5</v>
      </c>
      <c r="F762" s="377">
        <f t="shared" ref="F762:G762" si="696">F763+F764</f>
        <v>819</v>
      </c>
      <c r="G762" s="378">
        <f t="shared" si="696"/>
        <v>36443.5</v>
      </c>
      <c r="H762" s="379">
        <f t="shared" ref="H762:J762" si="697">SUM(H763:H764)</f>
        <v>831</v>
      </c>
      <c r="I762" s="380">
        <f t="shared" si="697"/>
        <v>849</v>
      </c>
      <c r="J762" s="380">
        <f t="shared" si="697"/>
        <v>878</v>
      </c>
      <c r="K762" s="104">
        <f t="shared" si="525"/>
        <v>72887</v>
      </c>
      <c r="L762" s="104">
        <f t="shared" si="493"/>
        <v>36443.5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2"/>
      <c r="B763" s="373" t="s">
        <v>706</v>
      </c>
      <c r="C763" s="374"/>
      <c r="D763" s="375"/>
      <c r="E763" s="498">
        <v>33375.5</v>
      </c>
      <c r="F763" s="498">
        <f t="shared" ref="F763:G763" si="698">SUM(F773,F779,F782,F785,F798,F802,F805,F808,F810,F812,F819,F825,F828,F769,F794,F816)</f>
        <v>219</v>
      </c>
      <c r="G763" s="378">
        <f t="shared" si="698"/>
        <v>33594.5</v>
      </c>
      <c r="H763" s="379">
        <f t="shared" ref="H763:J763" si="699">SUM(H773,H779,H782,H785,H798,H802,H805,H808,H812,H810,H825)</f>
        <v>222</v>
      </c>
      <c r="I763" s="380">
        <f t="shared" si="699"/>
        <v>224</v>
      </c>
      <c r="J763" s="380">
        <f t="shared" si="699"/>
        <v>228</v>
      </c>
      <c r="K763" s="104">
        <f t="shared" si="525"/>
        <v>67189</v>
      </c>
      <c r="L763" s="104">
        <f t="shared" si="493"/>
        <v>33594.5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707</v>
      </c>
      <c r="C764" s="374"/>
      <c r="D764" s="375"/>
      <c r="E764" s="498">
        <v>2249</v>
      </c>
      <c r="F764" s="498">
        <f t="shared" ref="F764:G764" si="700">SUM(F774,F780,F783,F786,F799,F803,F806,F817,F826,F829,F795)</f>
        <v>600</v>
      </c>
      <c r="G764" s="378">
        <f t="shared" si="700"/>
        <v>2849</v>
      </c>
      <c r="H764" s="379">
        <f t="shared" ref="H764:J764" si="701">SUM(H774,H780,H783,H786,H799,H803,H806,H817,H810,H826)</f>
        <v>609</v>
      </c>
      <c r="I764" s="380">
        <f t="shared" si="701"/>
        <v>625</v>
      </c>
      <c r="J764" s="380">
        <f t="shared" si="701"/>
        <v>650</v>
      </c>
      <c r="K764" s="104">
        <f t="shared" si="525"/>
        <v>5698</v>
      </c>
      <c r="L764" s="104">
        <f t="shared" si="493"/>
        <v>2849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t="s">
        <v>796</v>
      </c>
      <c r="B765" s="318"/>
      <c r="C765" s="319"/>
      <c r="D765" s="320"/>
      <c r="E765" s="322">
        <v>22806</v>
      </c>
      <c r="F765" s="322">
        <f t="shared" ref="F765:G765" si="702">SUM(F766,F775,F781,F784,F790)</f>
        <v>800</v>
      </c>
      <c r="G765" s="323">
        <f t="shared" si="702"/>
        <v>23606</v>
      </c>
      <c r="H765" s="324">
        <f t="shared" ref="H765:J765" si="703">SUM(H766,H775,H781,H784)</f>
        <v>812</v>
      </c>
      <c r="I765" s="325">
        <f t="shared" si="703"/>
        <v>830</v>
      </c>
      <c r="J765" s="325">
        <f t="shared" si="703"/>
        <v>858</v>
      </c>
      <c r="K765" s="104">
        <f t="shared" si="525"/>
        <v>47212</v>
      </c>
      <c r="L765" s="104">
        <f t="shared" si="493"/>
        <v>23606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6" t="s">
        <v>797</v>
      </c>
      <c r="B766" s="327"/>
      <c r="C766" s="328"/>
      <c r="D766" s="329">
        <v>67020303</v>
      </c>
      <c r="E766" s="331">
        <v>8300</v>
      </c>
      <c r="F766" s="331">
        <f t="shared" ref="F766:G766" si="704">SUM(F767,F768,F771)</f>
        <v>0</v>
      </c>
      <c r="G766" s="332">
        <f t="shared" si="704"/>
        <v>8300</v>
      </c>
      <c r="H766" s="333">
        <f t="shared" ref="H766:J766" si="705">SUM(H767:H771)</f>
        <v>0</v>
      </c>
      <c r="I766" s="334">
        <f t="shared" si="705"/>
        <v>0</v>
      </c>
      <c r="J766" s="334">
        <f t="shared" si="705"/>
        <v>0</v>
      </c>
      <c r="K766" s="104">
        <f t="shared" si="525"/>
        <v>16600</v>
      </c>
      <c r="L766" s="104">
        <f t="shared" si="493"/>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5" t="s">
        <v>754</v>
      </c>
      <c r="B767" s="336"/>
      <c r="C767" s="337"/>
      <c r="D767" s="344"/>
      <c r="E767" s="357">
        <v>8300</v>
      </c>
      <c r="F767" s="357">
        <f>F773+F774</f>
        <v>0</v>
      </c>
      <c r="G767" s="341">
        <f t="shared" ref="G767:G771" si="706">SUM(F767,E767)</f>
        <v>8300</v>
      </c>
      <c r="H767" s="175">
        <f>ROUND(F767*H$7, )</f>
        <v>0</v>
      </c>
      <c r="I767" s="176">
        <f>ROUND(F767*I$7, )</f>
        <v>0</v>
      </c>
      <c r="J767" s="176">
        <f>ROUND(F767*J$7, )</f>
        <v>0</v>
      </c>
      <c r="K767" s="104">
        <f t="shared" si="525"/>
        <v>16600</v>
      </c>
      <c r="L767" s="104">
        <f t="shared" si="493"/>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5" t="s">
        <v>716</v>
      </c>
      <c r="B768" s="336"/>
      <c r="C768" s="337"/>
      <c r="D768" s="344"/>
      <c r="E768" s="357">
        <v>0</v>
      </c>
      <c r="F768" s="357">
        <f>SUBTOTAL(9,F769)</f>
        <v>0</v>
      </c>
      <c r="G768" s="341">
        <f t="shared" si="706"/>
        <v>0</v>
      </c>
      <c r="H768" s="175"/>
      <c r="I768" s="176"/>
      <c r="J768" s="176"/>
      <c r="K768" s="104"/>
      <c r="L768" s="104">
        <f t="shared" si="493"/>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5"/>
      <c r="B769" s="499"/>
      <c r="C769" s="447" t="s">
        <v>706</v>
      </c>
      <c r="D769" s="448"/>
      <c r="E769" s="416">
        <v>0</v>
      </c>
      <c r="F769" s="416"/>
      <c r="G769" s="451">
        <f t="shared" si="706"/>
        <v>0</v>
      </c>
      <c r="H769" s="452"/>
      <c r="I769" s="453"/>
      <c r="J769" s="453"/>
      <c r="K769" s="144">
        <f t="shared" ref="K769:K813" si="707">SUM(E769:G769)</f>
        <v>0</v>
      </c>
      <c r="L769" s="144">
        <f t="shared" si="493"/>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5"/>
      <c r="B770" s="499"/>
      <c r="C770" s="447" t="s">
        <v>707</v>
      </c>
      <c r="D770" s="448"/>
      <c r="E770" s="416">
        <v>0</v>
      </c>
      <c r="F770" s="416"/>
      <c r="G770" s="451">
        <f t="shared" si="706"/>
        <v>0</v>
      </c>
      <c r="H770" s="452"/>
      <c r="I770" s="453"/>
      <c r="J770" s="453"/>
      <c r="K770" s="144">
        <f t="shared" si="707"/>
        <v>0</v>
      </c>
      <c r="L770" s="144">
        <f t="shared" si="493"/>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5" t="s">
        <v>758</v>
      </c>
      <c r="B771" s="336"/>
      <c r="C771" s="337"/>
      <c r="D771" s="338"/>
      <c r="E771" s="340">
        <v>0</v>
      </c>
      <c r="F771" s="340"/>
      <c r="G771" s="341">
        <f t="shared" si="706"/>
        <v>0</v>
      </c>
      <c r="H771" s="443">
        <f>ROUND(F771*H$7, )</f>
        <v>0</v>
      </c>
      <c r="I771" s="444">
        <f t="shared" ref="I771:J771" si="708">ROUND(H771*I$7, )</f>
        <v>0</v>
      </c>
      <c r="J771" s="444">
        <f t="shared" si="708"/>
        <v>0</v>
      </c>
      <c r="K771" s="104">
        <f t="shared" si="707"/>
        <v>0</v>
      </c>
      <c r="L771" s="104">
        <f t="shared" si="493"/>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6"/>
      <c r="B772" s="437" t="s">
        <v>705</v>
      </c>
      <c r="C772" s="328"/>
      <c r="D772" s="329"/>
      <c r="E772" s="331">
        <v>8300</v>
      </c>
      <c r="F772" s="331">
        <f t="shared" ref="F772:J772" si="709">SUM(F773:F774)</f>
        <v>0</v>
      </c>
      <c r="G772" s="332">
        <f t="shared" si="709"/>
        <v>8300</v>
      </c>
      <c r="H772" s="438">
        <f t="shared" si="709"/>
        <v>0</v>
      </c>
      <c r="I772" s="439">
        <f t="shared" si="709"/>
        <v>0</v>
      </c>
      <c r="J772" s="439">
        <f t="shared" si="709"/>
        <v>0</v>
      </c>
      <c r="K772" s="104">
        <f t="shared" si="707"/>
        <v>16600</v>
      </c>
      <c r="L772" s="104">
        <f t="shared" si="493"/>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5"/>
      <c r="B773" s="336"/>
      <c r="C773" s="337" t="s">
        <v>706</v>
      </c>
      <c r="D773" s="344"/>
      <c r="E773" s="416">
        <v>7600</v>
      </c>
      <c r="F773" s="416"/>
      <c r="G773" s="341">
        <f t="shared" ref="G773:G774" si="710">SUM(F773,E773)</f>
        <v>7600</v>
      </c>
      <c r="H773" s="175">
        <f t="shared" ref="H773:H774" si="711">ROUND(F773*H$7, )</f>
        <v>0</v>
      </c>
      <c r="I773" s="176">
        <f>ROUND(F773*I$7, )</f>
        <v>0</v>
      </c>
      <c r="J773" s="176">
        <f>ROUND(F773*J$7, )</f>
        <v>0</v>
      </c>
      <c r="K773" s="104">
        <f t="shared" si="707"/>
        <v>15200</v>
      </c>
      <c r="L773" s="104">
        <f t="shared" si="493"/>
        <v>7600</v>
      </c>
      <c r="M773" s="351">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5"/>
      <c r="B774" s="336"/>
      <c r="C774" s="337" t="s">
        <v>707</v>
      </c>
      <c r="D774" s="344"/>
      <c r="E774" s="416">
        <v>700</v>
      </c>
      <c r="F774" s="416"/>
      <c r="G774" s="341">
        <f t="shared" si="710"/>
        <v>700</v>
      </c>
      <c r="H774" s="443">
        <f t="shared" si="711"/>
        <v>0</v>
      </c>
      <c r="I774" s="444">
        <f t="shared" ref="I774:J774" si="712">ROUND(H774*I$7, )</f>
        <v>0</v>
      </c>
      <c r="J774" s="444">
        <f t="shared" si="712"/>
        <v>0</v>
      </c>
      <c r="K774" s="104">
        <f t="shared" si="707"/>
        <v>1400</v>
      </c>
      <c r="L774" s="104">
        <f t="shared" si="493"/>
        <v>700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t="s">
        <v>798</v>
      </c>
      <c r="B775" s="327"/>
      <c r="C775" s="328"/>
      <c r="D775" s="329">
        <v>67020305</v>
      </c>
      <c r="E775" s="331">
        <v>1424</v>
      </c>
      <c r="F775" s="331">
        <f t="shared" ref="F775:J775" si="713">SUM(F776:F777)</f>
        <v>0</v>
      </c>
      <c r="G775" s="332">
        <f t="shared" si="713"/>
        <v>1424</v>
      </c>
      <c r="H775" s="438">
        <f t="shared" si="713"/>
        <v>0</v>
      </c>
      <c r="I775" s="439">
        <f t="shared" si="713"/>
        <v>0</v>
      </c>
      <c r="J775" s="439">
        <f t="shared" si="713"/>
        <v>0</v>
      </c>
      <c r="K775" s="104">
        <f t="shared" si="707"/>
        <v>2848</v>
      </c>
      <c r="L775" s="104">
        <f t="shared" si="493"/>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t="s">
        <v>754</v>
      </c>
      <c r="B776" s="336"/>
      <c r="C776" s="337"/>
      <c r="D776" s="344"/>
      <c r="E776" s="357">
        <v>1424</v>
      </c>
      <c r="F776" s="357">
        <f>F779+F780</f>
        <v>0</v>
      </c>
      <c r="G776" s="341">
        <f t="shared" ref="G776:G777" si="714">SUM(F776,E776)</f>
        <v>1424</v>
      </c>
      <c r="H776" s="477">
        <f t="shared" ref="H776:H777" si="715">ROUND(F776*H$7, )</f>
        <v>0</v>
      </c>
      <c r="I776" s="478">
        <f t="shared" ref="I776:I777" si="716">ROUND(F776*I$7, )</f>
        <v>0</v>
      </c>
      <c r="J776" s="478">
        <f t="shared" ref="J776:J777" si="717">ROUND(F776*J$7, )</f>
        <v>0</v>
      </c>
      <c r="K776" s="104">
        <f t="shared" si="707"/>
        <v>2848</v>
      </c>
      <c r="L776" s="104">
        <f t="shared" si="493"/>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5" t="s">
        <v>758</v>
      </c>
      <c r="B777" s="336"/>
      <c r="C777" s="337"/>
      <c r="D777" s="344"/>
      <c r="E777" s="340">
        <v>0</v>
      </c>
      <c r="F777" s="340"/>
      <c r="G777" s="341">
        <f t="shared" si="714"/>
        <v>0</v>
      </c>
      <c r="H777" s="347">
        <f t="shared" si="715"/>
        <v>0</v>
      </c>
      <c r="I777" s="348">
        <f t="shared" si="716"/>
        <v>0</v>
      </c>
      <c r="J777" s="348">
        <f t="shared" si="717"/>
        <v>0</v>
      </c>
      <c r="K777" s="104">
        <f t="shared" si="707"/>
        <v>0</v>
      </c>
      <c r="L777" s="104">
        <f t="shared" si="493"/>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c r="B778" s="437" t="s">
        <v>705</v>
      </c>
      <c r="C778" s="328"/>
      <c r="D778" s="329"/>
      <c r="E778" s="331">
        <v>1424</v>
      </c>
      <c r="F778" s="331">
        <f t="shared" ref="F778:J778" si="718">SUM(F779:F780)</f>
        <v>0</v>
      </c>
      <c r="G778" s="332">
        <f t="shared" si="718"/>
        <v>1424</v>
      </c>
      <c r="H778" s="438">
        <f t="shared" si="718"/>
        <v>0</v>
      </c>
      <c r="I778" s="439">
        <f t="shared" si="718"/>
        <v>0</v>
      </c>
      <c r="J778" s="439">
        <f t="shared" si="718"/>
        <v>0</v>
      </c>
      <c r="K778" s="104">
        <f t="shared" si="707"/>
        <v>2848</v>
      </c>
      <c r="L778" s="104">
        <f t="shared" si="493"/>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5"/>
      <c r="B779" s="336"/>
      <c r="C779" s="337" t="s">
        <v>706</v>
      </c>
      <c r="D779" s="344"/>
      <c r="E779" s="346">
        <v>1400</v>
      </c>
      <c r="F779" s="346"/>
      <c r="G779" s="341">
        <f t="shared" ref="G779:G780" si="719">SUM(F779,E779)</f>
        <v>1400</v>
      </c>
      <c r="H779" s="349">
        <f t="shared" ref="H779:H780" si="720">ROUND(F779*H$7, )</f>
        <v>0</v>
      </c>
      <c r="I779" s="350">
        <f>ROUND(F779*I$7, )</f>
        <v>0</v>
      </c>
      <c r="J779" s="350">
        <f>ROUND(F779*J$7, )</f>
        <v>0</v>
      </c>
      <c r="K779" s="104">
        <f t="shared" si="707"/>
        <v>2800</v>
      </c>
      <c r="L779" s="104">
        <f t="shared" si="493"/>
        <v>1400</v>
      </c>
      <c r="M779" s="351">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5"/>
      <c r="B780" s="336"/>
      <c r="C780" s="337" t="s">
        <v>707</v>
      </c>
      <c r="D780" s="344"/>
      <c r="E780" s="340">
        <v>24</v>
      </c>
      <c r="F780" s="340"/>
      <c r="G780" s="341">
        <f t="shared" si="719"/>
        <v>24</v>
      </c>
      <c r="H780" s="443">
        <f t="shared" si="720"/>
        <v>0</v>
      </c>
      <c r="I780" s="444">
        <f t="shared" ref="I780:J780" si="721">ROUND(H780*I$7, )</f>
        <v>0</v>
      </c>
      <c r="J780" s="444">
        <f t="shared" si="721"/>
        <v>0</v>
      </c>
      <c r="K780" s="104">
        <f t="shared" si="707"/>
        <v>48</v>
      </c>
      <c r="L780" s="104">
        <f t="shared" si="493"/>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t="s">
        <v>799</v>
      </c>
      <c r="B781" s="327"/>
      <c r="C781" s="328"/>
      <c r="D781" s="329">
        <v>67020302</v>
      </c>
      <c r="E781" s="331">
        <v>3482</v>
      </c>
      <c r="F781" s="331">
        <f t="shared" ref="F781:J781" si="722">SUM(F782:F783)</f>
        <v>750</v>
      </c>
      <c r="G781" s="332">
        <f t="shared" si="722"/>
        <v>4232</v>
      </c>
      <c r="H781" s="438">
        <f t="shared" si="722"/>
        <v>761</v>
      </c>
      <c r="I781" s="439">
        <f t="shared" si="722"/>
        <v>779</v>
      </c>
      <c r="J781" s="439">
        <f t="shared" si="722"/>
        <v>806</v>
      </c>
      <c r="K781" s="104">
        <f t="shared" si="707"/>
        <v>8464</v>
      </c>
      <c r="L781" s="104">
        <f t="shared" si="493"/>
        <v>4232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6">
        <v>3450</v>
      </c>
      <c r="F782" s="346">
        <v>150</v>
      </c>
      <c r="G782" s="341">
        <f t="shared" ref="G782:G783" si="723">SUM(F782,E782)</f>
        <v>3600</v>
      </c>
      <c r="H782" s="349">
        <f t="shared" ref="H782:H783" si="724">ROUND(F782*H$7, )</f>
        <v>152</v>
      </c>
      <c r="I782" s="350">
        <f>ROUND(F782*I$7, )</f>
        <v>154</v>
      </c>
      <c r="J782" s="350">
        <f>ROUND(F782*J$7, )</f>
        <v>156</v>
      </c>
      <c r="K782" s="104">
        <f t="shared" si="707"/>
        <v>7200</v>
      </c>
      <c r="L782" s="104">
        <f t="shared" si="493"/>
        <v>3600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46">
        <v>32</v>
      </c>
      <c r="F783" s="346">
        <v>600</v>
      </c>
      <c r="G783" s="341">
        <f t="shared" si="723"/>
        <v>632</v>
      </c>
      <c r="H783" s="349">
        <f t="shared" si="724"/>
        <v>609</v>
      </c>
      <c r="I783" s="350">
        <f t="shared" ref="I783:J783" si="725">ROUND(H783*I$7, )</f>
        <v>625</v>
      </c>
      <c r="J783" s="350">
        <f t="shared" si="725"/>
        <v>650</v>
      </c>
      <c r="K783" s="104">
        <f t="shared" si="707"/>
        <v>1264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63" t="s">
        <v>800</v>
      </c>
      <c r="B784" s="739"/>
      <c r="C784" s="741"/>
      <c r="D784" s="329">
        <v>67020308</v>
      </c>
      <c r="E784" s="331">
        <v>2300</v>
      </c>
      <c r="F784" s="331">
        <f t="shared" ref="F784:J784" si="726">SUM(F785:F786)</f>
        <v>50</v>
      </c>
      <c r="G784" s="332">
        <f t="shared" si="726"/>
        <v>2350</v>
      </c>
      <c r="H784" s="438">
        <f t="shared" si="726"/>
        <v>51</v>
      </c>
      <c r="I784" s="439">
        <f t="shared" si="726"/>
        <v>51</v>
      </c>
      <c r="J784" s="439">
        <f t="shared" si="726"/>
        <v>52</v>
      </c>
      <c r="K784" s="104">
        <f t="shared" si="707"/>
        <v>4700</v>
      </c>
      <c r="L784" s="104">
        <f t="shared" ref="L784:L790" si="727">IF(G784&lt;&gt;0,G784,0)</f>
        <v>2350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6">
        <v>2200</v>
      </c>
      <c r="F785" s="346">
        <v>50</v>
      </c>
      <c r="G785" s="341">
        <f t="shared" ref="G785:G786" si="728">SUM(F785,E785)</f>
        <v>2250</v>
      </c>
      <c r="H785" s="349">
        <f t="shared" ref="H785:H786" si="729">ROUND(F785*H$7, )</f>
        <v>51</v>
      </c>
      <c r="I785" s="350">
        <f>ROUND(F785*I$7, )</f>
        <v>51</v>
      </c>
      <c r="J785" s="350">
        <f>ROUND(F785*J$7, )</f>
        <v>52</v>
      </c>
      <c r="K785" s="104">
        <f t="shared" si="707"/>
        <v>4500</v>
      </c>
      <c r="L785" s="104">
        <f t="shared" si="727"/>
        <v>2250</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6">
        <v>100</v>
      </c>
      <c r="F786" s="346"/>
      <c r="G786" s="341">
        <f t="shared" si="728"/>
        <v>100</v>
      </c>
      <c r="H786" s="443">
        <f t="shared" si="729"/>
        <v>0</v>
      </c>
      <c r="I786" s="444">
        <f t="shared" ref="I786:J786" si="730">ROUND(H786*I$7, )</f>
        <v>0</v>
      </c>
      <c r="J786" s="444">
        <f t="shared" si="730"/>
        <v>0</v>
      </c>
      <c r="K786" s="104">
        <f t="shared" si="707"/>
        <v>200</v>
      </c>
      <c r="L786" s="104">
        <f t="shared" si="727"/>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6" t="s">
        <v>717</v>
      </c>
      <c r="B787" s="327"/>
      <c r="C787" s="328"/>
      <c r="D787" s="329"/>
      <c r="E787" s="331">
        <v>2300</v>
      </c>
      <c r="F787" s="331">
        <f t="shared" ref="F787:J787" si="731">SUM(F788:F789)</f>
        <v>50</v>
      </c>
      <c r="G787" s="332">
        <f t="shared" si="731"/>
        <v>2350</v>
      </c>
      <c r="H787" s="438">
        <f t="shared" si="731"/>
        <v>51</v>
      </c>
      <c r="I787" s="439">
        <f t="shared" si="731"/>
        <v>51</v>
      </c>
      <c r="J787" s="439">
        <f t="shared" si="731"/>
        <v>52</v>
      </c>
      <c r="K787" s="104">
        <f t="shared" si="707"/>
        <v>4700</v>
      </c>
      <c r="L787" s="104">
        <f t="shared" si="727"/>
        <v>2350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64" t="s">
        <v>801</v>
      </c>
      <c r="B788" s="739"/>
      <c r="C788" s="747"/>
      <c r="D788" s="344"/>
      <c r="E788" s="357">
        <v>1500</v>
      </c>
      <c r="F788" s="357">
        <f>F785+F786-F789</f>
        <v>50</v>
      </c>
      <c r="G788" s="341">
        <f t="shared" ref="G788:G789" si="732">SUM(F788,E788)</f>
        <v>1550</v>
      </c>
      <c r="H788" s="349">
        <f t="shared" ref="H788:H789" si="733">ROUND(F788*H$7, )</f>
        <v>51</v>
      </c>
      <c r="I788" s="350">
        <f t="shared" ref="I788:I789" si="734">ROUND(F788*I$7, )</f>
        <v>51</v>
      </c>
      <c r="J788" s="350">
        <f t="shared" ref="J788:J789" si="735">ROUND(F788*J$7, )</f>
        <v>52</v>
      </c>
      <c r="K788" s="104">
        <f t="shared" si="707"/>
        <v>3100</v>
      </c>
      <c r="L788" s="104">
        <f t="shared" si="727"/>
        <v>1550</v>
      </c>
      <c r="M788" s="351"/>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t="s">
        <v>802</v>
      </c>
      <c r="B789" s="336"/>
      <c r="C789" s="337"/>
      <c r="D789" s="344"/>
      <c r="E789" s="357">
        <v>800</v>
      </c>
      <c r="F789" s="357"/>
      <c r="G789" s="341">
        <f t="shared" si="732"/>
        <v>800</v>
      </c>
      <c r="H789" s="349">
        <f t="shared" si="733"/>
        <v>0</v>
      </c>
      <c r="I789" s="350">
        <f t="shared" si="734"/>
        <v>0</v>
      </c>
      <c r="J789" s="350">
        <f t="shared" si="735"/>
        <v>0</v>
      </c>
      <c r="K789" s="104">
        <f t="shared" si="707"/>
        <v>1600</v>
      </c>
      <c r="L789" s="104">
        <f t="shared" si="727"/>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803</v>
      </c>
      <c r="B790" s="327"/>
      <c r="C790" s="328"/>
      <c r="D790" s="329"/>
      <c r="E790" s="331">
        <v>7300</v>
      </c>
      <c r="F790" s="331">
        <f t="shared" ref="F790:J790" si="736">SUM(F791:F792)</f>
        <v>0</v>
      </c>
      <c r="G790" s="332">
        <f t="shared" si="736"/>
        <v>7300</v>
      </c>
      <c r="H790" s="438">
        <f t="shared" si="736"/>
        <v>0</v>
      </c>
      <c r="I790" s="439">
        <f t="shared" si="736"/>
        <v>0</v>
      </c>
      <c r="J790" s="439">
        <f t="shared" si="736"/>
        <v>0</v>
      </c>
      <c r="K790" s="104">
        <f t="shared" si="707"/>
        <v>14600</v>
      </c>
      <c r="L790" s="104">
        <f t="shared" si="727"/>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5" t="s">
        <v>754</v>
      </c>
      <c r="B791" s="336"/>
      <c r="C791" s="337"/>
      <c r="D791" s="344"/>
      <c r="E791" s="357">
        <v>7300</v>
      </c>
      <c r="F791" s="357">
        <f>F793</f>
        <v>0</v>
      </c>
      <c r="G791" s="341">
        <f t="shared" ref="G791:G792" si="737">SUM(F791,E791)</f>
        <v>7300</v>
      </c>
      <c r="H791" s="477">
        <f t="shared" ref="H791:H792" si="738">ROUND(F791*H$7, )</f>
        <v>0</v>
      </c>
      <c r="I791" s="478">
        <f t="shared" ref="I791:I792" si="739">ROUND(F791*I$7, )</f>
        <v>0</v>
      </c>
      <c r="J791" s="478">
        <f t="shared" ref="J791:J792" si="740">ROUND(F791*J$7, )</f>
        <v>0</v>
      </c>
      <c r="K791" s="104">
        <f t="shared" si="707"/>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5" t="s">
        <v>758</v>
      </c>
      <c r="B792" s="336"/>
      <c r="C792" s="337"/>
      <c r="D792" s="344"/>
      <c r="E792" s="340">
        <v>0</v>
      </c>
      <c r="F792" s="340"/>
      <c r="G792" s="341">
        <f t="shared" si="737"/>
        <v>0</v>
      </c>
      <c r="H792" s="347">
        <f t="shared" si="738"/>
        <v>0</v>
      </c>
      <c r="I792" s="348">
        <f t="shared" si="739"/>
        <v>0</v>
      </c>
      <c r="J792" s="348">
        <f t="shared" si="740"/>
        <v>0</v>
      </c>
      <c r="K792" s="104">
        <f t="shared" si="707"/>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6"/>
      <c r="B793" s="437" t="s">
        <v>705</v>
      </c>
      <c r="C793" s="328"/>
      <c r="D793" s="329"/>
      <c r="E793" s="331">
        <v>7300</v>
      </c>
      <c r="F793" s="331">
        <f t="shared" ref="F793:J793" si="741">SUM(F794:F795)</f>
        <v>0</v>
      </c>
      <c r="G793" s="332">
        <f t="shared" si="741"/>
        <v>7300</v>
      </c>
      <c r="H793" s="438">
        <f t="shared" si="741"/>
        <v>0</v>
      </c>
      <c r="I793" s="439">
        <f t="shared" si="741"/>
        <v>0</v>
      </c>
      <c r="J793" s="439">
        <f t="shared" si="741"/>
        <v>0</v>
      </c>
      <c r="K793" s="104">
        <f t="shared" si="707"/>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5"/>
      <c r="B794" s="336"/>
      <c r="C794" s="337" t="s">
        <v>706</v>
      </c>
      <c r="D794" s="344"/>
      <c r="E794" s="346">
        <v>6800</v>
      </c>
      <c r="F794" s="346"/>
      <c r="G794" s="341">
        <f t="shared" ref="G794:G795" si="742">SUM(F794,E794)</f>
        <v>6800</v>
      </c>
      <c r="H794" s="349">
        <f t="shared" ref="H794:H795" si="743">ROUND(F794*H$7, )</f>
        <v>0</v>
      </c>
      <c r="I794" s="350">
        <f>ROUND(F794*I$7, )</f>
        <v>0</v>
      </c>
      <c r="J794" s="350">
        <f>ROUND(F794*J$7, )</f>
        <v>0</v>
      </c>
      <c r="K794" s="104">
        <f t="shared" si="707"/>
        <v>13600</v>
      </c>
      <c r="L794" s="104">
        <f t="shared" ref="L794:L810" si="744">IF(G794&lt;&gt;0,G794,0)</f>
        <v>6800</v>
      </c>
      <c r="M794" s="351">
        <v>0.1</v>
      </c>
      <c r="N794" s="440">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5"/>
      <c r="B795" s="336"/>
      <c r="C795" s="337" t="s">
        <v>707</v>
      </c>
      <c r="D795" s="344"/>
      <c r="E795" s="340">
        <v>500</v>
      </c>
      <c r="F795" s="340"/>
      <c r="G795" s="341">
        <f t="shared" si="742"/>
        <v>500</v>
      </c>
      <c r="H795" s="443">
        <f t="shared" si="743"/>
        <v>0</v>
      </c>
      <c r="I795" s="444">
        <f t="shared" ref="I795:J795" si="745">ROUND(H795*I$7, )</f>
        <v>0</v>
      </c>
      <c r="J795" s="444">
        <f t="shared" si="745"/>
        <v>0</v>
      </c>
      <c r="K795" s="104">
        <f t="shared" si="707"/>
        <v>1000</v>
      </c>
      <c r="L795" s="104">
        <f t="shared" si="744"/>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804</v>
      </c>
      <c r="B796" s="318"/>
      <c r="C796" s="319"/>
      <c r="D796" s="366"/>
      <c r="E796" s="322">
        <v>0</v>
      </c>
      <c r="F796" s="322">
        <f t="shared" ref="F796:J796" si="746">SUM(F797)</f>
        <v>0</v>
      </c>
      <c r="G796" s="323">
        <f t="shared" si="746"/>
        <v>0</v>
      </c>
      <c r="H796" s="500">
        <f t="shared" si="746"/>
        <v>0</v>
      </c>
      <c r="I796" s="501">
        <f t="shared" si="746"/>
        <v>0</v>
      </c>
      <c r="J796" s="501">
        <f t="shared" si="746"/>
        <v>0</v>
      </c>
      <c r="K796" s="104">
        <f t="shared" si="707"/>
        <v>0</v>
      </c>
      <c r="L796" s="104">
        <f t="shared" si="74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2" t="s">
        <v>805</v>
      </c>
      <c r="B797" s="503"/>
      <c r="C797" s="504"/>
      <c r="D797" s="505"/>
      <c r="E797" s="331">
        <v>0</v>
      </c>
      <c r="F797" s="331">
        <f t="shared" ref="F797:J797" si="747">SUM(F798:F799)</f>
        <v>0</v>
      </c>
      <c r="G797" s="332">
        <f t="shared" si="747"/>
        <v>0</v>
      </c>
      <c r="H797" s="506">
        <f t="shared" si="747"/>
        <v>0</v>
      </c>
      <c r="I797" s="507">
        <f t="shared" si="747"/>
        <v>0</v>
      </c>
      <c r="J797" s="507">
        <f t="shared" si="747"/>
        <v>0</v>
      </c>
      <c r="K797" s="104">
        <f t="shared" si="707"/>
        <v>0</v>
      </c>
      <c r="L797" s="104">
        <f t="shared" si="744"/>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5"/>
      <c r="B798" s="336"/>
      <c r="C798" s="337" t="s">
        <v>706</v>
      </c>
      <c r="D798" s="338"/>
      <c r="E798" s="346">
        <v>0</v>
      </c>
      <c r="F798" s="346"/>
      <c r="G798" s="341">
        <f t="shared" ref="G798:G799" si="748">SUM(F798,E798)</f>
        <v>0</v>
      </c>
      <c r="H798" s="349">
        <f t="shared" ref="H798:H800" si="749">ROUND(F798*H$7, )</f>
        <v>0</v>
      </c>
      <c r="I798" s="350">
        <f>ROUND(F798*I$7, )</f>
        <v>0</v>
      </c>
      <c r="J798" s="350">
        <f>ROUND(F798*J$7, )</f>
        <v>0</v>
      </c>
      <c r="K798" s="104">
        <f t="shared" si="707"/>
        <v>0</v>
      </c>
      <c r="L798" s="104">
        <f t="shared" si="744"/>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5"/>
      <c r="B799" s="336"/>
      <c r="C799" s="337" t="s">
        <v>707</v>
      </c>
      <c r="D799" s="338"/>
      <c r="E799" s="340">
        <v>0</v>
      </c>
      <c r="F799" s="340"/>
      <c r="G799" s="341">
        <f t="shared" si="748"/>
        <v>0</v>
      </c>
      <c r="H799" s="443">
        <f t="shared" si="749"/>
        <v>0</v>
      </c>
      <c r="I799" s="444">
        <f t="shared" ref="I799:J799" si="750">ROUND(H799*I$7, )</f>
        <v>0</v>
      </c>
      <c r="J799" s="444">
        <f t="shared" si="750"/>
        <v>0</v>
      </c>
      <c r="K799" s="104">
        <f t="shared" si="707"/>
        <v>0</v>
      </c>
      <c r="L799" s="104">
        <f t="shared" si="744"/>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7" t="s">
        <v>806</v>
      </c>
      <c r="B800" s="318"/>
      <c r="C800" s="319"/>
      <c r="D800" s="366"/>
      <c r="E800" s="322">
        <v>0</v>
      </c>
      <c r="F800" s="322">
        <f t="shared" ref="F800:G800" si="751">SUM(F801,F804)</f>
        <v>0</v>
      </c>
      <c r="G800" s="323">
        <f t="shared" si="751"/>
        <v>0</v>
      </c>
      <c r="H800" s="324">
        <f t="shared" si="749"/>
        <v>0</v>
      </c>
      <c r="I800" s="325">
        <f t="shared" ref="I800:J800" si="752">ROUND(H800*I$7, )</f>
        <v>0</v>
      </c>
      <c r="J800" s="325">
        <f t="shared" si="752"/>
        <v>0</v>
      </c>
      <c r="K800" s="104">
        <f t="shared" si="707"/>
        <v>0</v>
      </c>
      <c r="L800" s="104">
        <f t="shared" si="744"/>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6" t="s">
        <v>807</v>
      </c>
      <c r="B801" s="327"/>
      <c r="C801" s="328"/>
      <c r="D801" s="441"/>
      <c r="E801" s="331">
        <v>0</v>
      </c>
      <c r="F801" s="331">
        <f t="shared" ref="F801:J801" si="753">SUM(F802:F803)</f>
        <v>0</v>
      </c>
      <c r="G801" s="332">
        <f t="shared" si="753"/>
        <v>0</v>
      </c>
      <c r="H801" s="479">
        <f t="shared" si="753"/>
        <v>0</v>
      </c>
      <c r="I801" s="480">
        <f t="shared" si="753"/>
        <v>0</v>
      </c>
      <c r="J801" s="480">
        <f t="shared" si="753"/>
        <v>0</v>
      </c>
      <c r="K801" s="104">
        <f t="shared" si="707"/>
        <v>0</v>
      </c>
      <c r="L801" s="104">
        <f t="shared" si="744"/>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706</v>
      </c>
      <c r="D802" s="338"/>
      <c r="E802" s="346">
        <v>0</v>
      </c>
      <c r="F802" s="346"/>
      <c r="G802" s="341">
        <f t="shared" ref="G802:G803" si="754">SUM(F802,E802)</f>
        <v>0</v>
      </c>
      <c r="H802" s="349">
        <f t="shared" ref="H802:H806" si="755">ROUND(F802*H$7, )</f>
        <v>0</v>
      </c>
      <c r="I802" s="350">
        <f t="shared" ref="I802:J802" si="756">ROUND(H802*I$7, )</f>
        <v>0</v>
      </c>
      <c r="J802" s="350">
        <f t="shared" si="756"/>
        <v>0</v>
      </c>
      <c r="K802" s="104">
        <f t="shared" si="707"/>
        <v>0</v>
      </c>
      <c r="L802" s="104">
        <f t="shared" si="744"/>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5"/>
      <c r="B803" s="336"/>
      <c r="C803" s="337" t="s">
        <v>707</v>
      </c>
      <c r="D803" s="338"/>
      <c r="E803" s="340">
        <v>0</v>
      </c>
      <c r="F803" s="340"/>
      <c r="G803" s="341">
        <f t="shared" si="754"/>
        <v>0</v>
      </c>
      <c r="H803" s="443">
        <f t="shared" si="755"/>
        <v>0</v>
      </c>
      <c r="I803" s="444">
        <f t="shared" ref="I803:J803" si="757">ROUND(H803*I$7, )</f>
        <v>0</v>
      </c>
      <c r="J803" s="444">
        <f t="shared" si="757"/>
        <v>0</v>
      </c>
      <c r="K803" s="104">
        <f t="shared" si="707"/>
        <v>0</v>
      </c>
      <c r="L803" s="104">
        <f t="shared" si="744"/>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808</v>
      </c>
      <c r="B804" s="327"/>
      <c r="C804" s="328"/>
      <c r="D804" s="441"/>
      <c r="E804" s="331">
        <v>0</v>
      </c>
      <c r="F804" s="331">
        <f t="shared" ref="F804:G804" si="758">SUM(F805:F806)</f>
        <v>0</v>
      </c>
      <c r="G804" s="332">
        <f t="shared" si="758"/>
        <v>0</v>
      </c>
      <c r="H804" s="333">
        <f t="shared" si="755"/>
        <v>0</v>
      </c>
      <c r="I804" s="334">
        <f t="shared" ref="I804:J804" si="759">ROUND(H804*I$7, )</f>
        <v>0</v>
      </c>
      <c r="J804" s="334">
        <f t="shared" si="759"/>
        <v>0</v>
      </c>
      <c r="K804" s="104">
        <f t="shared" si="707"/>
        <v>0</v>
      </c>
      <c r="L804" s="104">
        <f t="shared" si="744"/>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6">
        <v>0</v>
      </c>
      <c r="F805" s="346"/>
      <c r="G805" s="341">
        <f t="shared" ref="G805:G806" si="760">SUM(F805,E805)</f>
        <v>0</v>
      </c>
      <c r="H805" s="354">
        <f t="shared" si="755"/>
        <v>0</v>
      </c>
      <c r="I805" s="355">
        <f>ROUND(F805*I$7, )</f>
        <v>0</v>
      </c>
      <c r="J805" s="355">
        <f>ROUND(F805*J$7, )</f>
        <v>0</v>
      </c>
      <c r="K805" s="104">
        <f t="shared" si="707"/>
        <v>0</v>
      </c>
      <c r="L805" s="104">
        <f t="shared" si="744"/>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40">
        <v>0</v>
      </c>
      <c r="F806" s="340"/>
      <c r="G806" s="341">
        <f t="shared" si="760"/>
        <v>0</v>
      </c>
      <c r="H806" s="443">
        <f t="shared" si="755"/>
        <v>0</v>
      </c>
      <c r="I806" s="444">
        <f t="shared" ref="I806:J806" si="761">ROUND(H806*I$7, )</f>
        <v>0</v>
      </c>
      <c r="J806" s="444">
        <f t="shared" si="761"/>
        <v>0</v>
      </c>
      <c r="K806" s="104">
        <f t="shared" si="707"/>
        <v>0</v>
      </c>
      <c r="L806" s="104">
        <f t="shared" si="744"/>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t="s">
        <v>809</v>
      </c>
      <c r="B807" s="318"/>
      <c r="C807" s="319"/>
      <c r="D807" s="320" t="s">
        <v>810</v>
      </c>
      <c r="E807" s="322">
        <v>11097</v>
      </c>
      <c r="F807" s="322">
        <f t="shared" ref="F807:J807" si="762">SUM(F808)</f>
        <v>19</v>
      </c>
      <c r="G807" s="323">
        <f t="shared" si="762"/>
        <v>11116</v>
      </c>
      <c r="H807" s="399">
        <f t="shared" si="762"/>
        <v>19</v>
      </c>
      <c r="I807" s="400">
        <f t="shared" si="762"/>
        <v>19</v>
      </c>
      <c r="J807" s="400">
        <f t="shared" si="762"/>
        <v>20</v>
      </c>
      <c r="K807" s="104">
        <f t="shared" si="707"/>
        <v>22232</v>
      </c>
      <c r="L807" s="104">
        <f t="shared" si="744"/>
        <v>11116</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5"/>
      <c r="B808" s="336"/>
      <c r="C808" s="337" t="s">
        <v>706</v>
      </c>
      <c r="D808" s="344"/>
      <c r="E808" s="346">
        <v>11097</v>
      </c>
      <c r="F808" s="346">
        <v>19</v>
      </c>
      <c r="G808" s="341">
        <f>SUM(F808,E808)</f>
        <v>11116</v>
      </c>
      <c r="H808" s="349">
        <f t="shared" ref="H808:H812" si="763">ROUND(F808*H$7, )</f>
        <v>19</v>
      </c>
      <c r="I808" s="350">
        <f>ROUND(F808*I$7, )</f>
        <v>19</v>
      </c>
      <c r="J808" s="350">
        <f>ROUND(F808*J$7, )</f>
        <v>20</v>
      </c>
      <c r="K808" s="104">
        <f t="shared" si="707"/>
        <v>22232</v>
      </c>
      <c r="L808" s="104">
        <f t="shared" si="744"/>
        <v>11116</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t="s">
        <v>811</v>
      </c>
      <c r="B809" s="318"/>
      <c r="C809" s="319"/>
      <c r="D809" s="366"/>
      <c r="E809" s="368">
        <v>0</v>
      </c>
      <c r="F809" s="368">
        <f t="shared" ref="F809:G809" si="764">SUM(F810)</f>
        <v>0</v>
      </c>
      <c r="G809" s="369">
        <f t="shared" si="764"/>
        <v>0</v>
      </c>
      <c r="H809" s="370">
        <f t="shared" si="763"/>
        <v>0</v>
      </c>
      <c r="I809" s="371">
        <f t="shared" ref="I809:J809" si="765">ROUND(H809*I$7, )</f>
        <v>0</v>
      </c>
      <c r="J809" s="371">
        <f t="shared" si="765"/>
        <v>0</v>
      </c>
      <c r="K809" s="104">
        <f t="shared" si="707"/>
        <v>0</v>
      </c>
      <c r="L809" s="104">
        <f t="shared" si="744"/>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5"/>
      <c r="B810" s="336"/>
      <c r="C810" s="337" t="s">
        <v>812</v>
      </c>
      <c r="D810" s="344"/>
      <c r="E810" s="340">
        <v>0</v>
      </c>
      <c r="F810" s="340"/>
      <c r="G810" s="341">
        <f>SUM(F810,E810)</f>
        <v>0</v>
      </c>
      <c r="H810" s="443">
        <f t="shared" si="763"/>
        <v>0</v>
      </c>
      <c r="I810" s="444">
        <f>ROUND(F810*I$7, )</f>
        <v>0</v>
      </c>
      <c r="J810" s="444">
        <f>ROUND(F810*J$7, )</f>
        <v>0</v>
      </c>
      <c r="K810" s="104">
        <f t="shared" si="707"/>
        <v>0</v>
      </c>
      <c r="L810" s="104">
        <f t="shared" si="744"/>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42" t="s">
        <v>813</v>
      </c>
      <c r="B811" s="739"/>
      <c r="C811" s="747"/>
      <c r="D811" s="320" t="s">
        <v>814</v>
      </c>
      <c r="E811" s="322">
        <v>827</v>
      </c>
      <c r="F811" s="322">
        <f t="shared" ref="F811:G811" si="766">SUM(F812)</f>
        <v>0</v>
      </c>
      <c r="G811" s="323">
        <f t="shared" si="766"/>
        <v>827</v>
      </c>
      <c r="H811" s="324">
        <f t="shared" si="763"/>
        <v>0</v>
      </c>
      <c r="I811" s="325">
        <f t="shared" ref="I811:J811" si="767">ROUND(H811*I$7, )</f>
        <v>0</v>
      </c>
      <c r="J811" s="325">
        <f t="shared" si="767"/>
        <v>0</v>
      </c>
      <c r="K811" s="104">
        <f t="shared" si="707"/>
        <v>1654</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5"/>
      <c r="B812" s="336"/>
      <c r="C812" s="337" t="s">
        <v>706</v>
      </c>
      <c r="D812" s="344"/>
      <c r="E812" s="346">
        <v>827</v>
      </c>
      <c r="F812" s="346"/>
      <c r="G812" s="341">
        <f>SUM(F812,E812)</f>
        <v>827</v>
      </c>
      <c r="H812" s="349">
        <f t="shared" si="763"/>
        <v>0</v>
      </c>
      <c r="I812" s="350">
        <f>ROUND(F812*I$7, )</f>
        <v>0</v>
      </c>
      <c r="J812" s="350">
        <f>ROUND(F812*J$7, )</f>
        <v>0</v>
      </c>
      <c r="K812" s="104">
        <f t="shared" si="707"/>
        <v>1654</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51" t="s">
        <v>815</v>
      </c>
      <c r="B813" s="739"/>
      <c r="C813" s="747"/>
      <c r="D813" s="366"/>
      <c r="E813" s="322">
        <v>734.5</v>
      </c>
      <c r="F813" s="322">
        <f t="shared" ref="F813:G813" si="768">SUM(F816:F817)</f>
        <v>0</v>
      </c>
      <c r="G813" s="323">
        <f t="shared" si="768"/>
        <v>734.5</v>
      </c>
      <c r="H813" s="399">
        <f t="shared" ref="H813:J813" si="769">SUM(H817)</f>
        <v>0</v>
      </c>
      <c r="I813" s="400">
        <f t="shared" si="769"/>
        <v>0</v>
      </c>
      <c r="J813" s="400">
        <f t="shared" si="769"/>
        <v>0</v>
      </c>
      <c r="K813" s="104">
        <f t="shared" si="707"/>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353" t="s">
        <v>788</v>
      </c>
      <c r="D814" s="338"/>
      <c r="E814" s="346">
        <v>1.5</v>
      </c>
      <c r="F814" s="346"/>
      <c r="G814" s="341">
        <f t="shared" ref="G814:G817" si="770">SUM(F814,E814)</f>
        <v>1.5</v>
      </c>
      <c r="H814" s="349"/>
      <c r="I814" s="350"/>
      <c r="J814" s="350"/>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53" t="s">
        <v>816</v>
      </c>
      <c r="D815" s="338"/>
      <c r="E815" s="346">
        <v>733</v>
      </c>
      <c r="F815" s="346"/>
      <c r="G815" s="341">
        <f t="shared" si="770"/>
        <v>733</v>
      </c>
      <c r="H815" s="349"/>
      <c r="I815" s="350"/>
      <c r="J815" s="350"/>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37" t="s">
        <v>706</v>
      </c>
      <c r="D816" s="338"/>
      <c r="E816" s="346">
        <v>1.5</v>
      </c>
      <c r="F816" s="346">
        <f t="shared" ref="F816:F817" si="771">F814</f>
        <v>0</v>
      </c>
      <c r="G816" s="341">
        <f t="shared" si="770"/>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37" t="s">
        <v>707</v>
      </c>
      <c r="D817" s="338"/>
      <c r="E817" s="346">
        <v>733</v>
      </c>
      <c r="F817" s="346">
        <f t="shared" si="771"/>
        <v>0</v>
      </c>
      <c r="G817" s="341">
        <f t="shared" si="770"/>
        <v>733</v>
      </c>
      <c r="H817" s="349"/>
      <c r="I817" s="350"/>
      <c r="J817" s="350"/>
      <c r="K817" s="104">
        <f t="shared" ref="K817:K942" si="772">SUM(E817:G817)</f>
        <v>1466</v>
      </c>
      <c r="L817" s="104">
        <f t="shared" ref="L817:L942" si="773">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7" t="s">
        <v>817</v>
      </c>
      <c r="B818" s="318"/>
      <c r="C818" s="319"/>
      <c r="D818" s="366"/>
      <c r="E818" s="368">
        <v>0</v>
      </c>
      <c r="F818" s="368">
        <f t="shared" ref="F818:J818" si="774">SUM(F820:F823)</f>
        <v>0</v>
      </c>
      <c r="G818" s="369">
        <f t="shared" si="774"/>
        <v>0</v>
      </c>
      <c r="H818" s="508">
        <f t="shared" si="774"/>
        <v>0</v>
      </c>
      <c r="I818" s="509">
        <f t="shared" si="774"/>
        <v>0</v>
      </c>
      <c r="J818" s="509">
        <f t="shared" si="774"/>
        <v>0</v>
      </c>
      <c r="K818" s="104">
        <f t="shared" si="772"/>
        <v>0</v>
      </c>
      <c r="L818" s="104">
        <f t="shared" si="773"/>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5"/>
      <c r="B819" s="336"/>
      <c r="C819" s="424" t="s">
        <v>812</v>
      </c>
      <c r="D819" s="338"/>
      <c r="E819" s="340">
        <v>0</v>
      </c>
      <c r="F819" s="340">
        <f>SUM(F820:F823)</f>
        <v>0</v>
      </c>
      <c r="G819" s="341">
        <f t="shared" ref="G819:G823" si="775">SUM(F819,E819)</f>
        <v>0</v>
      </c>
      <c r="H819" s="443">
        <f t="shared" ref="H819:J819" si="776">SUM(H820:H823)</f>
        <v>0</v>
      </c>
      <c r="I819" s="444">
        <f t="shared" si="776"/>
        <v>0</v>
      </c>
      <c r="J819" s="444">
        <f t="shared" si="776"/>
        <v>0</v>
      </c>
      <c r="K819" s="104">
        <f t="shared" si="772"/>
        <v>0</v>
      </c>
      <c r="L819" s="104">
        <f t="shared" si="773"/>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5"/>
      <c r="B820" s="336"/>
      <c r="C820" s="337" t="s">
        <v>818</v>
      </c>
      <c r="D820" s="338"/>
      <c r="E820" s="340">
        <v>0</v>
      </c>
      <c r="F820" s="340"/>
      <c r="G820" s="341">
        <f t="shared" si="775"/>
        <v>0</v>
      </c>
      <c r="H820" s="443"/>
      <c r="I820" s="444"/>
      <c r="J820" s="444"/>
      <c r="K820" s="104">
        <f t="shared" si="772"/>
        <v>0</v>
      </c>
      <c r="L820" s="104">
        <f t="shared" si="773"/>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5"/>
      <c r="B821" s="336"/>
      <c r="C821" s="337" t="s">
        <v>819</v>
      </c>
      <c r="D821" s="338"/>
      <c r="E821" s="340">
        <v>0</v>
      </c>
      <c r="F821" s="340"/>
      <c r="G821" s="341">
        <f t="shared" si="775"/>
        <v>0</v>
      </c>
      <c r="H821" s="443"/>
      <c r="I821" s="444"/>
      <c r="J821" s="444"/>
      <c r="K821" s="104">
        <f t="shared" si="772"/>
        <v>0</v>
      </c>
      <c r="L821" s="104">
        <f t="shared" si="773"/>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337" t="s">
        <v>820</v>
      </c>
      <c r="D822" s="338"/>
      <c r="E822" s="340">
        <v>0</v>
      </c>
      <c r="F822" s="340"/>
      <c r="G822" s="341">
        <f t="shared" si="775"/>
        <v>0</v>
      </c>
      <c r="H822" s="443"/>
      <c r="I822" s="444"/>
      <c r="J822" s="444"/>
      <c r="K822" s="104">
        <f t="shared" si="772"/>
        <v>0</v>
      </c>
      <c r="L822" s="104">
        <f t="shared" si="773"/>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821</v>
      </c>
      <c r="D823" s="338"/>
      <c r="E823" s="167">
        <v>0</v>
      </c>
      <c r="F823" s="167"/>
      <c r="G823" s="341">
        <f t="shared" si="775"/>
        <v>0</v>
      </c>
      <c r="H823" s="443"/>
      <c r="I823" s="444"/>
      <c r="J823" s="444"/>
      <c r="K823" s="104">
        <f t="shared" si="772"/>
        <v>0</v>
      </c>
      <c r="L823" s="104">
        <f t="shared" si="773"/>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t="s">
        <v>822</v>
      </c>
      <c r="B824" s="318"/>
      <c r="C824" s="319"/>
      <c r="D824" s="366" t="s">
        <v>823</v>
      </c>
      <c r="E824" s="322">
        <v>160</v>
      </c>
      <c r="F824" s="322">
        <f t="shared" ref="F824:J824" si="777">SUM(F825:F826)</f>
        <v>0</v>
      </c>
      <c r="G824" s="323">
        <f t="shared" si="777"/>
        <v>160</v>
      </c>
      <c r="H824" s="399">
        <f t="shared" si="777"/>
        <v>0</v>
      </c>
      <c r="I824" s="400">
        <f t="shared" si="777"/>
        <v>0</v>
      </c>
      <c r="J824" s="400">
        <f t="shared" si="777"/>
        <v>0</v>
      </c>
      <c r="K824" s="104">
        <f t="shared" si="772"/>
        <v>320</v>
      </c>
      <c r="L824" s="104">
        <f t="shared" si="773"/>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5"/>
      <c r="B825" s="336"/>
      <c r="C825" s="337" t="s">
        <v>812</v>
      </c>
      <c r="D825" s="338"/>
      <c r="E825" s="361">
        <v>0</v>
      </c>
      <c r="F825" s="361"/>
      <c r="G825" s="341">
        <f t="shared" ref="G825:G826" si="778">SUM(F825,E825)</f>
        <v>0</v>
      </c>
      <c r="H825" s="347"/>
      <c r="I825" s="348"/>
      <c r="J825" s="348"/>
      <c r="K825" s="104">
        <f t="shared" si="772"/>
        <v>0</v>
      </c>
      <c r="L825" s="104">
        <f t="shared" si="773"/>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5"/>
      <c r="B826" s="336"/>
      <c r="C826" s="337" t="s">
        <v>707</v>
      </c>
      <c r="D826" s="338"/>
      <c r="E826" s="346">
        <v>160</v>
      </c>
      <c r="F826" s="346"/>
      <c r="G826" s="341">
        <f t="shared" si="778"/>
        <v>160</v>
      </c>
      <c r="H826" s="347"/>
      <c r="I826" s="348"/>
      <c r="J826" s="348"/>
      <c r="K826" s="104">
        <f t="shared" si="772"/>
        <v>320</v>
      </c>
      <c r="L826" s="104">
        <f t="shared" si="773"/>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7" t="s">
        <v>824</v>
      </c>
      <c r="B827" s="318"/>
      <c r="C827" s="319"/>
      <c r="D827" s="366"/>
      <c r="E827" s="322">
        <v>0</v>
      </c>
      <c r="F827" s="322">
        <f t="shared" ref="F827:J827" si="779">SUM(F828:F829)</f>
        <v>0</v>
      </c>
      <c r="G827" s="323">
        <f t="shared" si="779"/>
        <v>0</v>
      </c>
      <c r="H827" s="399">
        <f t="shared" si="779"/>
        <v>0</v>
      </c>
      <c r="I827" s="400">
        <f t="shared" si="779"/>
        <v>0</v>
      </c>
      <c r="J827" s="400">
        <f t="shared" si="779"/>
        <v>0</v>
      </c>
      <c r="K827" s="104">
        <f t="shared" si="772"/>
        <v>0</v>
      </c>
      <c r="L827" s="104">
        <f t="shared" si="773"/>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v>0</v>
      </c>
      <c r="F828" s="361"/>
      <c r="G828" s="341">
        <f t="shared" ref="G828:G829" si="780">SUM(F828,E828)</f>
        <v>0</v>
      </c>
      <c r="H828" s="347"/>
      <c r="I828" s="348"/>
      <c r="J828" s="348"/>
      <c r="K828" s="104">
        <f t="shared" si="772"/>
        <v>0</v>
      </c>
      <c r="L828" s="104">
        <f t="shared" si="773"/>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5"/>
      <c r="B829" s="336"/>
      <c r="C829" s="337" t="s">
        <v>707</v>
      </c>
      <c r="D829" s="338"/>
      <c r="E829" s="346">
        <v>0</v>
      </c>
      <c r="F829" s="346"/>
      <c r="G829" s="341">
        <f t="shared" si="780"/>
        <v>0</v>
      </c>
      <c r="H829" s="347"/>
      <c r="I829" s="348"/>
      <c r="J829" s="348"/>
      <c r="K829" s="104">
        <f t="shared" si="772"/>
        <v>0</v>
      </c>
      <c r="L829" s="104">
        <f t="shared" si="773"/>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7" t="s">
        <v>825</v>
      </c>
      <c r="B830" s="288"/>
      <c r="C830" s="289"/>
      <c r="D830" s="290"/>
      <c r="E830" s="316">
        <v>63658</v>
      </c>
      <c r="F830" s="316">
        <f t="shared" ref="F830:G830" si="781">SUM(F835,F857)</f>
        <v>4800</v>
      </c>
      <c r="G830" s="293">
        <f t="shared" si="781"/>
        <v>68458</v>
      </c>
      <c r="H830" s="294">
        <f t="shared" ref="H830:J830" si="782">SUM(H835,H857,H843)</f>
        <v>4870</v>
      </c>
      <c r="I830" s="295">
        <f t="shared" si="782"/>
        <v>4926</v>
      </c>
      <c r="J830" s="295">
        <f t="shared" si="782"/>
        <v>4990</v>
      </c>
      <c r="K830" s="104">
        <f t="shared" si="772"/>
        <v>136916</v>
      </c>
      <c r="L830" s="104">
        <f t="shared" si="773"/>
        <v>68458</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2"/>
      <c r="B831" s="373" t="s">
        <v>725</v>
      </c>
      <c r="C831" s="374"/>
      <c r="D831" s="375"/>
      <c r="E831" s="377">
        <v>63658</v>
      </c>
      <c r="F831" s="377">
        <f t="shared" ref="F831:J831" si="783">SUM(F832:F833)</f>
        <v>4800</v>
      </c>
      <c r="G831" s="378">
        <f t="shared" si="783"/>
        <v>68458</v>
      </c>
      <c r="H831" s="379">
        <f t="shared" si="783"/>
        <v>4870</v>
      </c>
      <c r="I831" s="380">
        <f t="shared" si="783"/>
        <v>4926</v>
      </c>
      <c r="J831" s="380">
        <f t="shared" si="783"/>
        <v>4989</v>
      </c>
      <c r="K831" s="104">
        <f t="shared" si="772"/>
        <v>136916</v>
      </c>
      <c r="L831" s="104">
        <f t="shared" si="773"/>
        <v>68458</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2"/>
      <c r="B832" s="403" t="s">
        <v>706</v>
      </c>
      <c r="C832" s="404"/>
      <c r="D832" s="510"/>
      <c r="E832" s="512">
        <v>56358</v>
      </c>
      <c r="F832" s="512">
        <f t="shared" ref="F832:G832" si="784">SUM(F837,F859,F863,F861)</f>
        <v>4800</v>
      </c>
      <c r="G832" s="513">
        <f t="shared" si="784"/>
        <v>61158</v>
      </c>
      <c r="H832" s="514">
        <f t="shared" ref="H832:J832" si="785">SUM(H837,H844)</f>
        <v>4870</v>
      </c>
      <c r="I832" s="515">
        <f t="shared" si="785"/>
        <v>4926</v>
      </c>
      <c r="J832" s="515">
        <f t="shared" si="785"/>
        <v>4989</v>
      </c>
      <c r="K832" s="104">
        <f t="shared" si="772"/>
        <v>122316</v>
      </c>
      <c r="L832" s="104">
        <f t="shared" si="773"/>
        <v>61158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2"/>
      <c r="B833" s="403" t="s">
        <v>707</v>
      </c>
      <c r="C833" s="404"/>
      <c r="D833" s="510"/>
      <c r="E833" s="512">
        <v>7300</v>
      </c>
      <c r="F833" s="512">
        <f t="shared" ref="F833:G833" si="786">F838+F864</f>
        <v>0</v>
      </c>
      <c r="G833" s="513">
        <f t="shared" si="786"/>
        <v>7300</v>
      </c>
      <c r="H833" s="514">
        <f t="shared" ref="H833:J833" si="787">SUM(H838,H859,H845)</f>
        <v>0</v>
      </c>
      <c r="I833" s="515">
        <f t="shared" si="787"/>
        <v>0</v>
      </c>
      <c r="J833" s="515">
        <f t="shared" si="787"/>
        <v>0</v>
      </c>
      <c r="K833" s="104">
        <f t="shared" si="772"/>
        <v>14600</v>
      </c>
      <c r="L833" s="104">
        <f t="shared" si="773"/>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c r="C834" s="404"/>
      <c r="D834" s="510"/>
      <c r="E834" s="517">
        <v>61408</v>
      </c>
      <c r="F834" s="517">
        <f t="shared" ref="F834:G834" si="788">SUM(F835,F845)</f>
        <v>4800</v>
      </c>
      <c r="G834" s="518">
        <f t="shared" si="788"/>
        <v>66208</v>
      </c>
      <c r="H834" s="514"/>
      <c r="I834" s="515"/>
      <c r="J834" s="515"/>
      <c r="K834" s="104">
        <f t="shared" si="772"/>
        <v>132416</v>
      </c>
      <c r="L834" s="104">
        <f t="shared" si="773"/>
        <v>66208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46" t="s">
        <v>826</v>
      </c>
      <c r="B835" s="739"/>
      <c r="C835" s="747"/>
      <c r="D835" s="519"/>
      <c r="E835" s="521">
        <v>61408</v>
      </c>
      <c r="F835" s="521">
        <f t="shared" ref="F835:G835" si="789">SUM(F839,F846,F850)</f>
        <v>4800</v>
      </c>
      <c r="G835" s="522">
        <f t="shared" si="789"/>
        <v>66208</v>
      </c>
      <c r="H835" s="523">
        <f t="shared" ref="H835:J835" si="790">SUM(H839:H850)</f>
        <v>4870</v>
      </c>
      <c r="I835" s="524">
        <f t="shared" si="790"/>
        <v>4926</v>
      </c>
      <c r="J835" s="524">
        <f t="shared" si="790"/>
        <v>4990</v>
      </c>
      <c r="K835" s="104">
        <f t="shared" si="772"/>
        <v>132416</v>
      </c>
      <c r="L835" s="104">
        <f t="shared" si="773"/>
        <v>66208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5"/>
      <c r="B836" s="446" t="s">
        <v>705</v>
      </c>
      <c r="C836" s="526"/>
      <c r="D836" s="527"/>
      <c r="E836" s="517">
        <v>61408</v>
      </c>
      <c r="F836" s="517">
        <f t="shared" ref="F836:J836" si="791">SUM(F837:F838)</f>
        <v>4800</v>
      </c>
      <c r="G836" s="518">
        <f t="shared" si="791"/>
        <v>66208</v>
      </c>
      <c r="H836" s="528">
        <f t="shared" si="791"/>
        <v>4870</v>
      </c>
      <c r="I836" s="529">
        <f t="shared" si="791"/>
        <v>4926</v>
      </c>
      <c r="J836" s="529">
        <f t="shared" si="791"/>
        <v>4989</v>
      </c>
      <c r="K836" s="104">
        <f t="shared" si="772"/>
        <v>132416</v>
      </c>
      <c r="L836" s="104">
        <f t="shared" si="773"/>
        <v>66208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5"/>
      <c r="B837" s="530"/>
      <c r="C837" s="526" t="s">
        <v>706</v>
      </c>
      <c r="D837" s="527"/>
      <c r="E837" s="517">
        <v>54108</v>
      </c>
      <c r="F837" s="517">
        <f t="shared" ref="F837:G837" si="792">SUM(F841,F844,F848,F852,F855)</f>
        <v>4800</v>
      </c>
      <c r="G837" s="451">
        <f t="shared" si="792"/>
        <v>58908</v>
      </c>
      <c r="H837" s="531">
        <f>ROUND(F837*H$7, )</f>
        <v>4870</v>
      </c>
      <c r="I837" s="532">
        <f>ROUND(F837*I$7, )</f>
        <v>4926</v>
      </c>
      <c r="J837" s="532">
        <f>ROUND(F837*J$7, )</f>
        <v>4989</v>
      </c>
      <c r="K837" s="104">
        <f t="shared" si="772"/>
        <v>117816</v>
      </c>
      <c r="L837" s="104">
        <f t="shared" si="773"/>
        <v>58908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530"/>
      <c r="C838" s="526" t="s">
        <v>707</v>
      </c>
      <c r="D838" s="527"/>
      <c r="E838" s="517">
        <v>7300</v>
      </c>
      <c r="F838" s="517">
        <f>SUBTOTAL(9,F842,F853)</f>
        <v>0</v>
      </c>
      <c r="G838" s="451">
        <f>SUM(G842,G845,G849,G853,G856)</f>
        <v>7300</v>
      </c>
      <c r="H838" s="528"/>
      <c r="I838" s="529"/>
      <c r="J838" s="529"/>
      <c r="K838" s="104">
        <f t="shared" si="772"/>
        <v>14600</v>
      </c>
      <c r="L838" s="104">
        <f t="shared" si="773"/>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42" t="s">
        <v>827</v>
      </c>
      <c r="B839" s="739"/>
      <c r="C839" s="741"/>
      <c r="D839" s="366">
        <v>680206</v>
      </c>
      <c r="E839" s="322">
        <v>32895.4</v>
      </c>
      <c r="F839" s="322">
        <f t="shared" ref="F839:G839" si="793">SUM(F843,F840)</f>
        <v>2880</v>
      </c>
      <c r="G839" s="323">
        <f t="shared" si="793"/>
        <v>35775.4</v>
      </c>
      <c r="H839" s="399">
        <f>ROUND(F839*H$7, )</f>
        <v>2922</v>
      </c>
      <c r="I839" s="400">
        <f>ROUND(F839*I$7, )</f>
        <v>2956</v>
      </c>
      <c r="J839" s="400">
        <f>ROUND(F839*J$7, )</f>
        <v>2994</v>
      </c>
      <c r="K839" s="104">
        <f t="shared" si="772"/>
        <v>71550.8</v>
      </c>
      <c r="L839" s="104">
        <f t="shared" si="773"/>
        <v>35775.4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5"/>
      <c r="B840" s="738" t="s">
        <v>829</v>
      </c>
      <c r="C840" s="739"/>
      <c r="D840" s="527"/>
      <c r="E840" s="517">
        <v>32895.4</v>
      </c>
      <c r="F840" s="517">
        <f t="shared" ref="F840:J840" si="794">SUM(F841:F842)</f>
        <v>2880</v>
      </c>
      <c r="G840" s="518">
        <f t="shared" si="794"/>
        <v>35775.4</v>
      </c>
      <c r="H840" s="528">
        <f t="shared" si="794"/>
        <v>0</v>
      </c>
      <c r="I840" s="529">
        <f t="shared" si="794"/>
        <v>0</v>
      </c>
      <c r="J840" s="529">
        <f t="shared" si="794"/>
        <v>0</v>
      </c>
      <c r="K840" s="104">
        <f t="shared" si="772"/>
        <v>71550.8</v>
      </c>
      <c r="L840" s="104">
        <f t="shared" si="773"/>
        <v>35775.4</v>
      </c>
      <c r="M840" s="124"/>
      <c r="N840" s="124">
        <f>G320/G841</f>
        <v>0.60915791533494223</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5"/>
      <c r="B841" s="336"/>
      <c r="C841" s="337" t="s">
        <v>706</v>
      </c>
      <c r="D841" s="338"/>
      <c r="E841" s="346">
        <v>27782</v>
      </c>
      <c r="F841" s="346">
        <f>26880+3500+282-27782</f>
        <v>2880</v>
      </c>
      <c r="G841" s="341">
        <f t="shared" ref="G841:G842" si="795">SUM(F841,E841)</f>
        <v>30662</v>
      </c>
      <c r="H841" s="347"/>
      <c r="I841" s="348"/>
      <c r="J841" s="348"/>
      <c r="K841" s="104">
        <f t="shared" si="772"/>
        <v>61324</v>
      </c>
      <c r="L841" s="104">
        <f t="shared" si="773"/>
        <v>30662</v>
      </c>
      <c r="M841" s="351">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5"/>
      <c r="B842" s="336"/>
      <c r="C842" s="337" t="s">
        <v>707</v>
      </c>
      <c r="D842" s="338"/>
      <c r="E842" s="346">
        <v>5113.3999999999996</v>
      </c>
      <c r="F842" s="346"/>
      <c r="G842" s="341">
        <f t="shared" si="795"/>
        <v>5113.3999999999996</v>
      </c>
      <c r="H842" s="347"/>
      <c r="I842" s="348"/>
      <c r="J842" s="348"/>
      <c r="K842" s="104">
        <f t="shared" si="772"/>
        <v>10226.799999999999</v>
      </c>
      <c r="L842" s="104">
        <f t="shared" si="773"/>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5"/>
      <c r="B843" s="738" t="s">
        <v>830</v>
      </c>
      <c r="C843" s="739"/>
      <c r="D843" s="527"/>
      <c r="E843" s="517">
        <v>0</v>
      </c>
      <c r="F843" s="517">
        <f t="shared" ref="F843:J843" si="796">SUM(F844:F845)</f>
        <v>0</v>
      </c>
      <c r="G843" s="518">
        <f t="shared" si="796"/>
        <v>0</v>
      </c>
      <c r="H843" s="528">
        <f t="shared" si="796"/>
        <v>0</v>
      </c>
      <c r="I843" s="529">
        <f t="shared" si="796"/>
        <v>0</v>
      </c>
      <c r="J843" s="529">
        <f t="shared" si="796"/>
        <v>0</v>
      </c>
      <c r="K843" s="104">
        <f t="shared" si="772"/>
        <v>0</v>
      </c>
      <c r="L843" s="104">
        <f t="shared" si="773"/>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5"/>
      <c r="B844" s="336"/>
      <c r="C844" s="337" t="s">
        <v>706</v>
      </c>
      <c r="D844" s="338"/>
      <c r="E844" s="346">
        <v>0</v>
      </c>
      <c r="F844" s="346"/>
      <c r="G844" s="341">
        <f t="shared" ref="G844:G846" si="797">SUM(F844,E844)</f>
        <v>0</v>
      </c>
      <c r="H844" s="347"/>
      <c r="I844" s="348"/>
      <c r="J844" s="348"/>
      <c r="K844" s="104">
        <f t="shared" si="772"/>
        <v>0</v>
      </c>
      <c r="L844" s="104">
        <f t="shared" si="773"/>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5"/>
      <c r="B845" s="336"/>
      <c r="C845" s="337" t="s">
        <v>707</v>
      </c>
      <c r="D845" s="338"/>
      <c r="E845" s="346">
        <v>0</v>
      </c>
      <c r="F845" s="346"/>
      <c r="G845" s="341">
        <f t="shared" si="797"/>
        <v>0</v>
      </c>
      <c r="H845" s="347"/>
      <c r="I845" s="348"/>
      <c r="J845" s="348"/>
      <c r="K845" s="104">
        <f t="shared" si="772"/>
        <v>0</v>
      </c>
      <c r="L845" s="104">
        <f t="shared" si="773"/>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42" t="s">
        <v>831</v>
      </c>
      <c r="B846" s="739"/>
      <c r="C846" s="741"/>
      <c r="D846" s="366">
        <v>68020502</v>
      </c>
      <c r="E846" s="322">
        <v>1108</v>
      </c>
      <c r="F846" s="322">
        <f>SUM(F847)</f>
        <v>0</v>
      </c>
      <c r="G846" s="323">
        <f t="shared" si="797"/>
        <v>1108</v>
      </c>
      <c r="H846" s="399">
        <f>ROUND(F846*H$7, )</f>
        <v>0</v>
      </c>
      <c r="I846" s="400">
        <f>ROUND(F846*I$7, )</f>
        <v>0</v>
      </c>
      <c r="J846" s="400">
        <f>ROUND(F846*J$7, )</f>
        <v>0</v>
      </c>
      <c r="K846" s="104">
        <f t="shared" si="772"/>
        <v>2216</v>
      </c>
      <c r="L846" s="104">
        <f t="shared" si="773"/>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5"/>
      <c r="B847" s="738" t="s">
        <v>829</v>
      </c>
      <c r="C847" s="739"/>
      <c r="D847" s="527"/>
      <c r="E847" s="517">
        <v>1108</v>
      </c>
      <c r="F847" s="517">
        <f t="shared" ref="F847:J847" si="798">SUM(F848:F849)</f>
        <v>0</v>
      </c>
      <c r="G847" s="518">
        <f t="shared" si="798"/>
        <v>1108</v>
      </c>
      <c r="H847" s="528">
        <f t="shared" si="798"/>
        <v>0</v>
      </c>
      <c r="I847" s="529">
        <f t="shared" si="798"/>
        <v>0</v>
      </c>
      <c r="J847" s="529">
        <f t="shared" si="798"/>
        <v>0</v>
      </c>
      <c r="K847" s="104">
        <f t="shared" si="772"/>
        <v>2216</v>
      </c>
      <c r="L847" s="104">
        <f t="shared" si="773"/>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5"/>
      <c r="B848" s="336"/>
      <c r="C848" s="337" t="s">
        <v>706</v>
      </c>
      <c r="D848" s="338"/>
      <c r="E848" s="346">
        <v>1108</v>
      </c>
      <c r="F848" s="346"/>
      <c r="G848" s="341">
        <f t="shared" ref="G848:G850" si="799">SUM(F848,E848)</f>
        <v>1108</v>
      </c>
      <c r="H848" s="347"/>
      <c r="I848" s="348"/>
      <c r="J848" s="348"/>
      <c r="K848" s="104">
        <f t="shared" si="772"/>
        <v>2216</v>
      </c>
      <c r="L848" s="104">
        <f t="shared" si="773"/>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5"/>
      <c r="B849" s="336"/>
      <c r="C849" s="337" t="s">
        <v>707</v>
      </c>
      <c r="D849" s="338"/>
      <c r="E849" s="346">
        <v>0</v>
      </c>
      <c r="F849" s="346"/>
      <c r="G849" s="341">
        <f t="shared" si="799"/>
        <v>0</v>
      </c>
      <c r="H849" s="347"/>
      <c r="I849" s="348"/>
      <c r="J849" s="348"/>
      <c r="K849" s="104">
        <f t="shared" si="772"/>
        <v>0</v>
      </c>
      <c r="L849" s="104">
        <f t="shared" si="773"/>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42" t="s">
        <v>832</v>
      </c>
      <c r="B850" s="739"/>
      <c r="C850" s="741"/>
      <c r="D850" s="366">
        <v>680204</v>
      </c>
      <c r="E850" s="322">
        <v>27404.6</v>
      </c>
      <c r="F850" s="322">
        <f>SUM(F851,F854)</f>
        <v>1920</v>
      </c>
      <c r="G850" s="323">
        <f t="shared" si="799"/>
        <v>29324.6</v>
      </c>
      <c r="H850" s="399">
        <f>ROUND(F850*H$7, )</f>
        <v>1948</v>
      </c>
      <c r="I850" s="400">
        <f>ROUND(F850*I$7, )</f>
        <v>1970</v>
      </c>
      <c r="J850" s="400">
        <f>ROUND(F850*J$7, )</f>
        <v>1996</v>
      </c>
      <c r="K850" s="104">
        <f t="shared" si="772"/>
        <v>58649.2</v>
      </c>
      <c r="L850" s="104">
        <f t="shared" si="773"/>
        <v>29324.6</v>
      </c>
      <c r="M850" s="77">
        <f>G321</f>
        <v>17709</v>
      </c>
      <c r="N850" s="11">
        <f>M850/G850</f>
        <v>0.60389570531226344</v>
      </c>
      <c r="O850" s="11" t="s">
        <v>833</v>
      </c>
      <c r="P850" s="77">
        <f>G850-M850</f>
        <v>11615.599999999999</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5"/>
      <c r="B851" s="738" t="s">
        <v>829</v>
      </c>
      <c r="C851" s="739"/>
      <c r="D851" s="527"/>
      <c r="E851" s="517">
        <v>27404.6</v>
      </c>
      <c r="F851" s="517">
        <f t="shared" ref="F851:J851" si="800">SUM(F852:F853)</f>
        <v>1920</v>
      </c>
      <c r="G851" s="518">
        <f t="shared" si="800"/>
        <v>29324.6</v>
      </c>
      <c r="H851" s="528">
        <f t="shared" si="800"/>
        <v>0</v>
      </c>
      <c r="I851" s="529">
        <f t="shared" si="800"/>
        <v>0</v>
      </c>
      <c r="J851" s="529">
        <f t="shared" si="800"/>
        <v>0</v>
      </c>
      <c r="K851" s="104">
        <f t="shared" si="772"/>
        <v>58649.2</v>
      </c>
      <c r="L851" s="104">
        <f t="shared" si="773"/>
        <v>29324.6</v>
      </c>
      <c r="M851" s="124"/>
      <c r="N851" s="124">
        <f>(G45+G46)/G852</f>
        <v>0.65255361485739549</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5"/>
      <c r="B852" s="336"/>
      <c r="C852" s="337" t="s">
        <v>706</v>
      </c>
      <c r="D852" s="338"/>
      <c r="E852" s="346">
        <v>25218</v>
      </c>
      <c r="F852" s="346">
        <f>27138-25218</f>
        <v>1920</v>
      </c>
      <c r="G852" s="341">
        <f t="shared" ref="G852:G853" si="801">SUM(F852,E852)</f>
        <v>27138</v>
      </c>
      <c r="H852" s="347"/>
      <c r="I852" s="348"/>
      <c r="J852" s="348"/>
      <c r="K852" s="104">
        <f t="shared" si="772"/>
        <v>54276</v>
      </c>
      <c r="L852" s="104">
        <f t="shared" si="773"/>
        <v>27138</v>
      </c>
      <c r="M852" s="351">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5"/>
      <c r="B853" s="336"/>
      <c r="C853" s="337" t="s">
        <v>707</v>
      </c>
      <c r="D853" s="338"/>
      <c r="E853" s="346">
        <v>2186.6</v>
      </c>
      <c r="F853" s="346"/>
      <c r="G853" s="341">
        <f t="shared" si="801"/>
        <v>2186.6</v>
      </c>
      <c r="H853" s="347"/>
      <c r="I853" s="348"/>
      <c r="J853" s="348"/>
      <c r="K853" s="104">
        <f t="shared" si="772"/>
        <v>4373.2</v>
      </c>
      <c r="L853" s="104">
        <f t="shared" si="773"/>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5"/>
      <c r="B854" s="738" t="s">
        <v>834</v>
      </c>
      <c r="C854" s="739"/>
      <c r="D854" s="527"/>
      <c r="E854" s="517">
        <v>0</v>
      </c>
      <c r="F854" s="517">
        <f t="shared" ref="F854:J854" si="802">SUM(F855:F856)</f>
        <v>0</v>
      </c>
      <c r="G854" s="518">
        <f t="shared" si="802"/>
        <v>0</v>
      </c>
      <c r="H854" s="528">
        <f t="shared" si="802"/>
        <v>0</v>
      </c>
      <c r="I854" s="529">
        <f t="shared" si="802"/>
        <v>0</v>
      </c>
      <c r="J854" s="529">
        <f t="shared" si="802"/>
        <v>0</v>
      </c>
      <c r="K854" s="104">
        <f t="shared" si="772"/>
        <v>0</v>
      </c>
      <c r="L854" s="104">
        <f t="shared" si="773"/>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5"/>
      <c r="B855" s="336"/>
      <c r="C855" s="337" t="s">
        <v>706</v>
      </c>
      <c r="D855" s="338"/>
      <c r="E855" s="361">
        <v>0</v>
      </c>
      <c r="F855" s="361"/>
      <c r="G855" s="341">
        <f t="shared" ref="G855:G856" si="803">SUM(F855,E855)</f>
        <v>0</v>
      </c>
      <c r="H855" s="347"/>
      <c r="I855" s="348"/>
      <c r="J855" s="348"/>
      <c r="K855" s="104">
        <f t="shared" si="772"/>
        <v>0</v>
      </c>
      <c r="L855" s="104">
        <f t="shared" si="773"/>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5"/>
      <c r="B856" s="336"/>
      <c r="C856" s="337" t="s">
        <v>707</v>
      </c>
      <c r="D856" s="338"/>
      <c r="E856" s="346">
        <v>0</v>
      </c>
      <c r="F856" s="346"/>
      <c r="G856" s="341">
        <f t="shared" si="803"/>
        <v>0</v>
      </c>
      <c r="H856" s="347"/>
      <c r="I856" s="348"/>
      <c r="J856" s="348"/>
      <c r="K856" s="104">
        <f t="shared" si="772"/>
        <v>0</v>
      </c>
      <c r="L856" s="104">
        <f t="shared" si="773"/>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5" t="s">
        <v>835</v>
      </c>
      <c r="B857" s="533"/>
      <c r="C857" s="395"/>
      <c r="D857" s="534"/>
      <c r="E857" s="536">
        <v>2250</v>
      </c>
      <c r="F857" s="536">
        <f t="shared" ref="F857:G857" si="804">SUM(F858,F862,F860)</f>
        <v>0</v>
      </c>
      <c r="G857" s="537">
        <f t="shared" si="804"/>
        <v>2250</v>
      </c>
      <c r="H857" s="538">
        <f t="shared" ref="H857:J857" si="805">SUM(H859)</f>
        <v>0</v>
      </c>
      <c r="I857" s="539">
        <f t="shared" si="805"/>
        <v>0</v>
      </c>
      <c r="J857" s="539">
        <f t="shared" si="805"/>
        <v>0</v>
      </c>
      <c r="K857" s="104">
        <f t="shared" si="772"/>
        <v>4500</v>
      </c>
      <c r="L857" s="104">
        <f t="shared" si="773"/>
        <v>2250</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0">
        <v>1</v>
      </c>
      <c r="B858" s="738" t="s">
        <v>836</v>
      </c>
      <c r="C858" s="739"/>
      <c r="D858" s="534">
        <v>680206</v>
      </c>
      <c r="E858" s="517">
        <v>2250</v>
      </c>
      <c r="F858" s="517">
        <f t="shared" ref="F858:G858" si="806">SUM(F859)</f>
        <v>0</v>
      </c>
      <c r="G858" s="518">
        <f t="shared" si="806"/>
        <v>2250</v>
      </c>
      <c r="H858" s="528">
        <f t="shared" ref="H858:J858" si="807">SUM(H859:H862)</f>
        <v>0</v>
      </c>
      <c r="I858" s="529">
        <f t="shared" si="807"/>
        <v>0</v>
      </c>
      <c r="J858" s="529">
        <f t="shared" si="807"/>
        <v>0</v>
      </c>
      <c r="K858" s="104">
        <f t="shared" si="772"/>
        <v>4500</v>
      </c>
      <c r="L858" s="104">
        <f t="shared" si="773"/>
        <v>2250</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5"/>
      <c r="B859" s="336"/>
      <c r="C859" s="352" t="s">
        <v>837</v>
      </c>
      <c r="D859" s="541"/>
      <c r="E859" s="346">
        <v>2250</v>
      </c>
      <c r="F859" s="346"/>
      <c r="G859" s="451">
        <f>SUM(F859,E859)</f>
        <v>2250</v>
      </c>
      <c r="H859" s="528"/>
      <c r="I859" s="529"/>
      <c r="J859" s="529"/>
      <c r="K859" s="104">
        <f t="shared" si="772"/>
        <v>4500</v>
      </c>
      <c r="L859" s="104">
        <f t="shared" si="773"/>
        <v>2250</v>
      </c>
      <c r="M859" s="11"/>
      <c r="N859" s="11"/>
      <c r="O859" s="77">
        <f>G839+G850</f>
        <v>65100</v>
      </c>
      <c r="P859" s="77">
        <f>O859-N320</f>
        <v>22529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0">
        <v>2</v>
      </c>
      <c r="B860" s="738" t="s">
        <v>838</v>
      </c>
      <c r="C860" s="739"/>
      <c r="D860" s="534">
        <v>680250</v>
      </c>
      <c r="E860" s="517">
        <v>0</v>
      </c>
      <c r="F860" s="517">
        <f t="shared" ref="F860:G860" si="808">SUM(F861)</f>
        <v>0</v>
      </c>
      <c r="G860" s="518">
        <f t="shared" si="808"/>
        <v>0</v>
      </c>
      <c r="H860" s="528">
        <f t="shared" ref="H860:J860" si="809">SUM(H861:H864)</f>
        <v>0</v>
      </c>
      <c r="I860" s="529">
        <f t="shared" si="809"/>
        <v>0</v>
      </c>
      <c r="J860" s="529">
        <f t="shared" si="809"/>
        <v>0</v>
      </c>
      <c r="K860" s="104">
        <f t="shared" si="772"/>
        <v>0</v>
      </c>
      <c r="L860" s="104">
        <f t="shared" si="773"/>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5"/>
      <c r="B861" s="336"/>
      <c r="C861" s="352" t="s">
        <v>837</v>
      </c>
      <c r="D861" s="541"/>
      <c r="E861" s="517">
        <v>0</v>
      </c>
      <c r="F861" s="517"/>
      <c r="G861" s="451">
        <f>SUM(F861,E861)</f>
        <v>0</v>
      </c>
      <c r="H861" s="528"/>
      <c r="I861" s="529"/>
      <c r="J861" s="529"/>
      <c r="K861" s="104">
        <f t="shared" si="772"/>
        <v>0</v>
      </c>
      <c r="L861" s="104">
        <f t="shared" si="773"/>
        <v>0</v>
      </c>
      <c r="M861" s="11"/>
      <c r="N861" s="11"/>
      <c r="O861" s="77">
        <f>G841+G852</f>
        <v>57800</v>
      </c>
      <c r="P861" s="77">
        <f>O861-N322</f>
        <v>57800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5">
        <v>3</v>
      </c>
      <c r="B862" s="738" t="s">
        <v>830</v>
      </c>
      <c r="C862" s="739"/>
      <c r="D862" s="527"/>
      <c r="E862" s="517">
        <v>0</v>
      </c>
      <c r="F862" s="517">
        <f t="shared" ref="F862:J862" si="810">SUM(F863:F864)</f>
        <v>0</v>
      </c>
      <c r="G862" s="518">
        <f t="shared" si="810"/>
        <v>0</v>
      </c>
      <c r="H862" s="528">
        <f t="shared" si="810"/>
        <v>0</v>
      </c>
      <c r="I862" s="529">
        <f t="shared" si="810"/>
        <v>0</v>
      </c>
      <c r="J862" s="529">
        <f t="shared" si="810"/>
        <v>0</v>
      </c>
      <c r="K862" s="104">
        <f t="shared" si="772"/>
        <v>0</v>
      </c>
      <c r="L862" s="104">
        <f t="shared" si="773"/>
        <v>0</v>
      </c>
      <c r="M862" s="542">
        <f>G862+G843</f>
        <v>0</v>
      </c>
      <c r="N862" s="124"/>
      <c r="O862" s="124">
        <f>(G44+G45+G46+F64+6184)/(G850+G839)</f>
        <v>0.65393241167434712</v>
      </c>
      <c r="P862" s="124">
        <f>1-O862</f>
        <v>0.34606758832565288</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37" t="s">
        <v>706</v>
      </c>
      <c r="D863" s="338"/>
      <c r="E863" s="346">
        <v>0</v>
      </c>
      <c r="F863" s="346"/>
      <c r="G863" s="341">
        <f t="shared" ref="G863:G864" si="811">SUM(F863,E863)</f>
        <v>0</v>
      </c>
      <c r="H863" s="347"/>
      <c r="I863" s="348"/>
      <c r="J863" s="348"/>
      <c r="K863" s="104">
        <f t="shared" si="772"/>
        <v>0</v>
      </c>
      <c r="L863" s="104">
        <f t="shared" si="773"/>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5"/>
      <c r="B864" s="336"/>
      <c r="C864" s="337" t="s">
        <v>707</v>
      </c>
      <c r="D864" s="338"/>
      <c r="E864" s="346">
        <v>0</v>
      </c>
      <c r="F864" s="346"/>
      <c r="G864" s="341">
        <f t="shared" si="811"/>
        <v>0</v>
      </c>
      <c r="H864" s="347"/>
      <c r="I864" s="348"/>
      <c r="J864" s="348"/>
      <c r="K864" s="104">
        <f t="shared" si="772"/>
        <v>0</v>
      </c>
      <c r="L864" s="104">
        <f t="shared" si="773"/>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48" t="s">
        <v>839</v>
      </c>
      <c r="B865" s="739"/>
      <c r="C865" s="741"/>
      <c r="D865" s="290"/>
      <c r="E865" s="316">
        <v>40064.799999999996</v>
      </c>
      <c r="F865" s="316">
        <f t="shared" ref="F865:J865" si="812">SUM(F866,F900)</f>
        <v>0</v>
      </c>
      <c r="G865" s="293">
        <f t="shared" si="812"/>
        <v>40064.799999999996</v>
      </c>
      <c r="H865" s="294">
        <f t="shared" si="812"/>
        <v>0</v>
      </c>
      <c r="I865" s="295">
        <f t="shared" si="812"/>
        <v>41</v>
      </c>
      <c r="J865" s="295">
        <f t="shared" si="812"/>
        <v>0</v>
      </c>
      <c r="K865" s="104">
        <f t="shared" si="772"/>
        <v>80129.599999999991</v>
      </c>
      <c r="L865" s="104">
        <f t="shared" si="773"/>
        <v>40064.799999999996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7" t="s">
        <v>840</v>
      </c>
      <c r="B866" s="288"/>
      <c r="C866" s="289"/>
      <c r="D866" s="290"/>
      <c r="E866" s="316">
        <v>5105.2</v>
      </c>
      <c r="F866" s="316">
        <f t="shared" ref="F866:J866" si="813">SUM(F867:F868)</f>
        <v>0</v>
      </c>
      <c r="G866" s="293">
        <f t="shared" si="813"/>
        <v>5105.2</v>
      </c>
      <c r="H866" s="294">
        <f t="shared" si="813"/>
        <v>0</v>
      </c>
      <c r="I866" s="295">
        <f t="shared" si="813"/>
        <v>0</v>
      </c>
      <c r="J866" s="295">
        <f t="shared" si="813"/>
        <v>0</v>
      </c>
      <c r="K866" s="104">
        <f t="shared" si="772"/>
        <v>10210.4</v>
      </c>
      <c r="L866" s="104">
        <f t="shared" si="773"/>
        <v>5105.2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2"/>
      <c r="B867" s="403" t="s">
        <v>706</v>
      </c>
      <c r="C867" s="404"/>
      <c r="D867" s="405"/>
      <c r="E867" s="407">
        <v>0</v>
      </c>
      <c r="F867" s="407">
        <f t="shared" ref="F867:J867" si="814">SUM(F876,F869)</f>
        <v>0</v>
      </c>
      <c r="G867" s="408">
        <f t="shared" si="814"/>
        <v>0</v>
      </c>
      <c r="H867" s="543">
        <f t="shared" si="814"/>
        <v>0</v>
      </c>
      <c r="I867" s="544">
        <f t="shared" si="814"/>
        <v>0</v>
      </c>
      <c r="J867" s="544">
        <f t="shared" si="814"/>
        <v>0</v>
      </c>
      <c r="K867" s="104">
        <f t="shared" si="772"/>
        <v>0</v>
      </c>
      <c r="L867" s="104">
        <f t="shared" si="773"/>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2"/>
      <c r="B868" s="403" t="s">
        <v>707</v>
      </c>
      <c r="C868" s="404"/>
      <c r="D868" s="510"/>
      <c r="E868" s="512">
        <v>5105.2</v>
      </c>
      <c r="F868" s="512">
        <f t="shared" ref="F868:G868" si="815">SUM(F897,F899)</f>
        <v>0</v>
      </c>
      <c r="G868" s="513">
        <f t="shared" si="815"/>
        <v>5105.2</v>
      </c>
      <c r="H868" s="514">
        <f t="shared" ref="H868:J868" si="816">SUBTOTAL(9,H881,H899,H894,H895)</f>
        <v>0</v>
      </c>
      <c r="I868" s="515">
        <f t="shared" si="816"/>
        <v>0</v>
      </c>
      <c r="J868" s="515">
        <f t="shared" si="816"/>
        <v>0</v>
      </c>
      <c r="K868" s="104">
        <f t="shared" si="772"/>
        <v>10210.4</v>
      </c>
      <c r="L868" s="104">
        <f t="shared" si="773"/>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42" t="s">
        <v>841</v>
      </c>
      <c r="B869" s="739"/>
      <c r="C869" s="741"/>
      <c r="D869" s="366"/>
      <c r="E869" s="322">
        <v>0</v>
      </c>
      <c r="F869" s="322">
        <f t="shared" ref="F869:J869" si="817">SUM(F870:F875)</f>
        <v>0</v>
      </c>
      <c r="G869" s="323">
        <f t="shared" si="817"/>
        <v>0</v>
      </c>
      <c r="H869" s="399">
        <f t="shared" si="817"/>
        <v>0</v>
      </c>
      <c r="I869" s="400">
        <f t="shared" si="817"/>
        <v>0</v>
      </c>
      <c r="J869" s="400">
        <f t="shared" si="817"/>
        <v>0</v>
      </c>
      <c r="K869" s="104">
        <f t="shared" si="772"/>
        <v>0</v>
      </c>
      <c r="L869" s="104">
        <f t="shared" si="773"/>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5"/>
      <c r="B870" s="446" t="s">
        <v>842</v>
      </c>
      <c r="C870" s="526"/>
      <c r="D870" s="541"/>
      <c r="E870" s="545">
        <v>0</v>
      </c>
      <c r="F870" s="545"/>
      <c r="G870" s="341">
        <f t="shared" ref="G870:G875" si="818">SUM(F870,E870)</f>
        <v>0</v>
      </c>
      <c r="H870" s="546"/>
      <c r="I870" s="547"/>
      <c r="J870" s="547"/>
      <c r="K870" s="104">
        <f t="shared" si="772"/>
        <v>0</v>
      </c>
      <c r="L870" s="104">
        <f t="shared" si="773"/>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5"/>
      <c r="B871" s="446" t="s">
        <v>843</v>
      </c>
      <c r="C871" s="526"/>
      <c r="D871" s="541"/>
      <c r="E871" s="545">
        <v>0</v>
      </c>
      <c r="F871" s="545"/>
      <c r="G871" s="341">
        <f t="shared" si="818"/>
        <v>0</v>
      </c>
      <c r="H871" s="546"/>
      <c r="I871" s="547"/>
      <c r="J871" s="547"/>
      <c r="K871" s="104">
        <f t="shared" si="772"/>
        <v>0</v>
      </c>
      <c r="L871" s="104">
        <f t="shared" si="773"/>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844</v>
      </c>
      <c r="C872" s="526"/>
      <c r="D872" s="541"/>
      <c r="E872" s="545">
        <v>0</v>
      </c>
      <c r="F872" s="545"/>
      <c r="G872" s="341">
        <f t="shared" si="818"/>
        <v>0</v>
      </c>
      <c r="H872" s="546"/>
      <c r="I872" s="547"/>
      <c r="J872" s="547"/>
      <c r="K872" s="104">
        <f t="shared" si="772"/>
        <v>0</v>
      </c>
      <c r="L872" s="104">
        <f t="shared" si="773"/>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845</v>
      </c>
      <c r="C873" s="526"/>
      <c r="D873" s="541"/>
      <c r="E873" s="545">
        <v>0</v>
      </c>
      <c r="F873" s="545"/>
      <c r="G873" s="341">
        <f t="shared" si="818"/>
        <v>0</v>
      </c>
      <c r="H873" s="546"/>
      <c r="I873" s="547"/>
      <c r="J873" s="547"/>
      <c r="K873" s="104">
        <f t="shared" si="772"/>
        <v>0</v>
      </c>
      <c r="L873" s="104">
        <f t="shared" si="773"/>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846</v>
      </c>
      <c r="C874" s="526"/>
      <c r="D874" s="541"/>
      <c r="E874" s="545">
        <v>0</v>
      </c>
      <c r="F874" s="545"/>
      <c r="G874" s="341">
        <f t="shared" si="818"/>
        <v>0</v>
      </c>
      <c r="H874" s="546"/>
      <c r="I874" s="547"/>
      <c r="J874" s="547"/>
      <c r="K874" s="104">
        <f t="shared" si="772"/>
        <v>0</v>
      </c>
      <c r="L874" s="104">
        <f t="shared" si="773"/>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847</v>
      </c>
      <c r="C875" s="526"/>
      <c r="D875" s="541"/>
      <c r="E875" s="545">
        <v>0</v>
      </c>
      <c r="F875" s="545"/>
      <c r="G875" s="341">
        <f t="shared" si="818"/>
        <v>0</v>
      </c>
      <c r="H875" s="546"/>
      <c r="I875" s="547"/>
      <c r="J875" s="547"/>
      <c r="K875" s="104">
        <f t="shared" si="772"/>
        <v>0</v>
      </c>
      <c r="L875" s="104">
        <f t="shared" si="773"/>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42" t="s">
        <v>848</v>
      </c>
      <c r="B876" s="739"/>
      <c r="C876" s="741"/>
      <c r="D876" s="401"/>
      <c r="E876" s="322">
        <v>0</v>
      </c>
      <c r="F876" s="322">
        <f t="shared" ref="F876:J876" si="819">SUM(F877:F879)</f>
        <v>0</v>
      </c>
      <c r="G876" s="323">
        <f t="shared" si="819"/>
        <v>0</v>
      </c>
      <c r="H876" s="399">
        <f t="shared" si="819"/>
        <v>0</v>
      </c>
      <c r="I876" s="400">
        <f t="shared" si="819"/>
        <v>0</v>
      </c>
      <c r="J876" s="400">
        <f t="shared" si="819"/>
        <v>0</v>
      </c>
      <c r="K876" s="104">
        <f t="shared" si="772"/>
        <v>0</v>
      </c>
      <c r="L876" s="104">
        <f t="shared" si="773"/>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849</v>
      </c>
      <c r="C877" s="526"/>
      <c r="D877" s="541"/>
      <c r="E877" s="549">
        <v>0</v>
      </c>
      <c r="F877" s="549"/>
      <c r="G877" s="341">
        <f t="shared" ref="G877:G879" si="820">SUM(F877,E877)</f>
        <v>0</v>
      </c>
      <c r="H877" s="550"/>
      <c r="I877" s="551"/>
      <c r="J877" s="551"/>
      <c r="K877" s="104">
        <f t="shared" si="772"/>
        <v>0</v>
      </c>
      <c r="L877" s="104">
        <f t="shared" si="773"/>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850</v>
      </c>
      <c r="C878" s="526"/>
      <c r="D878" s="541"/>
      <c r="E878" s="549">
        <v>0</v>
      </c>
      <c r="F878" s="549"/>
      <c r="G878" s="341">
        <f t="shared" si="820"/>
        <v>0</v>
      </c>
      <c r="H878" s="550"/>
      <c r="I878" s="551"/>
      <c r="J878" s="551"/>
      <c r="K878" s="104">
        <f t="shared" si="772"/>
        <v>0</v>
      </c>
      <c r="L878" s="104">
        <f t="shared" si="773"/>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2"/>
      <c r="B879" s="749" t="s">
        <v>851</v>
      </c>
      <c r="C879" s="747"/>
      <c r="D879" s="553"/>
      <c r="E879" s="450">
        <v>0</v>
      </c>
      <c r="F879" s="450"/>
      <c r="G879" s="554">
        <f t="shared" si="820"/>
        <v>0</v>
      </c>
      <c r="H879" s="555"/>
      <c r="I879" s="556"/>
      <c r="J879" s="556"/>
      <c r="K879" s="104">
        <f t="shared" si="772"/>
        <v>0</v>
      </c>
      <c r="L879" s="104">
        <f t="shared" si="773"/>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7" t="s">
        <v>852</v>
      </c>
      <c r="B880" s="318"/>
      <c r="C880" s="319"/>
      <c r="D880" s="320">
        <v>700250</v>
      </c>
      <c r="E880" s="322">
        <v>0</v>
      </c>
      <c r="F880" s="322">
        <f t="shared" ref="F880:J880" si="821">SUM(F881,F889,F890,F891,F892,F893,F894,F895)</f>
        <v>0</v>
      </c>
      <c r="G880" s="323">
        <f t="shared" si="821"/>
        <v>0</v>
      </c>
      <c r="H880" s="399">
        <f t="shared" si="821"/>
        <v>0</v>
      </c>
      <c r="I880" s="400">
        <f t="shared" si="821"/>
        <v>0</v>
      </c>
      <c r="J880" s="400">
        <f t="shared" si="821"/>
        <v>0</v>
      </c>
      <c r="K880" s="104">
        <f t="shared" si="772"/>
        <v>0</v>
      </c>
      <c r="L880" s="104">
        <f t="shared" si="773"/>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5"/>
      <c r="B881" s="738" t="s">
        <v>853</v>
      </c>
      <c r="C881" s="747"/>
      <c r="D881" s="541"/>
      <c r="E881" s="549">
        <v>0</v>
      </c>
      <c r="F881" s="549">
        <f>SUM(F883:F888)</f>
        <v>0</v>
      </c>
      <c r="G881" s="341">
        <f>SUM(F881,E881)</f>
        <v>0</v>
      </c>
      <c r="H881" s="550"/>
      <c r="I881" s="551"/>
      <c r="J881" s="551"/>
      <c r="K881" s="104">
        <f t="shared" si="772"/>
        <v>0</v>
      </c>
      <c r="L881" s="104">
        <f t="shared" si="773"/>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5"/>
      <c r="B882" s="499"/>
      <c r="C882" s="337" t="s">
        <v>705</v>
      </c>
      <c r="D882" s="541"/>
      <c r="E882" s="549"/>
      <c r="F882" s="549"/>
      <c r="G882" s="341"/>
      <c r="H882" s="550"/>
      <c r="I882" s="551"/>
      <c r="J882" s="551"/>
      <c r="K882" s="104">
        <f t="shared" si="772"/>
        <v>0</v>
      </c>
      <c r="L882" s="104">
        <f t="shared" si="773"/>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5"/>
      <c r="B883" s="499"/>
      <c r="C883" s="337" t="s">
        <v>911</v>
      </c>
      <c r="D883" s="541"/>
      <c r="E883" s="357">
        <v>0</v>
      </c>
      <c r="F883" s="357"/>
      <c r="G883" s="341">
        <f t="shared" ref="G883:G897" si="822">SUM(F883,E883)</f>
        <v>0</v>
      </c>
      <c r="H883" s="358"/>
      <c r="I883" s="359"/>
      <c r="J883" s="359"/>
      <c r="K883" s="104">
        <f t="shared" si="772"/>
        <v>0</v>
      </c>
      <c r="L883" s="104">
        <f t="shared" si="773"/>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337" t="s">
        <v>912</v>
      </c>
      <c r="D884" s="541"/>
      <c r="E884" s="357">
        <v>0</v>
      </c>
      <c r="F884" s="357"/>
      <c r="G884" s="341">
        <f t="shared" si="822"/>
        <v>0</v>
      </c>
      <c r="H884" s="358"/>
      <c r="I884" s="359"/>
      <c r="J884" s="359"/>
      <c r="K884" s="104">
        <f t="shared" si="772"/>
        <v>0</v>
      </c>
      <c r="L884" s="104">
        <f t="shared" si="773"/>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5"/>
      <c r="B885" s="499"/>
      <c r="C885" s="337" t="s">
        <v>913</v>
      </c>
      <c r="D885" s="541"/>
      <c r="E885" s="357">
        <v>0</v>
      </c>
      <c r="F885" s="357"/>
      <c r="G885" s="341">
        <f t="shared" si="822"/>
        <v>0</v>
      </c>
      <c r="H885" s="358"/>
      <c r="I885" s="359"/>
      <c r="J885" s="359"/>
      <c r="K885" s="104">
        <f t="shared" si="772"/>
        <v>0</v>
      </c>
      <c r="L885" s="104">
        <f t="shared" si="773"/>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5"/>
      <c r="B886" s="499"/>
      <c r="C886" s="337" t="s">
        <v>914</v>
      </c>
      <c r="D886" s="541"/>
      <c r="E886" s="357">
        <v>0</v>
      </c>
      <c r="F886" s="357"/>
      <c r="G886" s="341">
        <f t="shared" si="822"/>
        <v>0</v>
      </c>
      <c r="H886" s="358"/>
      <c r="I886" s="359"/>
      <c r="J886" s="359"/>
      <c r="K886" s="104">
        <f t="shared" si="772"/>
        <v>0</v>
      </c>
      <c r="L886" s="104">
        <f t="shared" si="773"/>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5"/>
      <c r="B887" s="499"/>
      <c r="C887" s="337" t="s">
        <v>915</v>
      </c>
      <c r="D887" s="541"/>
      <c r="E887" s="357">
        <v>0</v>
      </c>
      <c r="F887" s="357"/>
      <c r="G887" s="341">
        <f t="shared" si="822"/>
        <v>0</v>
      </c>
      <c r="H887" s="358"/>
      <c r="I887" s="359"/>
      <c r="J887" s="359"/>
      <c r="K887" s="104">
        <f t="shared" si="772"/>
        <v>0</v>
      </c>
      <c r="L887" s="104">
        <f t="shared" si="773"/>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916</v>
      </c>
      <c r="D888" s="541"/>
      <c r="E888" s="549">
        <v>0</v>
      </c>
      <c r="F888" s="549"/>
      <c r="G888" s="341">
        <f t="shared" si="822"/>
        <v>0</v>
      </c>
      <c r="H888" s="550"/>
      <c r="I888" s="551"/>
      <c r="J888" s="551"/>
      <c r="K888" s="104">
        <f t="shared" si="772"/>
        <v>0</v>
      </c>
      <c r="L888" s="104">
        <f t="shared" si="773"/>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5"/>
      <c r="B889" s="446" t="s">
        <v>860</v>
      </c>
      <c r="C889" s="526"/>
      <c r="D889" s="541"/>
      <c r="E889" s="549">
        <v>0</v>
      </c>
      <c r="F889" s="549"/>
      <c r="G889" s="341">
        <f t="shared" si="822"/>
        <v>0</v>
      </c>
      <c r="H889" s="557"/>
      <c r="I889" s="558"/>
      <c r="J889" s="558"/>
      <c r="K889" s="104">
        <f t="shared" si="772"/>
        <v>0</v>
      </c>
      <c r="L889" s="104">
        <f t="shared" si="773"/>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2"/>
      <c r="B890" s="749" t="s">
        <v>861</v>
      </c>
      <c r="C890" s="747"/>
      <c r="D890" s="553"/>
      <c r="E890" s="450">
        <v>0</v>
      </c>
      <c r="F890" s="450"/>
      <c r="G890" s="554">
        <f t="shared" si="822"/>
        <v>0</v>
      </c>
      <c r="H890" s="452"/>
      <c r="I890" s="453"/>
      <c r="J890" s="453"/>
      <c r="K890" s="104">
        <f t="shared" si="772"/>
        <v>0</v>
      </c>
      <c r="L890" s="104">
        <f t="shared" si="773"/>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2"/>
      <c r="B891" s="749" t="s">
        <v>862</v>
      </c>
      <c r="C891" s="747"/>
      <c r="D891" s="553"/>
      <c r="E891" s="450">
        <v>0</v>
      </c>
      <c r="F891" s="450"/>
      <c r="G891" s="554">
        <f t="shared" si="822"/>
        <v>0</v>
      </c>
      <c r="H891" s="452"/>
      <c r="I891" s="453"/>
      <c r="J891" s="453"/>
      <c r="K891" s="104">
        <f t="shared" si="772"/>
        <v>0</v>
      </c>
      <c r="L891" s="104">
        <f t="shared" si="773"/>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2"/>
      <c r="B892" s="738" t="s">
        <v>863</v>
      </c>
      <c r="C892" s="747"/>
      <c r="D892" s="448"/>
      <c r="E892" s="450">
        <v>0</v>
      </c>
      <c r="F892" s="450"/>
      <c r="G892" s="554">
        <f t="shared" si="822"/>
        <v>0</v>
      </c>
      <c r="H892" s="452"/>
      <c r="I892" s="453"/>
      <c r="J892" s="453"/>
      <c r="K892" s="104">
        <f t="shared" si="772"/>
        <v>0</v>
      </c>
      <c r="L892" s="104">
        <f t="shared" si="773"/>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2"/>
      <c r="B893" s="738" t="s">
        <v>864</v>
      </c>
      <c r="C893" s="747"/>
      <c r="D893" s="448"/>
      <c r="E893" s="450">
        <v>0</v>
      </c>
      <c r="F893" s="450"/>
      <c r="G893" s="554">
        <f t="shared" si="822"/>
        <v>0</v>
      </c>
      <c r="H893" s="452"/>
      <c r="I893" s="453"/>
      <c r="J893" s="453"/>
      <c r="K893" s="104">
        <f t="shared" si="772"/>
        <v>0</v>
      </c>
      <c r="L893" s="104">
        <f t="shared" si="773"/>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2"/>
      <c r="B894" s="738" t="s">
        <v>865</v>
      </c>
      <c r="C894" s="747"/>
      <c r="D894" s="448"/>
      <c r="E894" s="450">
        <v>0</v>
      </c>
      <c r="F894" s="450"/>
      <c r="G894" s="554">
        <f t="shared" si="822"/>
        <v>0</v>
      </c>
      <c r="H894" s="555"/>
      <c r="I894" s="556"/>
      <c r="J894" s="556"/>
      <c r="K894" s="104">
        <f t="shared" si="772"/>
        <v>0</v>
      </c>
      <c r="L894" s="104">
        <f t="shared" si="773"/>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5"/>
      <c r="B895" s="360" t="s">
        <v>866</v>
      </c>
      <c r="C895" s="337"/>
      <c r="D895" s="344"/>
      <c r="E895" s="346">
        <v>0</v>
      </c>
      <c r="F895" s="346"/>
      <c r="G895" s="341">
        <f t="shared" si="822"/>
        <v>0</v>
      </c>
      <c r="H895" s="354"/>
      <c r="I895" s="355"/>
      <c r="J895" s="355"/>
      <c r="K895" s="104">
        <f t="shared" si="772"/>
        <v>0</v>
      </c>
      <c r="L895" s="104">
        <f t="shared" si="773"/>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51" t="s">
        <v>867</v>
      </c>
      <c r="B896" s="739"/>
      <c r="C896" s="747"/>
      <c r="D896" s="366">
        <v>700250</v>
      </c>
      <c r="E896" s="368">
        <v>4322</v>
      </c>
      <c r="F896" s="368">
        <f>F897</f>
        <v>0</v>
      </c>
      <c r="G896" s="369">
        <f t="shared" si="822"/>
        <v>4322</v>
      </c>
      <c r="H896" s="370">
        <f t="shared" ref="H896:J896" si="823">SUM(H898)</f>
        <v>0</v>
      </c>
      <c r="I896" s="371">
        <f t="shared" si="823"/>
        <v>0</v>
      </c>
      <c r="J896" s="371">
        <f t="shared" si="823"/>
        <v>0</v>
      </c>
      <c r="K896" s="104">
        <f t="shared" si="772"/>
        <v>8644</v>
      </c>
      <c r="L896" s="104">
        <f t="shared" si="773"/>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5"/>
      <c r="B897" s="336"/>
      <c r="C897" s="337" t="s">
        <v>707</v>
      </c>
      <c r="D897" s="338"/>
      <c r="E897" s="346">
        <v>4322</v>
      </c>
      <c r="F897" s="346"/>
      <c r="G897" s="341">
        <f t="shared" si="822"/>
        <v>4322</v>
      </c>
      <c r="H897" s="349"/>
      <c r="I897" s="350"/>
      <c r="J897" s="350"/>
      <c r="K897" s="104">
        <f t="shared" si="772"/>
        <v>8644</v>
      </c>
      <c r="L897" s="104">
        <f t="shared" si="773"/>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7" t="s">
        <v>771</v>
      </c>
      <c r="B898" s="318"/>
      <c r="C898" s="319"/>
      <c r="D898" s="366">
        <v>700250</v>
      </c>
      <c r="E898" s="368">
        <v>783.2</v>
      </c>
      <c r="F898" s="368">
        <f t="shared" ref="F898:J898" si="824">SUM(F899)</f>
        <v>0</v>
      </c>
      <c r="G898" s="369">
        <f t="shared" si="824"/>
        <v>783.2</v>
      </c>
      <c r="H898" s="370">
        <f t="shared" si="824"/>
        <v>0</v>
      </c>
      <c r="I898" s="371">
        <f t="shared" si="824"/>
        <v>0</v>
      </c>
      <c r="J898" s="371">
        <f t="shared" si="824"/>
        <v>0</v>
      </c>
      <c r="K898" s="104">
        <f t="shared" si="772"/>
        <v>1566.4</v>
      </c>
      <c r="L898" s="104">
        <f t="shared" si="773"/>
        <v>783.2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337" t="s">
        <v>707</v>
      </c>
      <c r="D899" s="338"/>
      <c r="E899" s="357">
        <v>783.2</v>
      </c>
      <c r="F899" s="357"/>
      <c r="G899" s="341">
        <f>SUM(F899,E899)</f>
        <v>783.2</v>
      </c>
      <c r="H899" s="495"/>
      <c r="I899" s="496"/>
      <c r="J899" s="496"/>
      <c r="K899" s="104">
        <f t="shared" si="772"/>
        <v>1566.4</v>
      </c>
      <c r="L899" s="104">
        <f t="shared" si="773"/>
        <v>783.2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7" t="s">
        <v>868</v>
      </c>
      <c r="B900" s="288"/>
      <c r="C900" s="289"/>
      <c r="D900" s="290"/>
      <c r="E900" s="316">
        <v>34959.599999999999</v>
      </c>
      <c r="F900" s="316">
        <f t="shared" ref="F900:J900" si="825">SUM(F904,F913,F907,F910,F916)</f>
        <v>0</v>
      </c>
      <c r="G900" s="293">
        <f t="shared" si="825"/>
        <v>34959.599999999999</v>
      </c>
      <c r="H900" s="294">
        <f t="shared" si="825"/>
        <v>0</v>
      </c>
      <c r="I900" s="295">
        <f t="shared" si="825"/>
        <v>41</v>
      </c>
      <c r="J900" s="295">
        <f t="shared" si="825"/>
        <v>0</v>
      </c>
      <c r="K900" s="104">
        <f t="shared" si="772"/>
        <v>69919.199999999997</v>
      </c>
      <c r="L900" s="104">
        <f t="shared" si="773"/>
        <v>34959.599999999999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2"/>
      <c r="B901" s="373" t="s">
        <v>725</v>
      </c>
      <c r="C901" s="374"/>
      <c r="D901" s="375"/>
      <c r="E901" s="377">
        <v>34959.599999999999</v>
      </c>
      <c r="F901" s="377">
        <f t="shared" ref="F901:J901" si="826">SUM(F902:F903)</f>
        <v>0</v>
      </c>
      <c r="G901" s="378">
        <f t="shared" si="826"/>
        <v>34959.599999999999</v>
      </c>
      <c r="H901" s="379">
        <f t="shared" si="826"/>
        <v>0</v>
      </c>
      <c r="I901" s="380">
        <f t="shared" si="826"/>
        <v>41</v>
      </c>
      <c r="J901" s="380">
        <f t="shared" si="826"/>
        <v>0</v>
      </c>
      <c r="K901" s="104">
        <f t="shared" si="772"/>
        <v>69919.199999999997</v>
      </c>
      <c r="L901" s="104">
        <f t="shared" si="773"/>
        <v>34959.599999999999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72"/>
      <c r="B902" s="373" t="s">
        <v>706</v>
      </c>
      <c r="C902" s="374"/>
      <c r="D902" s="381"/>
      <c r="E902" s="418">
        <v>40</v>
      </c>
      <c r="F902" s="418">
        <f t="shared" ref="F902:J902" si="827">SUM(F905,F914,F908,F911)</f>
        <v>0</v>
      </c>
      <c r="G902" s="384">
        <f t="shared" si="827"/>
        <v>40</v>
      </c>
      <c r="H902" s="385">
        <f t="shared" si="827"/>
        <v>0</v>
      </c>
      <c r="I902" s="386">
        <f t="shared" si="827"/>
        <v>41</v>
      </c>
      <c r="J902" s="386">
        <f t="shared" si="827"/>
        <v>0</v>
      </c>
      <c r="K902" s="104">
        <f t="shared" si="772"/>
        <v>80</v>
      </c>
      <c r="L902" s="104">
        <f t="shared" si="773"/>
        <v>40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707</v>
      </c>
      <c r="C903" s="374"/>
      <c r="D903" s="375"/>
      <c r="E903" s="377">
        <v>34919.599999999999</v>
      </c>
      <c r="F903" s="377">
        <f t="shared" ref="F903:J903" si="828">SUM(F906,F915,F909,F912,F917)</f>
        <v>0</v>
      </c>
      <c r="G903" s="378">
        <f t="shared" si="828"/>
        <v>34919.599999999999</v>
      </c>
      <c r="H903" s="379">
        <f t="shared" si="828"/>
        <v>0</v>
      </c>
      <c r="I903" s="380">
        <f t="shared" si="828"/>
        <v>0</v>
      </c>
      <c r="J903" s="380">
        <f t="shared" si="828"/>
        <v>0</v>
      </c>
      <c r="K903" s="104">
        <f t="shared" si="772"/>
        <v>69839.199999999997</v>
      </c>
      <c r="L903" s="104">
        <f t="shared" si="773"/>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42" t="s">
        <v>869</v>
      </c>
      <c r="B904" s="739"/>
      <c r="C904" s="741"/>
      <c r="D904" s="320" t="s">
        <v>870</v>
      </c>
      <c r="E904" s="322">
        <v>34804.6</v>
      </c>
      <c r="F904" s="322">
        <f t="shared" ref="F904:J904" si="829">SUM(F906,F905)</f>
        <v>0</v>
      </c>
      <c r="G904" s="323">
        <f t="shared" si="829"/>
        <v>34804.6</v>
      </c>
      <c r="H904" s="399">
        <f t="shared" si="829"/>
        <v>0</v>
      </c>
      <c r="I904" s="400">
        <f t="shared" si="829"/>
        <v>41</v>
      </c>
      <c r="J904" s="400">
        <f t="shared" si="829"/>
        <v>0</v>
      </c>
      <c r="K904" s="104">
        <f t="shared" si="772"/>
        <v>69609.2</v>
      </c>
      <c r="L904" s="104">
        <f t="shared" si="773"/>
        <v>34804.6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35"/>
      <c r="B905" s="336"/>
      <c r="C905" s="337" t="s">
        <v>706</v>
      </c>
      <c r="D905" s="338"/>
      <c r="E905" s="340">
        <v>40</v>
      </c>
      <c r="F905" s="340"/>
      <c r="G905" s="408">
        <f t="shared" ref="G905:G906" si="830">SUM(F905,E905)</f>
        <v>40</v>
      </c>
      <c r="H905" s="342">
        <f t="shared" ref="H905:J905" si="831">ROUND(F905*H$7, )</f>
        <v>0</v>
      </c>
      <c r="I905" s="343">
        <f t="shared" si="831"/>
        <v>41</v>
      </c>
      <c r="J905" s="343">
        <f t="shared" si="831"/>
        <v>0</v>
      </c>
      <c r="K905" s="104">
        <f t="shared" si="772"/>
        <v>80</v>
      </c>
      <c r="L905" s="104">
        <f t="shared" si="773"/>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5"/>
      <c r="B906" s="336"/>
      <c r="C906" s="337" t="s">
        <v>707</v>
      </c>
      <c r="D906" s="344"/>
      <c r="E906" s="346">
        <v>34764.6</v>
      </c>
      <c r="F906" s="346"/>
      <c r="G906" s="408">
        <f t="shared" si="830"/>
        <v>34764.6</v>
      </c>
      <c r="H906" s="349">
        <f>ROUND(F906*H$7, )</f>
        <v>0</v>
      </c>
      <c r="I906" s="350">
        <f>ROUND(F906*I$7, )</f>
        <v>0</v>
      </c>
      <c r="J906" s="350">
        <f>ROUND(F906*J$7, )</f>
        <v>0</v>
      </c>
      <c r="K906" s="104">
        <f t="shared" si="772"/>
        <v>69529.2</v>
      </c>
      <c r="L906" s="104">
        <f t="shared" si="773"/>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7" t="s">
        <v>871</v>
      </c>
      <c r="B907" s="318"/>
      <c r="C907" s="319"/>
      <c r="D907" s="366"/>
      <c r="E907" s="322">
        <v>0</v>
      </c>
      <c r="F907" s="322">
        <f t="shared" ref="F907:J907" si="832">SUM(F909)</f>
        <v>0</v>
      </c>
      <c r="G907" s="323">
        <f t="shared" si="832"/>
        <v>0</v>
      </c>
      <c r="H907" s="399">
        <f t="shared" si="832"/>
        <v>0</v>
      </c>
      <c r="I907" s="400">
        <f t="shared" si="832"/>
        <v>0</v>
      </c>
      <c r="J907" s="400">
        <f t="shared" si="832"/>
        <v>0</v>
      </c>
      <c r="K907" s="104">
        <f t="shared" si="772"/>
        <v>0</v>
      </c>
      <c r="L907" s="104">
        <f t="shared" si="773"/>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5"/>
      <c r="B908" s="336"/>
      <c r="C908" s="337" t="s">
        <v>706</v>
      </c>
      <c r="D908" s="338"/>
      <c r="E908" s="340">
        <v>0</v>
      </c>
      <c r="F908" s="340"/>
      <c r="G908" s="341">
        <f t="shared" ref="G908:G909" si="833">SUM(F908,E908)</f>
        <v>0</v>
      </c>
      <c r="H908" s="342">
        <f t="shared" ref="H908:J908" si="834">ROUND(F908*H$7, )</f>
        <v>0</v>
      </c>
      <c r="I908" s="343">
        <f t="shared" si="834"/>
        <v>0</v>
      </c>
      <c r="J908" s="343">
        <f t="shared" si="834"/>
        <v>0</v>
      </c>
      <c r="K908" s="104">
        <f t="shared" si="772"/>
        <v>0</v>
      </c>
      <c r="L908" s="104">
        <f t="shared" si="773"/>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5"/>
      <c r="B909" s="336"/>
      <c r="C909" s="337" t="s">
        <v>707</v>
      </c>
      <c r="D909" s="338"/>
      <c r="E909" s="346">
        <v>0</v>
      </c>
      <c r="F909" s="346"/>
      <c r="G909" s="341">
        <f t="shared" si="833"/>
        <v>0</v>
      </c>
      <c r="H909" s="349">
        <f t="shared" ref="H909:J909" si="835">ROUND(F909*H$7, )</f>
        <v>0</v>
      </c>
      <c r="I909" s="350">
        <f t="shared" si="835"/>
        <v>0</v>
      </c>
      <c r="J909" s="350">
        <f t="shared" si="835"/>
        <v>0</v>
      </c>
      <c r="K909" s="104">
        <f t="shared" si="772"/>
        <v>0</v>
      </c>
      <c r="L909" s="104">
        <f t="shared" si="773"/>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7" t="s">
        <v>866</v>
      </c>
      <c r="B910" s="318"/>
      <c r="C910" s="319"/>
      <c r="D910" s="320">
        <v>74020502</v>
      </c>
      <c r="E910" s="322">
        <v>155</v>
      </c>
      <c r="F910" s="322">
        <f t="shared" ref="F910:J910" si="836">SUM(F912,F911)</f>
        <v>0</v>
      </c>
      <c r="G910" s="323">
        <f t="shared" si="836"/>
        <v>155</v>
      </c>
      <c r="H910" s="324">
        <f t="shared" si="836"/>
        <v>0</v>
      </c>
      <c r="I910" s="325">
        <f t="shared" si="836"/>
        <v>0</v>
      </c>
      <c r="J910" s="325">
        <f t="shared" si="836"/>
        <v>0</v>
      </c>
      <c r="K910" s="104">
        <f t="shared" si="772"/>
        <v>310</v>
      </c>
      <c r="L910" s="104">
        <f t="shared" si="773"/>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46">
        <v>0</v>
      </c>
      <c r="F911" s="346"/>
      <c r="G911" s="341">
        <f t="shared" ref="G911:G912" si="837">SUM(F911,E911)</f>
        <v>0</v>
      </c>
      <c r="H911" s="342">
        <f t="shared" ref="H911:J911" si="838">ROUND(F911*H$7, )</f>
        <v>0</v>
      </c>
      <c r="I911" s="343">
        <f t="shared" si="838"/>
        <v>0</v>
      </c>
      <c r="J911" s="343">
        <f t="shared" si="838"/>
        <v>0</v>
      </c>
      <c r="K911" s="104">
        <f t="shared" si="772"/>
        <v>0</v>
      </c>
      <c r="L911" s="104">
        <f t="shared" si="773"/>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5"/>
      <c r="B912" s="336"/>
      <c r="C912" s="337" t="s">
        <v>707</v>
      </c>
      <c r="D912" s="344"/>
      <c r="E912" s="346">
        <v>155</v>
      </c>
      <c r="F912" s="346"/>
      <c r="G912" s="341">
        <f t="shared" si="837"/>
        <v>155</v>
      </c>
      <c r="H912" s="349">
        <f>ROUND(F912*H$7, )</f>
        <v>0</v>
      </c>
      <c r="I912" s="350">
        <f>ROUND(F912*I$7, )</f>
        <v>0</v>
      </c>
      <c r="J912" s="350">
        <f>ROUND(F912*J$7, )</f>
        <v>0</v>
      </c>
      <c r="K912" s="104">
        <f t="shared" si="772"/>
        <v>310</v>
      </c>
      <c r="L912" s="104">
        <f t="shared" si="773"/>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42" t="s">
        <v>872</v>
      </c>
      <c r="B913" s="739"/>
      <c r="C913" s="741"/>
      <c r="D913" s="366"/>
      <c r="E913" s="368">
        <v>0</v>
      </c>
      <c r="F913" s="368">
        <f t="shared" ref="F913:J913" si="839">SUM(F915,F914)</f>
        <v>0</v>
      </c>
      <c r="G913" s="369">
        <f t="shared" si="839"/>
        <v>0</v>
      </c>
      <c r="H913" s="458">
        <f t="shared" si="839"/>
        <v>0</v>
      </c>
      <c r="I913" s="459">
        <f t="shared" si="839"/>
        <v>0</v>
      </c>
      <c r="J913" s="459">
        <f t="shared" si="839"/>
        <v>0</v>
      </c>
      <c r="K913" s="104">
        <f t="shared" si="772"/>
        <v>0</v>
      </c>
      <c r="L913" s="104">
        <f t="shared" si="773"/>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0">
        <v>0</v>
      </c>
      <c r="F914" s="340"/>
      <c r="G914" s="341">
        <f t="shared" ref="G914:G915" si="840">SUM(F914,E914)</f>
        <v>0</v>
      </c>
      <c r="H914" s="342">
        <f t="shared" ref="H914:J914" si="841">ROUND(F914*H$7, )</f>
        <v>0</v>
      </c>
      <c r="I914" s="343">
        <f t="shared" si="841"/>
        <v>0</v>
      </c>
      <c r="J914" s="343">
        <f t="shared" si="841"/>
        <v>0</v>
      </c>
      <c r="K914" s="104">
        <f t="shared" si="772"/>
        <v>0</v>
      </c>
      <c r="L914" s="104">
        <f t="shared" si="773"/>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5"/>
      <c r="B915" s="336"/>
      <c r="C915" s="337" t="s">
        <v>707</v>
      </c>
      <c r="D915" s="338"/>
      <c r="E915" s="394">
        <v>0</v>
      </c>
      <c r="F915" s="394"/>
      <c r="G915" s="341">
        <f t="shared" si="840"/>
        <v>0</v>
      </c>
      <c r="H915" s="342">
        <f t="shared" ref="H915:J915" si="842">ROUND(F915*H$7, )</f>
        <v>0</v>
      </c>
      <c r="I915" s="343">
        <f t="shared" si="842"/>
        <v>0</v>
      </c>
      <c r="J915" s="343">
        <f t="shared" si="842"/>
        <v>0</v>
      </c>
      <c r="K915" s="104">
        <f t="shared" si="772"/>
        <v>0</v>
      </c>
      <c r="L915" s="104">
        <f t="shared" si="773"/>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t="s">
        <v>716</v>
      </c>
      <c r="B916" s="318"/>
      <c r="C916" s="319"/>
      <c r="D916" s="366"/>
      <c r="E916" s="368">
        <v>0</v>
      </c>
      <c r="F916" s="368">
        <f t="shared" ref="F916:J916" si="843">SUM(F917)</f>
        <v>0</v>
      </c>
      <c r="G916" s="369">
        <f t="shared" si="843"/>
        <v>0</v>
      </c>
      <c r="H916" s="391">
        <f t="shared" si="843"/>
        <v>0</v>
      </c>
      <c r="I916" s="392">
        <f t="shared" si="843"/>
        <v>0</v>
      </c>
      <c r="J916" s="392">
        <f t="shared" si="843"/>
        <v>0</v>
      </c>
      <c r="K916" s="104">
        <f t="shared" si="772"/>
        <v>0</v>
      </c>
      <c r="L916" s="104">
        <f t="shared" si="773"/>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707</v>
      </c>
      <c r="D917" s="338"/>
      <c r="E917" s="361">
        <v>0</v>
      </c>
      <c r="F917" s="361"/>
      <c r="G917" s="559">
        <f>SUM(F917,E917)</f>
        <v>0</v>
      </c>
      <c r="H917" s="495"/>
      <c r="I917" s="496"/>
      <c r="J917" s="496"/>
      <c r="K917" s="104">
        <f t="shared" si="772"/>
        <v>0</v>
      </c>
      <c r="L917" s="104">
        <f t="shared" si="773"/>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7" t="s">
        <v>873</v>
      </c>
      <c r="B918" s="288"/>
      <c r="C918" s="289"/>
      <c r="D918" s="290"/>
      <c r="E918" s="316">
        <v>204761.5</v>
      </c>
      <c r="F918" s="316">
        <f t="shared" ref="F918:J918" si="844">SUM(F923,F962,F919)</f>
        <v>1000</v>
      </c>
      <c r="G918" s="293">
        <f t="shared" si="844"/>
        <v>205761.5</v>
      </c>
      <c r="H918" s="294">
        <f t="shared" si="844"/>
        <v>1015</v>
      </c>
      <c r="I918" s="295">
        <f t="shared" si="844"/>
        <v>13256</v>
      </c>
      <c r="J918" s="295">
        <f t="shared" si="844"/>
        <v>1039</v>
      </c>
      <c r="K918" s="104">
        <f t="shared" si="772"/>
        <v>411523</v>
      </c>
      <c r="L918" s="104">
        <f t="shared" si="773"/>
        <v>205761.5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7" t="s">
        <v>874</v>
      </c>
      <c r="B919" s="288"/>
      <c r="C919" s="289"/>
      <c r="D919" s="560"/>
      <c r="E919" s="316">
        <v>0</v>
      </c>
      <c r="F919" s="316">
        <f t="shared" ref="F919:J919" si="845">SUM(F920:F921)</f>
        <v>0</v>
      </c>
      <c r="G919" s="293">
        <f t="shared" si="845"/>
        <v>0</v>
      </c>
      <c r="H919" s="294">
        <f t="shared" si="845"/>
        <v>0</v>
      </c>
      <c r="I919" s="295">
        <f t="shared" si="845"/>
        <v>0</v>
      </c>
      <c r="J919" s="295">
        <f t="shared" si="845"/>
        <v>0</v>
      </c>
      <c r="K919" s="104">
        <f t="shared" si="772"/>
        <v>0</v>
      </c>
      <c r="L919" s="104">
        <f t="shared" si="773"/>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2"/>
      <c r="B920" s="403" t="s">
        <v>706</v>
      </c>
      <c r="C920" s="404"/>
      <c r="D920" s="405"/>
      <c r="E920" s="512">
        <v>0</v>
      </c>
      <c r="F920" s="512"/>
      <c r="G920" s="408">
        <f t="shared" ref="G920:G921" si="846">SUM(F920,E920)</f>
        <v>0</v>
      </c>
      <c r="H920" s="514"/>
      <c r="I920" s="515"/>
      <c r="J920" s="515"/>
      <c r="K920" s="104">
        <f t="shared" si="772"/>
        <v>0</v>
      </c>
      <c r="L920" s="104">
        <f t="shared" si="773"/>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2"/>
      <c r="B921" s="403" t="s">
        <v>707</v>
      </c>
      <c r="C921" s="404"/>
      <c r="D921" s="405"/>
      <c r="E921" s="407">
        <v>0</v>
      </c>
      <c r="F921" s="407"/>
      <c r="G921" s="408">
        <f t="shared" si="846"/>
        <v>0</v>
      </c>
      <c r="H921" s="543">
        <f t="shared" ref="H921:J921" si="847">ROUND(F921*H$7, )</f>
        <v>0</v>
      </c>
      <c r="I921" s="544">
        <f t="shared" si="847"/>
        <v>0</v>
      </c>
      <c r="J921" s="544">
        <f t="shared" si="847"/>
        <v>0</v>
      </c>
      <c r="K921" s="104">
        <f t="shared" si="772"/>
        <v>0</v>
      </c>
      <c r="L921" s="104">
        <f t="shared" si="773"/>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6" t="s">
        <v>875</v>
      </c>
      <c r="B922" s="397"/>
      <c r="C922" s="398"/>
      <c r="D922" s="401"/>
      <c r="E922" s="322">
        <v>0</v>
      </c>
      <c r="F922" s="322">
        <f t="shared" ref="F922:J922" si="848">SUM(F920:F921)</f>
        <v>0</v>
      </c>
      <c r="G922" s="323">
        <f t="shared" si="848"/>
        <v>0</v>
      </c>
      <c r="H922" s="500">
        <f t="shared" si="848"/>
        <v>0</v>
      </c>
      <c r="I922" s="501">
        <f t="shared" si="848"/>
        <v>0</v>
      </c>
      <c r="J922" s="501">
        <f t="shared" si="848"/>
        <v>0</v>
      </c>
      <c r="K922" s="104">
        <f t="shared" si="772"/>
        <v>0</v>
      </c>
      <c r="L922" s="104">
        <f t="shared" si="773"/>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7" t="s">
        <v>876</v>
      </c>
      <c r="B923" s="288"/>
      <c r="C923" s="289"/>
      <c r="D923" s="290"/>
      <c r="E923" s="316">
        <v>199151</v>
      </c>
      <c r="F923" s="316">
        <f t="shared" ref="F923:G923" si="849">SUM(F927,F955, )</f>
        <v>1000</v>
      </c>
      <c r="G923" s="293">
        <f t="shared" si="849"/>
        <v>200151</v>
      </c>
      <c r="H923" s="294">
        <f t="shared" ref="H923:J923" si="850">SUM(H927,H955,H959)</f>
        <v>1015</v>
      </c>
      <c r="I923" s="295">
        <f t="shared" si="850"/>
        <v>13256</v>
      </c>
      <c r="J923" s="295">
        <f t="shared" si="850"/>
        <v>1039</v>
      </c>
      <c r="K923" s="104">
        <f t="shared" si="772"/>
        <v>400302</v>
      </c>
      <c r="L923" s="104">
        <f t="shared" si="773"/>
        <v>200151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2"/>
      <c r="B924" s="373" t="s">
        <v>725</v>
      </c>
      <c r="C924" s="374"/>
      <c r="D924" s="375"/>
      <c r="E924" s="377">
        <v>199151</v>
      </c>
      <c r="F924" s="377">
        <f t="shared" ref="F924:J924" si="851">SUM(F925:F926)</f>
        <v>1000</v>
      </c>
      <c r="G924" s="378">
        <f t="shared" si="851"/>
        <v>200151</v>
      </c>
      <c r="H924" s="379">
        <f t="shared" si="851"/>
        <v>1015</v>
      </c>
      <c r="I924" s="380">
        <f t="shared" si="851"/>
        <v>7503</v>
      </c>
      <c r="J924" s="380">
        <f t="shared" si="851"/>
        <v>1029</v>
      </c>
      <c r="K924" s="104">
        <f t="shared" si="772"/>
        <v>400302</v>
      </c>
      <c r="L924" s="104">
        <f t="shared" si="773"/>
        <v>200151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2"/>
      <c r="B925" s="373" t="s">
        <v>706</v>
      </c>
      <c r="C925" s="374"/>
      <c r="D925" s="375"/>
      <c r="E925" s="562">
        <v>29884.6</v>
      </c>
      <c r="F925" s="562">
        <f t="shared" ref="F925:G925" si="852">SUM(F931,F957,F960,F949)</f>
        <v>1704</v>
      </c>
      <c r="G925" s="378">
        <f t="shared" si="852"/>
        <v>31588.6</v>
      </c>
      <c r="H925" s="379">
        <f t="shared" ref="H925:J925" si="853">SUM(H931,H957,H960)</f>
        <v>1729</v>
      </c>
      <c r="I925" s="380">
        <f t="shared" si="853"/>
        <v>1748</v>
      </c>
      <c r="J925" s="380">
        <f t="shared" si="853"/>
        <v>1771</v>
      </c>
      <c r="K925" s="104">
        <f t="shared" si="772"/>
        <v>63177.2</v>
      </c>
      <c r="L925" s="104">
        <f t="shared" si="773"/>
        <v>31588.6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707</v>
      </c>
      <c r="C926" s="374"/>
      <c r="D926" s="375"/>
      <c r="E926" s="562">
        <v>169266.4</v>
      </c>
      <c r="F926" s="562">
        <f t="shared" ref="F926:J926" si="854">SUM(F936,F950,F958,F954,F952,F961)</f>
        <v>-704</v>
      </c>
      <c r="G926" s="378">
        <f t="shared" si="854"/>
        <v>168562.4</v>
      </c>
      <c r="H926" s="379">
        <f t="shared" si="854"/>
        <v>-714</v>
      </c>
      <c r="I926" s="380">
        <f t="shared" si="854"/>
        <v>5755</v>
      </c>
      <c r="J926" s="380">
        <f t="shared" si="854"/>
        <v>-742</v>
      </c>
      <c r="K926" s="104">
        <f t="shared" si="772"/>
        <v>337124.8</v>
      </c>
      <c r="L926" s="104">
        <f t="shared" si="773"/>
        <v>168562.4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6" t="s">
        <v>877</v>
      </c>
      <c r="B927" s="397"/>
      <c r="C927" s="398"/>
      <c r="D927" s="320"/>
      <c r="E927" s="322">
        <v>187234</v>
      </c>
      <c r="F927" s="322">
        <f t="shared" ref="F927:J927" si="855">SUM(F928)</f>
        <v>1000</v>
      </c>
      <c r="G927" s="323">
        <f t="shared" si="855"/>
        <v>188234</v>
      </c>
      <c r="H927" s="324">
        <f t="shared" si="855"/>
        <v>1015</v>
      </c>
      <c r="I927" s="325">
        <f t="shared" si="855"/>
        <v>1026</v>
      </c>
      <c r="J927" s="325">
        <f t="shared" si="855"/>
        <v>1039</v>
      </c>
      <c r="K927" s="104">
        <f t="shared" si="772"/>
        <v>376468</v>
      </c>
      <c r="L927" s="104">
        <f t="shared" si="773"/>
        <v>188234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6" t="s">
        <v>878</v>
      </c>
      <c r="B928" s="327"/>
      <c r="C928" s="328"/>
      <c r="D928" s="329">
        <v>84020301</v>
      </c>
      <c r="E928" s="331">
        <v>187234</v>
      </c>
      <c r="F928" s="331">
        <f t="shared" ref="F928:J928" si="856">SUM(F930,F940,F951,F953)</f>
        <v>1000</v>
      </c>
      <c r="G928" s="332">
        <f t="shared" si="856"/>
        <v>188234</v>
      </c>
      <c r="H928" s="333">
        <f t="shared" si="856"/>
        <v>1015</v>
      </c>
      <c r="I928" s="334">
        <f t="shared" si="856"/>
        <v>1026</v>
      </c>
      <c r="J928" s="334">
        <f t="shared" si="856"/>
        <v>1039</v>
      </c>
      <c r="K928" s="104">
        <f t="shared" si="772"/>
        <v>376468</v>
      </c>
      <c r="L928" s="104">
        <f t="shared" si="773"/>
        <v>188234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5" t="s">
        <v>717</v>
      </c>
      <c r="B929" s="336"/>
      <c r="C929" s="337"/>
      <c r="D929" s="338"/>
      <c r="E929" s="340"/>
      <c r="F929" s="340"/>
      <c r="G929" s="341"/>
      <c r="H929" s="342">
        <f t="shared" ref="H929:J929" si="857">ROUND(F929*H$7, )</f>
        <v>0</v>
      </c>
      <c r="I929" s="343">
        <f t="shared" si="857"/>
        <v>0</v>
      </c>
      <c r="J929" s="343">
        <f t="shared" si="857"/>
        <v>0</v>
      </c>
      <c r="K929" s="104">
        <f t="shared" si="772"/>
        <v>0</v>
      </c>
      <c r="L929" s="104">
        <f t="shared" si="773"/>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7" t="s">
        <v>879</v>
      </c>
      <c r="B930" s="318"/>
      <c r="C930" s="319"/>
      <c r="D930" s="320"/>
      <c r="E930" s="322">
        <v>152106</v>
      </c>
      <c r="F930" s="322">
        <f t="shared" ref="F930:J930" si="858">SUM(F936,F931)</f>
        <v>1000</v>
      </c>
      <c r="G930" s="323">
        <f t="shared" si="858"/>
        <v>153106</v>
      </c>
      <c r="H930" s="324">
        <f t="shared" si="858"/>
        <v>1015</v>
      </c>
      <c r="I930" s="325">
        <f t="shared" si="858"/>
        <v>1026</v>
      </c>
      <c r="J930" s="325">
        <f t="shared" si="858"/>
        <v>1039</v>
      </c>
      <c r="K930" s="104">
        <f t="shared" si="772"/>
        <v>306212</v>
      </c>
      <c r="L930" s="104">
        <f t="shared" si="773"/>
        <v>153106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5"/>
      <c r="B931" s="336"/>
      <c r="C931" s="337" t="s">
        <v>706</v>
      </c>
      <c r="D931" s="344"/>
      <c r="E931" s="346">
        <v>24030.6</v>
      </c>
      <c r="F931" s="346">
        <f t="shared" ref="F931:J931" si="859">SUM(F933:F935)</f>
        <v>1000</v>
      </c>
      <c r="G931" s="442">
        <f t="shared" si="859"/>
        <v>25030.6</v>
      </c>
      <c r="H931" s="347">
        <f t="shared" si="859"/>
        <v>1015</v>
      </c>
      <c r="I931" s="348">
        <f t="shared" si="859"/>
        <v>1026</v>
      </c>
      <c r="J931" s="348">
        <f t="shared" si="859"/>
        <v>1039</v>
      </c>
      <c r="K931" s="104">
        <f t="shared" si="772"/>
        <v>50061.2</v>
      </c>
      <c r="L931" s="104">
        <f t="shared" si="773"/>
        <v>25030.6</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c r="B932" s="336"/>
      <c r="C932" s="337" t="s">
        <v>705</v>
      </c>
      <c r="D932" s="338"/>
      <c r="E932" s="346"/>
      <c r="F932" s="346"/>
      <c r="G932" s="341"/>
      <c r="H932" s="563">
        <f t="shared" ref="H932:J932" si="860">ROUND(F932*H$7, )</f>
        <v>0</v>
      </c>
      <c r="I932" s="564">
        <f t="shared" si="860"/>
        <v>0</v>
      </c>
      <c r="J932" s="564">
        <f t="shared" si="860"/>
        <v>0</v>
      </c>
      <c r="K932" s="104">
        <f t="shared" si="772"/>
        <v>0</v>
      </c>
      <c r="L932" s="104">
        <f t="shared" si="773"/>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337" t="s">
        <v>880</v>
      </c>
      <c r="D933" s="344"/>
      <c r="E933" s="167">
        <v>19582</v>
      </c>
      <c r="F933" s="167">
        <v>1000</v>
      </c>
      <c r="G933" s="341">
        <f t="shared" ref="G933:G939" si="861">SUM(F933,E933)</f>
        <v>20582</v>
      </c>
      <c r="H933" s="349">
        <f t="shared" ref="H933:H935" si="862">ROUND(F933*H$7, )</f>
        <v>1015</v>
      </c>
      <c r="I933" s="350">
        <f t="shared" ref="I933:I935" si="863">ROUND(F933*I$7, )</f>
        <v>1026</v>
      </c>
      <c r="J933" s="350">
        <f t="shared" ref="J933:J935" si="864">ROUND(F933*J$7, )</f>
        <v>1039</v>
      </c>
      <c r="K933" s="104">
        <f t="shared" si="772"/>
        <v>41164</v>
      </c>
      <c r="L933" s="104">
        <f t="shared" si="773"/>
        <v>20582</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881</v>
      </c>
      <c r="D934" s="344"/>
      <c r="E934" s="167">
        <v>3.6</v>
      </c>
      <c r="F934" s="167"/>
      <c r="G934" s="341">
        <f t="shared" si="861"/>
        <v>3.6</v>
      </c>
      <c r="H934" s="349">
        <f t="shared" si="862"/>
        <v>0</v>
      </c>
      <c r="I934" s="350">
        <f t="shared" si="863"/>
        <v>0</v>
      </c>
      <c r="J934" s="350">
        <f t="shared" si="864"/>
        <v>0</v>
      </c>
      <c r="K934" s="104">
        <f t="shared" si="772"/>
        <v>7.2</v>
      </c>
      <c r="L934" s="104">
        <f t="shared" si="773"/>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337" t="s">
        <v>882</v>
      </c>
      <c r="D935" s="344"/>
      <c r="E935" s="167">
        <v>4445</v>
      </c>
      <c r="F935" s="167"/>
      <c r="G935" s="341">
        <f t="shared" si="861"/>
        <v>4445</v>
      </c>
      <c r="H935" s="349">
        <f t="shared" si="862"/>
        <v>0</v>
      </c>
      <c r="I935" s="350">
        <f t="shared" si="863"/>
        <v>0</v>
      </c>
      <c r="J935" s="350">
        <f t="shared" si="864"/>
        <v>0</v>
      </c>
      <c r="K935" s="104">
        <f t="shared" si="772"/>
        <v>8890</v>
      </c>
      <c r="L935" s="104">
        <f t="shared" si="773"/>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707</v>
      </c>
      <c r="D936" s="344"/>
      <c r="E936" s="167">
        <v>128075.4</v>
      </c>
      <c r="F936" s="167">
        <f>SUM(F937:F939)</f>
        <v>0</v>
      </c>
      <c r="G936" s="341">
        <f t="shared" si="861"/>
        <v>128075.4</v>
      </c>
      <c r="H936" s="349"/>
      <c r="I936" s="350"/>
      <c r="J936" s="350"/>
      <c r="K936" s="104">
        <f t="shared" si="772"/>
        <v>256150.8</v>
      </c>
      <c r="L936" s="104">
        <f t="shared" si="773"/>
        <v>128075.4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883</v>
      </c>
      <c r="D937" s="344"/>
      <c r="E937" s="167">
        <v>128075.4</v>
      </c>
      <c r="F937" s="167"/>
      <c r="G937" s="341">
        <f t="shared" si="861"/>
        <v>128075.4</v>
      </c>
      <c r="H937" s="349"/>
      <c r="I937" s="350"/>
      <c r="J937" s="350"/>
      <c r="K937" s="104">
        <f t="shared" si="772"/>
        <v>256150.8</v>
      </c>
      <c r="L937" s="104">
        <f t="shared" si="773"/>
        <v>128075.4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5"/>
      <c r="B938" s="336"/>
      <c r="C938" s="337" t="s">
        <v>884</v>
      </c>
      <c r="D938" s="338"/>
      <c r="E938" s="167">
        <v>0</v>
      </c>
      <c r="F938" s="167"/>
      <c r="G938" s="341">
        <f t="shared" si="861"/>
        <v>0</v>
      </c>
      <c r="H938" s="349"/>
      <c r="I938" s="350"/>
      <c r="J938" s="350"/>
      <c r="K938" s="104">
        <f t="shared" si="772"/>
        <v>0</v>
      </c>
      <c r="L938" s="104">
        <f t="shared" si="773"/>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5"/>
      <c r="B939" s="336"/>
      <c r="C939" s="337" t="s">
        <v>885</v>
      </c>
      <c r="D939" s="338"/>
      <c r="E939" s="167">
        <v>0</v>
      </c>
      <c r="F939" s="167"/>
      <c r="G939" s="341">
        <f t="shared" si="861"/>
        <v>0</v>
      </c>
      <c r="H939" s="349"/>
      <c r="I939" s="350"/>
      <c r="J939" s="350"/>
      <c r="K939" s="104">
        <f t="shared" si="772"/>
        <v>0</v>
      </c>
      <c r="L939" s="104">
        <f t="shared" si="773"/>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40" t="s">
        <v>785</v>
      </c>
      <c r="B940" s="739"/>
      <c r="C940" s="741"/>
      <c r="D940" s="366" t="s">
        <v>886</v>
      </c>
      <c r="E940" s="322">
        <v>35128</v>
      </c>
      <c r="F940" s="322">
        <f t="shared" ref="F940:G940" si="865">SUM(F949:F950)</f>
        <v>0</v>
      </c>
      <c r="G940" s="323">
        <f t="shared" si="865"/>
        <v>35128</v>
      </c>
      <c r="H940" s="399">
        <f t="shared" ref="H940:J940" si="866">SUM(H950)</f>
        <v>0</v>
      </c>
      <c r="I940" s="400">
        <f t="shared" si="866"/>
        <v>0</v>
      </c>
      <c r="J940" s="400">
        <f t="shared" si="866"/>
        <v>0</v>
      </c>
      <c r="K940" s="104">
        <f t="shared" si="772"/>
        <v>70256</v>
      </c>
      <c r="L940" s="104">
        <f t="shared" si="773"/>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5"/>
      <c r="B941" s="566"/>
      <c r="C941" s="353" t="s">
        <v>887</v>
      </c>
      <c r="D941" s="448"/>
      <c r="E941" s="346">
        <v>34843</v>
      </c>
      <c r="F941" s="346"/>
      <c r="G941" s="481">
        <f t="shared" ref="G941:G949" si="867">SUM(F941,E941)</f>
        <v>34843</v>
      </c>
      <c r="H941" s="482"/>
      <c r="I941" s="483"/>
      <c r="J941" s="483"/>
      <c r="K941" s="104">
        <f t="shared" si="772"/>
        <v>69686</v>
      </c>
      <c r="L941" s="104">
        <f t="shared" si="773"/>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5"/>
      <c r="B942" s="566"/>
      <c r="C942" s="353" t="s">
        <v>888</v>
      </c>
      <c r="D942" s="448"/>
      <c r="E942" s="346">
        <v>192.5</v>
      </c>
      <c r="F942" s="346">
        <f>SUM(F943:F944)</f>
        <v>0</v>
      </c>
      <c r="G942" s="481">
        <f t="shared" si="867"/>
        <v>192.5</v>
      </c>
      <c r="H942" s="482"/>
      <c r="I942" s="483"/>
      <c r="J942" s="483"/>
      <c r="K942" s="104">
        <f t="shared" si="772"/>
        <v>385</v>
      </c>
      <c r="L942" s="104">
        <f t="shared" si="773"/>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5"/>
      <c r="B943" s="566"/>
      <c r="C943" s="353" t="s">
        <v>788</v>
      </c>
      <c r="D943" s="448"/>
      <c r="E943" s="346">
        <v>1.5</v>
      </c>
      <c r="F943" s="346"/>
      <c r="G943" s="481">
        <f t="shared" si="867"/>
        <v>1.5</v>
      </c>
      <c r="H943" s="482"/>
      <c r="I943" s="483"/>
      <c r="J943" s="483"/>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5"/>
      <c r="B944" s="566"/>
      <c r="C944" s="353" t="s">
        <v>889</v>
      </c>
      <c r="D944" s="448"/>
      <c r="E944" s="346">
        <v>191</v>
      </c>
      <c r="F944" s="346"/>
      <c r="G944" s="481">
        <f t="shared" si="867"/>
        <v>191</v>
      </c>
      <c r="H944" s="482"/>
      <c r="I944" s="483"/>
      <c r="J944" s="483"/>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5"/>
      <c r="B945" s="566"/>
      <c r="C945" s="353" t="s">
        <v>890</v>
      </c>
      <c r="D945" s="448"/>
      <c r="E945" s="346">
        <v>92.5</v>
      </c>
      <c r="F945" s="346">
        <f>SUM(F946:F947)</f>
        <v>0</v>
      </c>
      <c r="G945" s="481">
        <f t="shared" si="867"/>
        <v>92.5</v>
      </c>
      <c r="H945" s="482"/>
      <c r="I945" s="483"/>
      <c r="J945" s="483"/>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6">
        <v>1.5</v>
      </c>
      <c r="F946" s="346"/>
      <c r="G946" s="481">
        <f t="shared" si="867"/>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6">
        <v>91</v>
      </c>
      <c r="F947" s="346"/>
      <c r="G947" s="481">
        <f t="shared" si="867"/>
        <v>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5"/>
      <c r="B948" s="566"/>
      <c r="C948" s="353" t="s">
        <v>891</v>
      </c>
      <c r="D948" s="448"/>
      <c r="E948" s="346">
        <v>0</v>
      </c>
      <c r="F948" s="346"/>
      <c r="G948" s="481">
        <f t="shared" si="867"/>
        <v>0</v>
      </c>
      <c r="H948" s="482"/>
      <c r="I948" s="483"/>
      <c r="J948" s="483"/>
      <c r="K948" s="104">
        <f t="shared" ref="K948:K983" si="868">SUM(E948:G948)</f>
        <v>0</v>
      </c>
      <c r="L948" s="104">
        <f t="shared" ref="L948:L977" si="869">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5"/>
      <c r="B949" s="336"/>
      <c r="C949" s="337" t="s">
        <v>706</v>
      </c>
      <c r="D949" s="338"/>
      <c r="E949" s="567">
        <v>3</v>
      </c>
      <c r="F949" s="567">
        <f>SUM(F943,F946)</f>
        <v>0</v>
      </c>
      <c r="G949" s="341">
        <f t="shared" si="867"/>
        <v>3</v>
      </c>
      <c r="H949" s="342">
        <f t="shared" ref="H949:J949" si="870">ROUND(F949*H$7, )</f>
        <v>0</v>
      </c>
      <c r="I949" s="343">
        <f t="shared" si="870"/>
        <v>3</v>
      </c>
      <c r="J949" s="343">
        <f t="shared" si="870"/>
        <v>0</v>
      </c>
      <c r="K949" s="104">
        <f t="shared" si="868"/>
        <v>6</v>
      </c>
      <c r="L949" s="104">
        <f t="shared" si="869"/>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5"/>
      <c r="B950" s="336"/>
      <c r="C950" s="337" t="s">
        <v>707</v>
      </c>
      <c r="D950" s="338"/>
      <c r="E950" s="167">
        <v>35125</v>
      </c>
      <c r="F950" s="167">
        <f t="shared" ref="F950:G950" si="871">SUM(F941,F944,F947,F948)</f>
        <v>0</v>
      </c>
      <c r="G950" s="195">
        <f t="shared" si="871"/>
        <v>35125</v>
      </c>
      <c r="H950" s="354"/>
      <c r="I950" s="355"/>
      <c r="J950" s="355"/>
      <c r="K950" s="104">
        <f t="shared" si="868"/>
        <v>70250</v>
      </c>
      <c r="L950" s="104">
        <f t="shared" si="869"/>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42" t="s">
        <v>892</v>
      </c>
      <c r="B951" s="739"/>
      <c r="C951" s="741"/>
      <c r="D951" s="366"/>
      <c r="E951" s="368">
        <v>0</v>
      </c>
      <c r="F951" s="368">
        <f t="shared" ref="F951:G951" si="872">SUM(F952)</f>
        <v>0</v>
      </c>
      <c r="G951" s="490">
        <f t="shared" si="872"/>
        <v>0</v>
      </c>
      <c r="H951" s="458">
        <f t="shared" ref="H951:J951" si="873">ROUND(F951*H$7, )</f>
        <v>0</v>
      </c>
      <c r="I951" s="459">
        <f t="shared" si="873"/>
        <v>0</v>
      </c>
      <c r="J951" s="459">
        <f t="shared" si="873"/>
        <v>0</v>
      </c>
      <c r="K951" s="104">
        <f t="shared" si="868"/>
        <v>0</v>
      </c>
      <c r="L951" s="104">
        <f t="shared" si="869"/>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5"/>
      <c r="B952" s="336"/>
      <c r="C952" s="337" t="s">
        <v>707</v>
      </c>
      <c r="D952" s="338"/>
      <c r="E952" s="340">
        <v>0</v>
      </c>
      <c r="F952" s="340"/>
      <c r="G952" s="341">
        <f>SUM(F952,E952)</f>
        <v>0</v>
      </c>
      <c r="H952" s="342">
        <f t="shared" ref="H952:J952" si="874">ROUND(F952*H$7, )</f>
        <v>0</v>
      </c>
      <c r="I952" s="343">
        <f t="shared" si="874"/>
        <v>0</v>
      </c>
      <c r="J952" s="343">
        <f t="shared" si="874"/>
        <v>0</v>
      </c>
      <c r="K952" s="104">
        <f t="shared" si="868"/>
        <v>0</v>
      </c>
      <c r="L952" s="104">
        <f t="shared" si="869"/>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43" t="s">
        <v>893</v>
      </c>
      <c r="B953" s="739"/>
      <c r="C953" s="741"/>
      <c r="D953" s="568"/>
      <c r="E953" s="570">
        <v>0</v>
      </c>
      <c r="F953" s="570">
        <f t="shared" ref="F953:G953" si="875">SUM(F954)</f>
        <v>0</v>
      </c>
      <c r="G953" s="490">
        <f t="shared" si="875"/>
        <v>0</v>
      </c>
      <c r="H953" s="571">
        <f t="shared" ref="H953:J953" si="876">ROUND(F953*H$7, )</f>
        <v>0</v>
      </c>
      <c r="I953" s="572">
        <f t="shared" si="876"/>
        <v>0</v>
      </c>
      <c r="J953" s="572">
        <f t="shared" si="876"/>
        <v>0</v>
      </c>
      <c r="K953" s="104">
        <f t="shared" si="868"/>
        <v>0</v>
      </c>
      <c r="L953" s="104">
        <f t="shared" si="869"/>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337" t="s">
        <v>707</v>
      </c>
      <c r="D954" s="338"/>
      <c r="E954" s="346">
        <v>0</v>
      </c>
      <c r="F954" s="346"/>
      <c r="G954" s="341">
        <f>SUM(F954,E954)</f>
        <v>0</v>
      </c>
      <c r="H954" s="342">
        <f t="shared" ref="H954:J954" si="877">ROUND(F954*H$7, )</f>
        <v>0</v>
      </c>
      <c r="I954" s="343">
        <f t="shared" si="877"/>
        <v>0</v>
      </c>
      <c r="J954" s="343">
        <f t="shared" si="877"/>
        <v>0</v>
      </c>
      <c r="K954" s="104">
        <f t="shared" si="868"/>
        <v>0</v>
      </c>
      <c r="L954" s="104">
        <f t="shared" si="869"/>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7" t="s">
        <v>894</v>
      </c>
      <c r="B955" s="318"/>
      <c r="C955" s="319"/>
      <c r="D955" s="320"/>
      <c r="E955" s="322">
        <v>11917</v>
      </c>
      <c r="F955" s="322">
        <f t="shared" ref="F955:G955" si="878">SUM(F956,F959)</f>
        <v>0</v>
      </c>
      <c r="G955" s="323">
        <f t="shared" si="878"/>
        <v>11917</v>
      </c>
      <c r="H955" s="324">
        <f t="shared" ref="H955:J955" si="879">ROUND(F955*H$7, )</f>
        <v>0</v>
      </c>
      <c r="I955" s="325">
        <f t="shared" si="879"/>
        <v>12230</v>
      </c>
      <c r="J955" s="325">
        <f t="shared" si="879"/>
        <v>0</v>
      </c>
      <c r="K955" s="104">
        <f t="shared" si="868"/>
        <v>23834</v>
      </c>
      <c r="L955" s="104">
        <f t="shared" si="869"/>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6" t="s">
        <v>895</v>
      </c>
      <c r="B956" s="327"/>
      <c r="C956" s="328"/>
      <c r="D956" s="329">
        <v>84020602</v>
      </c>
      <c r="E956" s="331">
        <v>13312</v>
      </c>
      <c r="F956" s="331">
        <f t="shared" ref="F956:G956" si="880">SUM(F957:F958)</f>
        <v>0</v>
      </c>
      <c r="G956" s="332">
        <f t="shared" si="880"/>
        <v>13312</v>
      </c>
      <c r="H956" s="333">
        <f t="shared" ref="H956:J956" si="881">ROUND(F956*H$7, )</f>
        <v>0</v>
      </c>
      <c r="I956" s="334">
        <f t="shared" si="881"/>
        <v>13661</v>
      </c>
      <c r="J956" s="334">
        <f t="shared" si="881"/>
        <v>0</v>
      </c>
      <c r="K956" s="104">
        <f t="shared" si="868"/>
        <v>26624</v>
      </c>
      <c r="L956" s="104">
        <f t="shared" si="869"/>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5"/>
      <c r="B957" s="336"/>
      <c r="C957" s="337" t="s">
        <v>706</v>
      </c>
      <c r="D957" s="344"/>
      <c r="E957" s="346">
        <v>7000</v>
      </c>
      <c r="F957" s="346">
        <v>704</v>
      </c>
      <c r="G957" s="341">
        <f t="shared" ref="G957:G958" si="882">SUM(F957,E957)</f>
        <v>7704</v>
      </c>
      <c r="H957" s="349">
        <f t="shared" ref="H957:H958" si="883">ROUND(F957*H$7, )</f>
        <v>714</v>
      </c>
      <c r="I957" s="350">
        <f>ROUND(F957*I$7, )</f>
        <v>722</v>
      </c>
      <c r="J957" s="350">
        <f>ROUND(F957*J$7, )</f>
        <v>732</v>
      </c>
      <c r="K957" s="104">
        <f t="shared" si="868"/>
        <v>15408</v>
      </c>
      <c r="L957" s="104">
        <f t="shared" si="869"/>
        <v>7704</v>
      </c>
      <c r="M957" s="351">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5"/>
      <c r="B958" s="336"/>
      <c r="C958" s="337" t="s">
        <v>707</v>
      </c>
      <c r="D958" s="344"/>
      <c r="E958" s="346">
        <v>6312</v>
      </c>
      <c r="F958" s="346">
        <v>-704</v>
      </c>
      <c r="G958" s="341">
        <f t="shared" si="882"/>
        <v>5608</v>
      </c>
      <c r="H958" s="349">
        <f t="shared" si="883"/>
        <v>-714</v>
      </c>
      <c r="I958" s="350">
        <f t="shared" ref="I958:J958" si="884">ROUND(G958*I$7, )</f>
        <v>5755</v>
      </c>
      <c r="J958" s="350">
        <f t="shared" si="884"/>
        <v>-742</v>
      </c>
      <c r="K958" s="104">
        <f t="shared" si="868"/>
        <v>11216</v>
      </c>
      <c r="L958" s="104">
        <f t="shared" si="869"/>
        <v>5608</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t="s">
        <v>716</v>
      </c>
      <c r="B959" s="318"/>
      <c r="C959" s="319"/>
      <c r="D959" s="320">
        <v>84020602</v>
      </c>
      <c r="E959" s="368">
        <v>-1395</v>
      </c>
      <c r="F959" s="368">
        <f t="shared" ref="F959:J959" si="885">SUM(F960:F961)</f>
        <v>0</v>
      </c>
      <c r="G959" s="369">
        <f t="shared" si="885"/>
        <v>-1395</v>
      </c>
      <c r="H959" s="370">
        <f t="shared" si="885"/>
        <v>0</v>
      </c>
      <c r="I959" s="371">
        <f t="shared" si="885"/>
        <v>0</v>
      </c>
      <c r="J959" s="371">
        <f t="shared" si="885"/>
        <v>0</v>
      </c>
      <c r="K959" s="104">
        <f t="shared" si="868"/>
        <v>-2790</v>
      </c>
      <c r="L959" s="104">
        <f t="shared" si="869"/>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337" t="s">
        <v>706</v>
      </c>
      <c r="D960" s="338"/>
      <c r="E960" s="346">
        <v>-1149</v>
      </c>
      <c r="F960" s="346"/>
      <c r="G960" s="341">
        <f t="shared" ref="G960:G961" si="886">SUM(F960,E960)</f>
        <v>-1149</v>
      </c>
      <c r="H960" s="347"/>
      <c r="I960" s="348"/>
      <c r="J960" s="348"/>
      <c r="K960" s="104">
        <f t="shared" si="868"/>
        <v>-2298</v>
      </c>
      <c r="L960" s="104">
        <f t="shared" si="869"/>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38"/>
      <c r="E961" s="346">
        <v>-246</v>
      </c>
      <c r="F961" s="346"/>
      <c r="G961" s="341">
        <f t="shared" si="886"/>
        <v>-246</v>
      </c>
      <c r="H961" s="347"/>
      <c r="I961" s="348"/>
      <c r="J961" s="348"/>
      <c r="K961" s="104">
        <f t="shared" si="868"/>
        <v>-492</v>
      </c>
      <c r="L961" s="104">
        <f t="shared" si="869"/>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7" t="s">
        <v>896</v>
      </c>
      <c r="B962" s="288"/>
      <c r="C962" s="289"/>
      <c r="D962" s="290"/>
      <c r="E962" s="316">
        <v>5610.5000000000009</v>
      </c>
      <c r="F962" s="316">
        <f t="shared" ref="F962:J962" si="887">SUM(F965,F970)</f>
        <v>0</v>
      </c>
      <c r="G962" s="293">
        <f t="shared" si="887"/>
        <v>5610.5000000000009</v>
      </c>
      <c r="H962" s="573">
        <f t="shared" si="887"/>
        <v>0</v>
      </c>
      <c r="I962" s="574">
        <f t="shared" si="887"/>
        <v>0</v>
      </c>
      <c r="J962" s="574">
        <f t="shared" si="887"/>
        <v>0</v>
      </c>
      <c r="K962" s="104">
        <f t="shared" si="868"/>
        <v>11221.000000000002</v>
      </c>
      <c r="L962" s="104">
        <f t="shared" si="869"/>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2"/>
      <c r="B963" s="403" t="s">
        <v>706</v>
      </c>
      <c r="C963" s="404"/>
      <c r="D963" s="405"/>
      <c r="E963" s="407">
        <v>0</v>
      </c>
      <c r="F963" s="407">
        <f>SUM(F967)</f>
        <v>0</v>
      </c>
      <c r="G963" s="408">
        <f>SUM(F963,E963)</f>
        <v>0</v>
      </c>
      <c r="H963" s="409">
        <f t="shared" ref="H963:J963" si="888">ROUND(F963*H$7, )</f>
        <v>0</v>
      </c>
      <c r="I963" s="410">
        <f t="shared" si="888"/>
        <v>0</v>
      </c>
      <c r="J963" s="410">
        <f t="shared" si="888"/>
        <v>0</v>
      </c>
      <c r="K963" s="104">
        <f t="shared" si="868"/>
        <v>0</v>
      </c>
      <c r="L963" s="104">
        <f t="shared" si="869"/>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2"/>
      <c r="B964" s="403" t="s">
        <v>707</v>
      </c>
      <c r="C964" s="404"/>
      <c r="D964" s="510"/>
      <c r="E964" s="512">
        <v>5610.5000000000009</v>
      </c>
      <c r="F964" s="512">
        <f t="shared" ref="F964:G964" si="889">SUM(F968:F969,F972,F974)</f>
        <v>0</v>
      </c>
      <c r="G964" s="513">
        <f t="shared" si="889"/>
        <v>5610.5000000000009</v>
      </c>
      <c r="H964" s="514">
        <f t="shared" ref="H964:J964" si="890">SUM(H966:H969,H972)</f>
        <v>0</v>
      </c>
      <c r="I964" s="515">
        <f t="shared" si="890"/>
        <v>0</v>
      </c>
      <c r="J964" s="515">
        <f t="shared" si="890"/>
        <v>0</v>
      </c>
      <c r="K964" s="104">
        <f t="shared" si="868"/>
        <v>11221.000000000002</v>
      </c>
      <c r="L964" s="104">
        <f t="shared" si="869"/>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7"/>
      <c r="B965" s="318"/>
      <c r="C965" s="319"/>
      <c r="D965" s="320"/>
      <c r="E965" s="322">
        <v>5610.5000000000009</v>
      </c>
      <c r="F965" s="322">
        <f t="shared" ref="F965:J965" si="891">SUM(F966,F969)</f>
        <v>0</v>
      </c>
      <c r="G965" s="323">
        <f t="shared" si="891"/>
        <v>5610.5000000000009</v>
      </c>
      <c r="H965" s="399">
        <f t="shared" si="891"/>
        <v>0</v>
      </c>
      <c r="I965" s="400">
        <f t="shared" si="891"/>
        <v>0</v>
      </c>
      <c r="J965" s="400">
        <f t="shared" si="891"/>
        <v>0</v>
      </c>
      <c r="K965" s="104">
        <f t="shared" si="868"/>
        <v>11221.000000000002</v>
      </c>
      <c r="L965" s="104">
        <f t="shared" si="869"/>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5" t="s">
        <v>897</v>
      </c>
      <c r="B966" s="576"/>
      <c r="C966" s="577"/>
      <c r="D966" s="344" t="s">
        <v>898</v>
      </c>
      <c r="E966" s="346">
        <v>5610.5000000000009</v>
      </c>
      <c r="F966" s="346">
        <f t="shared" ref="F966:J966" si="892">SUM(F968,F967)</f>
        <v>0</v>
      </c>
      <c r="G966" s="442">
        <f t="shared" si="892"/>
        <v>5610.5000000000009</v>
      </c>
      <c r="H966" s="347">
        <f t="shared" si="892"/>
        <v>0</v>
      </c>
      <c r="I966" s="348">
        <f t="shared" si="892"/>
        <v>0</v>
      </c>
      <c r="J966" s="348">
        <f t="shared" si="892"/>
        <v>0</v>
      </c>
      <c r="K966" s="104">
        <f t="shared" si="868"/>
        <v>11221.000000000002</v>
      </c>
      <c r="L966" s="104">
        <f t="shared" si="869"/>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5"/>
      <c r="B967" s="576"/>
      <c r="C967" s="577" t="s">
        <v>706</v>
      </c>
      <c r="D967" s="578"/>
      <c r="E967" s="346">
        <v>0</v>
      </c>
      <c r="F967" s="346"/>
      <c r="G967" s="341">
        <f t="shared" ref="G967:G969" si="893">SUM(F967,E967)</f>
        <v>0</v>
      </c>
      <c r="H967" s="349"/>
      <c r="I967" s="350"/>
      <c r="J967" s="350"/>
      <c r="K967" s="104">
        <f t="shared" si="868"/>
        <v>0</v>
      </c>
      <c r="L967" s="104">
        <f t="shared" si="869"/>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c r="B968" s="576"/>
      <c r="C968" s="577" t="s">
        <v>707</v>
      </c>
      <c r="D968" s="579"/>
      <c r="E968" s="346">
        <v>5610.5000000000009</v>
      </c>
      <c r="F968" s="346"/>
      <c r="G968" s="341">
        <f t="shared" si="893"/>
        <v>5610.5000000000009</v>
      </c>
      <c r="H968" s="349"/>
      <c r="I968" s="350"/>
      <c r="J968" s="350"/>
      <c r="K968" s="104">
        <f t="shared" si="868"/>
        <v>11221.000000000002</v>
      </c>
      <c r="L968" s="104">
        <f t="shared" si="869"/>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t="s">
        <v>899</v>
      </c>
      <c r="B969" s="576"/>
      <c r="C969" s="577"/>
      <c r="D969" s="578"/>
      <c r="E969" s="346">
        <v>0</v>
      </c>
      <c r="F969" s="346"/>
      <c r="G969" s="341">
        <f t="shared" si="893"/>
        <v>0</v>
      </c>
      <c r="H969" s="349">
        <f t="shared" ref="H969:J969" si="894">ROUND(F969*H$7, )</f>
        <v>0</v>
      </c>
      <c r="I969" s="350">
        <f t="shared" si="894"/>
        <v>0</v>
      </c>
      <c r="J969" s="350">
        <f t="shared" si="894"/>
        <v>0</v>
      </c>
      <c r="K969" s="104">
        <f t="shared" si="868"/>
        <v>0</v>
      </c>
      <c r="L969" s="104">
        <f t="shared" si="869"/>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7" t="s">
        <v>900</v>
      </c>
      <c r="B970" s="318"/>
      <c r="C970" s="319"/>
      <c r="D970" s="366">
        <v>870205</v>
      </c>
      <c r="E970" s="322">
        <v>0</v>
      </c>
      <c r="F970" s="322">
        <f t="shared" ref="F970:G970" si="895">SUM(F971,F973)</f>
        <v>0</v>
      </c>
      <c r="G970" s="323">
        <f t="shared" si="895"/>
        <v>0</v>
      </c>
      <c r="H970" s="324">
        <f t="shared" ref="H970:J970" si="896">SUM(H971)</f>
        <v>0</v>
      </c>
      <c r="I970" s="325">
        <f t="shared" si="896"/>
        <v>0</v>
      </c>
      <c r="J970" s="325">
        <f t="shared" si="896"/>
        <v>0</v>
      </c>
      <c r="K970" s="104">
        <f t="shared" si="868"/>
        <v>0</v>
      </c>
      <c r="L970" s="104">
        <f t="shared" si="869"/>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5"/>
      <c r="B971" s="360" t="s">
        <v>901</v>
      </c>
      <c r="C971" s="337"/>
      <c r="D971" s="338"/>
      <c r="E971" s="346">
        <v>0</v>
      </c>
      <c r="F971" s="346">
        <f t="shared" ref="F971:J971" si="897">SUM(F972)</f>
        <v>0</v>
      </c>
      <c r="G971" s="442">
        <f t="shared" si="897"/>
        <v>0</v>
      </c>
      <c r="H971" s="349">
        <f t="shared" si="897"/>
        <v>0</v>
      </c>
      <c r="I971" s="350">
        <f t="shared" si="897"/>
        <v>0</v>
      </c>
      <c r="J971" s="350">
        <f t="shared" si="897"/>
        <v>0</v>
      </c>
      <c r="K971" s="104">
        <f t="shared" si="868"/>
        <v>0</v>
      </c>
      <c r="L971" s="104">
        <f t="shared" si="869"/>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c r="B972" s="576"/>
      <c r="C972" s="337" t="s">
        <v>902</v>
      </c>
      <c r="D972" s="578"/>
      <c r="E972" s="346">
        <v>0</v>
      </c>
      <c r="F972" s="346"/>
      <c r="G972" s="341">
        <f>SUM(F972,E972)</f>
        <v>0</v>
      </c>
      <c r="H972" s="349"/>
      <c r="I972" s="350"/>
      <c r="J972" s="350"/>
      <c r="K972" s="104">
        <f t="shared" si="868"/>
        <v>0</v>
      </c>
      <c r="L972" s="104">
        <f t="shared" si="869"/>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716</v>
      </c>
      <c r="B973" s="318"/>
      <c r="C973" s="319"/>
      <c r="D973" s="320">
        <v>870250</v>
      </c>
      <c r="E973" s="368">
        <v>0</v>
      </c>
      <c r="F973" s="368">
        <f t="shared" ref="F973:J973" si="898">SUM(F974)</f>
        <v>0</v>
      </c>
      <c r="G973" s="369">
        <f t="shared" si="898"/>
        <v>0</v>
      </c>
      <c r="H973" s="370">
        <f t="shared" si="898"/>
        <v>0</v>
      </c>
      <c r="I973" s="371">
        <f t="shared" si="898"/>
        <v>0</v>
      </c>
      <c r="J973" s="371">
        <f t="shared" si="898"/>
        <v>0</v>
      </c>
      <c r="K973" s="104">
        <f t="shared" si="868"/>
        <v>0</v>
      </c>
      <c r="L973" s="104">
        <f t="shared" si="869"/>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36"/>
      <c r="C974" s="337" t="s">
        <v>707</v>
      </c>
      <c r="D974" s="338"/>
      <c r="E974" s="346">
        <v>0</v>
      </c>
      <c r="F974" s="346"/>
      <c r="G974" s="341">
        <f>SUM(F974,E974)</f>
        <v>0</v>
      </c>
      <c r="H974" s="347"/>
      <c r="I974" s="348"/>
      <c r="J974" s="348"/>
      <c r="K974" s="104">
        <f t="shared" si="868"/>
        <v>0</v>
      </c>
      <c r="L974" s="104">
        <f t="shared" si="869"/>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0" t="s">
        <v>903</v>
      </c>
      <c r="B975" s="581"/>
      <c r="C975" s="582"/>
      <c r="D975" s="583"/>
      <c r="E975" s="585">
        <v>-30773</v>
      </c>
      <c r="F975" s="585">
        <f t="shared" ref="F975:J975" si="899">SUM(F976:F977)</f>
        <v>0</v>
      </c>
      <c r="G975" s="586">
        <f t="shared" si="899"/>
        <v>-30773</v>
      </c>
      <c r="H975" s="587" t="e">
        <f t="shared" si="899"/>
        <v>#REF!</v>
      </c>
      <c r="I975" s="588" t="e">
        <f t="shared" si="899"/>
        <v>#REF!</v>
      </c>
      <c r="J975" s="588" t="e">
        <f t="shared" si="899"/>
        <v>#REF!</v>
      </c>
      <c r="K975" s="104">
        <f t="shared" si="868"/>
        <v>-61546</v>
      </c>
      <c r="L975" s="104">
        <f t="shared" si="869"/>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0"/>
      <c r="B976" s="589" t="s">
        <v>904</v>
      </c>
      <c r="C976" s="590"/>
      <c r="D976" s="591"/>
      <c r="E976" s="593">
        <v>0</v>
      </c>
      <c r="F976" s="593">
        <f t="shared" ref="F976:J976" si="900">IF(F10&gt;F580,F10-F580,0)</f>
        <v>0</v>
      </c>
      <c r="G976" s="594">
        <f t="shared" si="900"/>
        <v>0</v>
      </c>
      <c r="H976" s="595" t="e">
        <f t="shared" si="900"/>
        <v>#REF!</v>
      </c>
      <c r="I976" s="596" t="e">
        <f t="shared" si="900"/>
        <v>#REF!</v>
      </c>
      <c r="J976" s="596" t="e">
        <f t="shared" si="900"/>
        <v>#REF!</v>
      </c>
      <c r="K976" s="104">
        <f t="shared" si="868"/>
        <v>0</v>
      </c>
      <c r="L976" s="104">
        <f t="shared" si="869"/>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c r="B977" s="589" t="s">
        <v>905</v>
      </c>
      <c r="C977" s="590"/>
      <c r="D977" s="597"/>
      <c r="E977" s="593">
        <v>-30773</v>
      </c>
      <c r="F977" s="593">
        <f t="shared" ref="F977:J977" si="901">IF(F10&lt;F580,F10-F580,0)</f>
        <v>0</v>
      </c>
      <c r="G977" s="594">
        <f t="shared" si="901"/>
        <v>-30773</v>
      </c>
      <c r="H977" s="595" t="e">
        <f t="shared" si="901"/>
        <v>#REF!</v>
      </c>
      <c r="I977" s="596" t="e">
        <f t="shared" si="901"/>
        <v>#REF!</v>
      </c>
      <c r="J977" s="596" t="e">
        <f t="shared" si="901"/>
        <v>#REF!</v>
      </c>
      <c r="K977" s="104">
        <f t="shared" si="868"/>
        <v>-61546</v>
      </c>
      <c r="L977" s="104">
        <f t="shared" si="869"/>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t="s">
        <v>706</v>
      </c>
      <c r="B978" s="581"/>
      <c r="C978" s="582"/>
      <c r="D978" s="583"/>
      <c r="E978" s="585">
        <v>0</v>
      </c>
      <c r="F978" s="585">
        <f t="shared" ref="F978:J978" si="902">SUM(F979:F980)</f>
        <v>0</v>
      </c>
      <c r="G978" s="586">
        <f t="shared" si="902"/>
        <v>0</v>
      </c>
      <c r="H978" s="587">
        <f t="shared" si="902"/>
        <v>42186</v>
      </c>
      <c r="I978" s="588">
        <f t="shared" si="902"/>
        <v>42591</v>
      </c>
      <c r="J978" s="588">
        <f t="shared" si="902"/>
        <v>43022</v>
      </c>
      <c r="K978" s="104">
        <f t="shared" si="868"/>
        <v>0</v>
      </c>
      <c r="L978" s="104">
        <f t="shared" ref="L978:L979" si="903">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8"/>
      <c r="B979" s="599"/>
      <c r="C979" s="600" t="s">
        <v>906</v>
      </c>
      <c r="D979" s="601"/>
      <c r="E979" s="603">
        <v>0</v>
      </c>
      <c r="F979" s="603">
        <f t="shared" ref="F979:J979" si="904">IF(F286&gt;F582,F286-F582,0)</f>
        <v>0</v>
      </c>
      <c r="G979" s="604">
        <f t="shared" si="904"/>
        <v>0</v>
      </c>
      <c r="H979" s="605">
        <f t="shared" si="904"/>
        <v>42186</v>
      </c>
      <c r="I979" s="606">
        <f t="shared" si="904"/>
        <v>42591</v>
      </c>
      <c r="J979" s="606">
        <f t="shared" si="904"/>
        <v>43022</v>
      </c>
      <c r="K979" s="104">
        <f t="shared" si="868"/>
        <v>0</v>
      </c>
      <c r="L979" s="104">
        <f t="shared" si="903"/>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8"/>
      <c r="B980" s="599"/>
      <c r="C980" s="600" t="s">
        <v>907</v>
      </c>
      <c r="D980" s="607"/>
      <c r="E980" s="603">
        <v>0</v>
      </c>
      <c r="F980" s="603">
        <f t="shared" ref="F980:G980" si="905">IF(F286&gt;F582,0,F286-F582)</f>
        <v>0</v>
      </c>
      <c r="G980" s="604">
        <f t="shared" si="905"/>
        <v>0</v>
      </c>
      <c r="H980" s="605">
        <f t="shared" ref="H980:J980" si="906">IF(H286&lt;H582,H286-H582,0)</f>
        <v>0</v>
      </c>
      <c r="I980" s="606">
        <f t="shared" si="906"/>
        <v>0</v>
      </c>
      <c r="J980" s="606">
        <f t="shared" si="906"/>
        <v>0</v>
      </c>
      <c r="K980" s="104">
        <f t="shared" si="868"/>
        <v>0</v>
      </c>
      <c r="L980" s="104">
        <f t="shared" ref="L980:L981" si="907">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0" t="s">
        <v>707</v>
      </c>
      <c r="B981" s="581"/>
      <c r="C981" s="582"/>
      <c r="D981" s="583"/>
      <c r="E981" s="585">
        <v>-30773</v>
      </c>
      <c r="F981" s="585">
        <f t="shared" ref="F981:J981" si="908">SUM(F982:F983)</f>
        <v>0</v>
      </c>
      <c r="G981" s="586">
        <f t="shared" si="908"/>
        <v>-30773</v>
      </c>
      <c r="H981" s="587">
        <f t="shared" si="908"/>
        <v>-449</v>
      </c>
      <c r="I981" s="588">
        <f t="shared" si="908"/>
        <v>-6940</v>
      </c>
      <c r="J981" s="588">
        <f t="shared" si="908"/>
        <v>-475</v>
      </c>
      <c r="K981" s="104">
        <f t="shared" si="868"/>
        <v>-61546</v>
      </c>
      <c r="L981" s="104">
        <f t="shared" si="907"/>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3">
        <v>0</v>
      </c>
      <c r="F982" s="603">
        <f t="shared" ref="F982:J982" si="909">IF(F427&gt;F583,F427-F583,0)</f>
        <v>0</v>
      </c>
      <c r="G982" s="604">
        <f t="shared" si="909"/>
        <v>0</v>
      </c>
      <c r="H982" s="605">
        <f t="shared" si="909"/>
        <v>0</v>
      </c>
      <c r="I982" s="606">
        <f t="shared" si="909"/>
        <v>0</v>
      </c>
      <c r="J982" s="606">
        <f t="shared" si="909"/>
        <v>0</v>
      </c>
      <c r="K982" s="104">
        <f t="shared" si="868"/>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608"/>
      <c r="B983" s="609"/>
      <c r="C983" s="610" t="s">
        <v>907</v>
      </c>
      <c r="D983" s="611"/>
      <c r="E983" s="613">
        <v>-30773</v>
      </c>
      <c r="F983" s="613">
        <f t="shared" ref="F983:J983" si="910">IF(F427&lt;F583,F427-F583,0)</f>
        <v>0</v>
      </c>
      <c r="G983" s="614">
        <f t="shared" si="910"/>
        <v>-30773</v>
      </c>
      <c r="H983" s="615">
        <f t="shared" si="910"/>
        <v>-449</v>
      </c>
      <c r="I983" s="616">
        <f t="shared" si="910"/>
        <v>-6940</v>
      </c>
      <c r="J983" s="616">
        <f t="shared" si="910"/>
        <v>-475</v>
      </c>
      <c r="K983" s="104">
        <f t="shared" si="868"/>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44" t="s">
        <v>181</v>
      </c>
      <c r="B988" s="721"/>
      <c r="C988" s="721"/>
      <c r="D988" s="756" t="str">
        <f>IF($L$1="proiect","DIRECTOR EXECUTIV,","SECRETAR GENERAL AL JUDEŢULUI,")</f>
        <v>SECRETAR GENERAL AL JUDEŢULUI,</v>
      </c>
      <c r="E988" s="721"/>
      <c r="F988" s="721"/>
      <c r="G988" s="721"/>
      <c r="H988" s="617"/>
      <c r="I988" s="617"/>
      <c r="J988" s="617"/>
      <c r="K988" s="265"/>
      <c r="L988" s="265"/>
      <c r="M988" s="265"/>
      <c r="N988" s="265"/>
      <c r="O988" s="265"/>
      <c r="P988" s="265"/>
      <c r="Q988" s="265"/>
      <c r="R988" s="265"/>
      <c r="S988" s="265"/>
      <c r="T988" s="265"/>
      <c r="U988" s="265"/>
      <c r="V988" s="265"/>
      <c r="W988" s="265"/>
      <c r="X988" s="265"/>
      <c r="Y988" s="265"/>
      <c r="Z988" s="265"/>
      <c r="AA988" s="265"/>
      <c r="AB988" s="265"/>
      <c r="AC988" s="265"/>
      <c r="AD988" s="265"/>
      <c r="AE988" s="265"/>
      <c r="AF988" s="265"/>
      <c r="AG988" s="265"/>
      <c r="AH988" s="265"/>
      <c r="AI988" s="265"/>
      <c r="AJ988" s="265"/>
    </row>
    <row r="989" spans="1:36" ht="12.75" customHeight="1" x14ac:dyDescent="0.2">
      <c r="A989" s="745" t="s">
        <v>182</v>
      </c>
      <c r="B989" s="721"/>
      <c r="C989" s="721"/>
      <c r="D989" s="750" t="str">
        <f>IF($L$1="proiect","Hadady Éva Katalin","Crasnai Mihaela Elena Ana")</f>
        <v>Crasnai Mihaela Elena Ana</v>
      </c>
      <c r="E989" s="721"/>
      <c r="F989" s="721"/>
      <c r="G989" s="721"/>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8">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50" t="str">
        <f>IF($L$1="proiect","ŞEF SERVICIU,"," ")</f>
        <v xml:space="preserve"> </v>
      </c>
      <c r="E993" s="721"/>
      <c r="F993" s="721"/>
      <c r="G993" s="721"/>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50" t="str">
        <f>IF($L$1="proiect","Manţa Magdalena Sofia"," ")</f>
        <v xml:space="preserve"> </v>
      </c>
      <c r="E994" s="721"/>
      <c r="F994" s="721"/>
      <c r="G994" s="72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2000000}">
    <filterColumn colId="11">
      <filters blank="1">
        <filter val="0.00"/>
        <filter val="1"/>
        <filter val="1,007"/>
        <filter val="1,018"/>
        <filter val="1,108"/>
        <filter val="1,148"/>
        <filter val="-1,149"/>
        <filter val="1,156"/>
        <filter val="1,244"/>
        <filter val="1,266"/>
        <filter val="1,354"/>
        <filter val="-1,395"/>
        <filter val="1,400"/>
        <filter val="1,424"/>
        <filter val="1,487"/>
        <filter val="1,540"/>
        <filter val="1,550"/>
        <filter val="1,576"/>
        <filter val="1,714"/>
        <filter val="1,720"/>
        <filter val="1,886"/>
        <filter val="1,950"/>
        <filter val="10,169"/>
        <filter val="10,171"/>
        <filter val="100"/>
        <filter val="101"/>
        <filter val="-109"/>
        <filter val="11,116"/>
        <filter val="11,665"/>
        <filter val="11,917"/>
        <filter val="111"/>
        <filter val="111,713"/>
        <filter val="113,200"/>
        <filter val="116"/>
        <filter val="120"/>
        <filter val="122"/>
        <filter val="128,075"/>
        <filter val="13,312"/>
        <filter val="133"/>
        <filter val="133,043"/>
        <filter val="14,221"/>
        <filter val="152,345"/>
        <filter val="153,106"/>
        <filter val="155"/>
        <filter val="160"/>
        <filter val="168,342"/>
        <filter val="168,562"/>
        <filter val="17,709"/>
        <filter val="170,228"/>
        <filter val="170,412"/>
        <filter val="173,202"/>
        <filter val="18,678"/>
        <filter val="185"/>
        <filter val="188,234"/>
        <filter val="19,148"/>
        <filter val="19,652.00"/>
        <filter val="191,673"/>
        <filter val="193"/>
        <filter val="193,559"/>
        <filter val="2"/>
        <filter val="-2,070"/>
        <filter val="2,187"/>
        <filter val="2,250"/>
        <filter val="2,274"/>
        <filter val="2,300"/>
        <filter val="2,318"/>
        <filter val="2,321"/>
        <filter val="2,350"/>
        <filter val="2,450"/>
        <filter val="-2,586"/>
        <filter val="2,790"/>
        <filter val="2,849"/>
        <filter val="2,987"/>
        <filter val="20,582"/>
        <filter val="200,151"/>
        <filter val="205,762"/>
        <filter val="22,032"/>
        <filter val="22,148"/>
        <filter val="23,606"/>
        <filter val="234,953"/>
        <filter val="24"/>
        <filter val="-246"/>
        <filter val="25"/>
        <filter val="25,031"/>
        <filter val="265,726"/>
        <filter val="27,138"/>
        <filter val="276"/>
        <filter val="28,790"/>
        <filter val="28,799"/>
        <filter val="29,325"/>
        <filter val="29,589"/>
        <filter val="3"/>
        <filter val="3,600"/>
        <filter val="3,860"/>
        <filter val="-3,973"/>
        <filter val="30,662"/>
        <filter val="30,673"/>
        <filter val="-30,773"/>
        <filter val="31,589"/>
        <filter val="32,887"/>
        <filter val="33,595"/>
        <filter val="33,744"/>
        <filter val="34,765"/>
        <filter val="34,805"/>
        <filter val="34,843"/>
        <filter val="34,920"/>
        <filter val="34,960"/>
        <filter val="347"/>
        <filter val="35,125"/>
        <filter val="35,128"/>
        <filter val="35,775"/>
        <filter val="350"/>
        <filter val="36"/>
        <filter val="36,268"/>
        <filter val="36,444"/>
        <filter val="37,617"/>
        <filter val="38,419"/>
        <filter val="4"/>
        <filter val="4,121"/>
        <filter val="4,145"/>
        <filter val="4,232"/>
        <filter val="4,322"/>
        <filter val="4,445"/>
        <filter val="4,495"/>
        <filter val="4,566"/>
        <filter val="4,860"/>
        <filter val="-4,860"/>
        <filter val="4,895"/>
        <filter val="40"/>
        <filter val="40,065"/>
        <filter val="40,833"/>
        <filter val="400"/>
        <filter val="42"/>
        <filter val="43,307"/>
        <filter val="435,953"/>
        <filter val="44"/>
        <filter val="5,105"/>
        <filter val="5,113"/>
        <filter val="5,608"/>
        <filter val="5,611"/>
        <filter val="5,738"/>
        <filter val="50"/>
        <filter val="50,364"/>
        <filter val="500"/>
        <filter val="516"/>
        <filter val="53"/>
        <filter val="54,185"/>
        <filter val="57,212"/>
        <filter val="58,908"/>
        <filter val="580"/>
        <filter val="6,187"/>
        <filter val="6,209"/>
        <filter val="6,211"/>
        <filter val="6,335"/>
        <filter val="6,499"/>
        <filter val="6,610"/>
        <filter val="6,800"/>
        <filter val="6,848"/>
        <filter val="60,602"/>
        <filter val="61,158"/>
        <filter val="614"/>
        <filter val="62,089"/>
        <filter val="66,208"/>
        <filter val="68,458"/>
        <filter val="682"/>
        <filter val="699"/>
        <filter val="7,300"/>
        <filter val="7,600"/>
        <filter val="7,704"/>
        <filter val="700"/>
        <filter val="724"/>
        <filter val="733"/>
        <filter val="735"/>
        <filter val="778"/>
        <filter val="783"/>
        <filter val="799"/>
        <filter val="8,300"/>
        <filter val="800"/>
        <filter val="88"/>
        <filter val="887"/>
        <filter val="93"/>
        <filter val="94"/>
        <filter val="977"/>
        <filter val="Secţiunea de dezvoltare"/>
        <filter val="Sume primite în contul plăţilor efectuate în anii anteriori"/>
        <filter val="x"/>
      </filters>
    </filterColumn>
  </autoFilter>
  <mergeCells count="422">
    <mergeCell ref="A400:C400"/>
    <mergeCell ref="A401:C401"/>
    <mergeCell ref="A402:C402"/>
    <mergeCell ref="B403:C403"/>
    <mergeCell ref="B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A431:C431"/>
    <mergeCell ref="A432:C432"/>
    <mergeCell ref="B433:C433"/>
    <mergeCell ref="A434:C434"/>
    <mergeCell ref="A435:C435"/>
    <mergeCell ref="A436:C436"/>
    <mergeCell ref="B437:C437"/>
    <mergeCell ref="B419:C419"/>
    <mergeCell ref="B421:C421"/>
    <mergeCell ref="A422:C422"/>
    <mergeCell ref="B423:C423"/>
    <mergeCell ref="B424:C424"/>
    <mergeCell ref="B425:C425"/>
    <mergeCell ref="B426:C426"/>
    <mergeCell ref="A427:C427"/>
    <mergeCell ref="A428:C428"/>
    <mergeCell ref="A392:C392"/>
    <mergeCell ref="B445:C445"/>
    <mergeCell ref="B446:C446"/>
    <mergeCell ref="B447:C447"/>
    <mergeCell ref="A448:C448"/>
    <mergeCell ref="A449:C449"/>
    <mergeCell ref="B450:C450"/>
    <mergeCell ref="B451:C451"/>
    <mergeCell ref="B452:C452"/>
    <mergeCell ref="B438:C438"/>
    <mergeCell ref="A439:C439"/>
    <mergeCell ref="A441:C441"/>
    <mergeCell ref="B442:C442"/>
    <mergeCell ref="B443:C443"/>
    <mergeCell ref="B444:C444"/>
    <mergeCell ref="A393:C393"/>
    <mergeCell ref="B394:C394"/>
    <mergeCell ref="B395:C395"/>
    <mergeCell ref="B396:C396"/>
    <mergeCell ref="B397:C397"/>
    <mergeCell ref="B398:C398"/>
    <mergeCell ref="A399:C399"/>
    <mergeCell ref="A429:C429"/>
    <mergeCell ref="A430:C430"/>
    <mergeCell ref="A453:C453"/>
    <mergeCell ref="A454:C454"/>
    <mergeCell ref="A455:C455"/>
    <mergeCell ref="A456:C456"/>
    <mergeCell ref="B461:C461"/>
    <mergeCell ref="B462:C462"/>
    <mergeCell ref="B463:C463"/>
    <mergeCell ref="B467:C467"/>
    <mergeCell ref="B468:C468"/>
    <mergeCell ref="B469:C469"/>
    <mergeCell ref="B470:C470"/>
    <mergeCell ref="B471:C471"/>
    <mergeCell ref="B472:C472"/>
    <mergeCell ref="B476:C476"/>
    <mergeCell ref="B477:C477"/>
    <mergeCell ref="B481:C481"/>
    <mergeCell ref="B482:C482"/>
    <mergeCell ref="B484:C484"/>
    <mergeCell ref="B485:C485"/>
    <mergeCell ref="B486:C486"/>
    <mergeCell ref="B487:C487"/>
    <mergeCell ref="B488:C488"/>
    <mergeCell ref="B490:C490"/>
    <mergeCell ref="B491:C491"/>
    <mergeCell ref="A492:C492"/>
    <mergeCell ref="B493:C493"/>
    <mergeCell ref="B498:C498"/>
    <mergeCell ref="B532:C532"/>
    <mergeCell ref="B536:C536"/>
    <mergeCell ref="A540:C540"/>
    <mergeCell ref="B541:C541"/>
    <mergeCell ref="A542:C542"/>
    <mergeCell ref="B543:C543"/>
    <mergeCell ref="B547:C547"/>
    <mergeCell ref="B503:C503"/>
    <mergeCell ref="B507:C507"/>
    <mergeCell ref="B511:C511"/>
    <mergeCell ref="B515:C515"/>
    <mergeCell ref="B519:C519"/>
    <mergeCell ref="B524:C524"/>
    <mergeCell ref="B528:C528"/>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B23:C23"/>
    <mergeCell ref="B24:C24"/>
    <mergeCell ref="A25:C25"/>
    <mergeCell ref="A26:C26"/>
    <mergeCell ref="B27:C27"/>
    <mergeCell ref="A28:C28"/>
    <mergeCell ref="B29:C29"/>
    <mergeCell ref="A30:C30"/>
    <mergeCell ref="A31:C31"/>
    <mergeCell ref="B32:C32"/>
    <mergeCell ref="B35:C35"/>
    <mergeCell ref="B39:C39"/>
    <mergeCell ref="B40:C40"/>
    <mergeCell ref="A41:C41"/>
    <mergeCell ref="A42:C42"/>
    <mergeCell ref="B43:C43"/>
    <mergeCell ref="B62:C62"/>
    <mergeCell ref="B63:C63"/>
    <mergeCell ref="B64:C64"/>
    <mergeCell ref="B65:C65"/>
    <mergeCell ref="A66:C66"/>
    <mergeCell ref="B67:C67"/>
    <mergeCell ref="A68:C68"/>
    <mergeCell ref="B69:C69"/>
    <mergeCell ref="B70:C70"/>
    <mergeCell ref="A71:C71"/>
    <mergeCell ref="B72:C72"/>
    <mergeCell ref="B75:C75"/>
    <mergeCell ref="B76:C76"/>
    <mergeCell ref="A77:C77"/>
    <mergeCell ref="A78:C78"/>
    <mergeCell ref="B79:C79"/>
    <mergeCell ref="A80:C80"/>
    <mergeCell ref="A81:C81"/>
    <mergeCell ref="A82:C82"/>
    <mergeCell ref="B83:C83"/>
    <mergeCell ref="B84:C84"/>
    <mergeCell ref="B85:C85"/>
    <mergeCell ref="B87:C87"/>
    <mergeCell ref="A88:C88"/>
    <mergeCell ref="B89:C89"/>
    <mergeCell ref="A90:C90"/>
    <mergeCell ref="A91:C91"/>
    <mergeCell ref="B92:C92"/>
    <mergeCell ref="B93:C93"/>
    <mergeCell ref="B94:C94"/>
    <mergeCell ref="B95:C95"/>
    <mergeCell ref="B96:C96"/>
    <mergeCell ref="B97:C97"/>
    <mergeCell ref="B98:C98"/>
    <mergeCell ref="A99:C99"/>
    <mergeCell ref="B100:C100"/>
    <mergeCell ref="B101:C101"/>
    <mergeCell ref="A102:C102"/>
    <mergeCell ref="B103:C103"/>
    <mergeCell ref="B104:C104"/>
    <mergeCell ref="B105:C105"/>
    <mergeCell ref="B106:C106"/>
    <mergeCell ref="A107:C107"/>
    <mergeCell ref="B108:C108"/>
    <mergeCell ref="B109:C109"/>
    <mergeCell ref="B110:C110"/>
    <mergeCell ref="B111:C111"/>
    <mergeCell ref="B112:C112"/>
    <mergeCell ref="B113:C113"/>
    <mergeCell ref="B114:C114"/>
    <mergeCell ref="A115:C115"/>
    <mergeCell ref="B116:C116"/>
    <mergeCell ref="B117:C117"/>
    <mergeCell ref="B118:C118"/>
    <mergeCell ref="B119:C119"/>
    <mergeCell ref="A120:C120"/>
    <mergeCell ref="B121:C121"/>
    <mergeCell ref="B122:C122"/>
    <mergeCell ref="B123:C123"/>
    <mergeCell ref="B124:C124"/>
    <mergeCell ref="B125:C125"/>
    <mergeCell ref="B126:C126"/>
    <mergeCell ref="A127:C127"/>
    <mergeCell ref="A128:C128"/>
    <mergeCell ref="B129:C129"/>
    <mergeCell ref="B130:C130"/>
    <mergeCell ref="B131:C131"/>
    <mergeCell ref="B132:C132"/>
    <mergeCell ref="B133:C133"/>
    <mergeCell ref="B134:C134"/>
    <mergeCell ref="B135:C135"/>
    <mergeCell ref="B136:C136"/>
    <mergeCell ref="A137:C137"/>
    <mergeCell ref="A138:C138"/>
    <mergeCell ref="A139:C139"/>
    <mergeCell ref="A140:C140"/>
    <mergeCell ref="B141:C141"/>
    <mergeCell ref="B142:C142"/>
    <mergeCell ref="B143:C143"/>
    <mergeCell ref="B144:C144"/>
    <mergeCell ref="B145:C145"/>
    <mergeCell ref="B146:C146"/>
    <mergeCell ref="B147:C147"/>
    <mergeCell ref="B151:C151"/>
    <mergeCell ref="B152:C152"/>
    <mergeCell ref="B153:C153"/>
    <mergeCell ref="B154:C154"/>
    <mergeCell ref="B155:C155"/>
    <mergeCell ref="B156:C156"/>
    <mergeCell ref="B160:C160"/>
    <mergeCell ref="B161:C161"/>
    <mergeCell ref="B165:C165"/>
    <mergeCell ref="B166:C166"/>
    <mergeCell ref="A167:C167"/>
    <mergeCell ref="B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6:C186"/>
    <mergeCell ref="B187:C187"/>
    <mergeCell ref="B188:C188"/>
    <mergeCell ref="B189:C189"/>
    <mergeCell ref="B192:C192"/>
    <mergeCell ref="A304:C304"/>
    <mergeCell ref="B305:C305"/>
    <mergeCell ref="A306:C306"/>
    <mergeCell ref="A307:C307"/>
    <mergeCell ref="B308:C308"/>
    <mergeCell ref="B311:C311"/>
    <mergeCell ref="B193:C193"/>
    <mergeCell ref="B194:C194"/>
    <mergeCell ref="A195:C195"/>
    <mergeCell ref="B196:C196"/>
    <mergeCell ref="B197:C197"/>
    <mergeCell ref="B198:C198"/>
    <mergeCell ref="B199:C199"/>
    <mergeCell ref="A200:C200"/>
    <mergeCell ref="B201:C201"/>
    <mergeCell ref="B206:C206"/>
    <mergeCell ref="B211:C211"/>
    <mergeCell ref="B215:C215"/>
    <mergeCell ref="B219:C219"/>
    <mergeCell ref="B223:C223"/>
    <mergeCell ref="B227:C227"/>
    <mergeCell ref="B315:C315"/>
    <mergeCell ref="B316:C316"/>
    <mergeCell ref="A317:C317"/>
    <mergeCell ref="A318:C318"/>
    <mergeCell ref="B319:C319"/>
    <mergeCell ref="B338:C338"/>
    <mergeCell ref="B339:C339"/>
    <mergeCell ref="B340:C340"/>
    <mergeCell ref="A341:C341"/>
    <mergeCell ref="B342:C342"/>
    <mergeCell ref="A343:C343"/>
    <mergeCell ref="B344:C344"/>
    <mergeCell ref="B345:C345"/>
    <mergeCell ref="A346:C346"/>
    <mergeCell ref="B347:C347"/>
    <mergeCell ref="B350:C350"/>
    <mergeCell ref="B351:C351"/>
    <mergeCell ref="A352:C352"/>
    <mergeCell ref="A353:C353"/>
    <mergeCell ref="B354:C354"/>
    <mergeCell ref="A355:C355"/>
    <mergeCell ref="A356:C356"/>
    <mergeCell ref="A365:C365"/>
    <mergeCell ref="A366:C366"/>
    <mergeCell ref="B367:C367"/>
    <mergeCell ref="B368:C368"/>
    <mergeCell ref="B369:C369"/>
    <mergeCell ref="B370:C370"/>
    <mergeCell ref="B371:C371"/>
    <mergeCell ref="A357:C357"/>
    <mergeCell ref="B358:C358"/>
    <mergeCell ref="B359:C359"/>
    <mergeCell ref="B360:C360"/>
    <mergeCell ref="B362:C362"/>
    <mergeCell ref="A363:C363"/>
    <mergeCell ref="B364:C364"/>
    <mergeCell ref="B232:C232"/>
    <mergeCell ref="B236:C236"/>
    <mergeCell ref="B240:C240"/>
    <mergeCell ref="B244:C244"/>
    <mergeCell ref="A248:C248"/>
    <mergeCell ref="B249:C249"/>
    <mergeCell ref="A250:C250"/>
    <mergeCell ref="B251:C251"/>
    <mergeCell ref="B255:C255"/>
    <mergeCell ref="B259:C259"/>
    <mergeCell ref="B263:C263"/>
    <mergeCell ref="B267:C267"/>
    <mergeCell ref="B271:C271"/>
    <mergeCell ref="B275:C275"/>
    <mergeCell ref="B279:C279"/>
    <mergeCell ref="B282:C282"/>
    <mergeCell ref="A286:C286"/>
    <mergeCell ref="A287:C287"/>
    <mergeCell ref="A288:C288"/>
    <mergeCell ref="A289:C289"/>
    <mergeCell ref="A290:C290"/>
    <mergeCell ref="A291:C291"/>
    <mergeCell ref="A292:C292"/>
    <mergeCell ref="B293:C293"/>
    <mergeCell ref="A294:C294"/>
    <mergeCell ref="A295:C295"/>
    <mergeCell ref="B296:C296"/>
    <mergeCell ref="B297:C297"/>
    <mergeCell ref="A298:C298"/>
    <mergeCell ref="B299:C299"/>
    <mergeCell ref="B300:C300"/>
    <mergeCell ref="A301:C301"/>
    <mergeCell ref="A302:C302"/>
    <mergeCell ref="B303:C303"/>
    <mergeCell ref="D988:G988"/>
    <mergeCell ref="D989:G989"/>
    <mergeCell ref="B847:C847"/>
    <mergeCell ref="A850:C850"/>
    <mergeCell ref="B851:C851"/>
    <mergeCell ref="B854:C854"/>
    <mergeCell ref="B858:C858"/>
    <mergeCell ref="B860:C860"/>
    <mergeCell ref="A811:C811"/>
    <mergeCell ref="A813:C813"/>
    <mergeCell ref="A835:C835"/>
    <mergeCell ref="A839:C839"/>
    <mergeCell ref="B840:C840"/>
    <mergeCell ref="B843:C843"/>
    <mergeCell ref="A846:C846"/>
    <mergeCell ref="B372:C372"/>
    <mergeCell ref="B373:C373"/>
    <mergeCell ref="D993:G993"/>
    <mergeCell ref="D994:G994"/>
    <mergeCell ref="A988:C988"/>
    <mergeCell ref="A989:C989"/>
    <mergeCell ref="B862:C862"/>
    <mergeCell ref="A865:C865"/>
    <mergeCell ref="A869:C869"/>
    <mergeCell ref="A876:C876"/>
    <mergeCell ref="B879:C879"/>
    <mergeCell ref="B881:C881"/>
    <mergeCell ref="B890:C890"/>
    <mergeCell ref="A940:C940"/>
    <mergeCell ref="A951:C951"/>
    <mergeCell ref="A953:C953"/>
    <mergeCell ref="B891:C891"/>
    <mergeCell ref="B892:C892"/>
    <mergeCell ref="B893:C893"/>
    <mergeCell ref="B894:C894"/>
    <mergeCell ref="A896:C896"/>
    <mergeCell ref="A904:C904"/>
    <mergeCell ref="A913:C913"/>
    <mergeCell ref="A374:C374"/>
    <mergeCell ref="B375:C375"/>
    <mergeCell ref="B376:C376"/>
    <mergeCell ref="A377:C377"/>
    <mergeCell ref="B378:C378"/>
    <mergeCell ref="B379:C379"/>
    <mergeCell ref="B380:C380"/>
    <mergeCell ref="B381:C381"/>
    <mergeCell ref="A382:C382"/>
    <mergeCell ref="B383:C383"/>
    <mergeCell ref="B384:C384"/>
    <mergeCell ref="B385:C385"/>
    <mergeCell ref="B386:C386"/>
    <mergeCell ref="B387:C387"/>
    <mergeCell ref="A388:C388"/>
    <mergeCell ref="B389:C389"/>
    <mergeCell ref="B390:C390"/>
    <mergeCell ref="B391:C39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602:C602"/>
    <mergeCell ref="B603:C603"/>
    <mergeCell ref="B604:C604"/>
    <mergeCell ref="A784:C784"/>
    <mergeCell ref="A788:C788"/>
    <mergeCell ref="A642:C642"/>
    <mergeCell ref="A647:C647"/>
    <mergeCell ref="A651:C651"/>
    <mergeCell ref="A654:C654"/>
    <mergeCell ref="A692:C692"/>
    <mergeCell ref="A698:C698"/>
    <mergeCell ref="A705:C705"/>
    <mergeCell ref="A743:C743"/>
    <mergeCell ref="A746:C746"/>
  </mergeCell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45" t="s">
        <v>186</v>
      </c>
      <c r="B5" s="721"/>
      <c r="C5" s="721"/>
      <c r="D5" s="721"/>
      <c r="E5" s="721"/>
      <c r="F5" s="721"/>
      <c r="G5" s="72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72"/>
      <c r="B8" s="773"/>
      <c r="C8" s="774"/>
      <c r="D8" s="87"/>
      <c r="E8" s="88" t="s">
        <v>188</v>
      </c>
      <c r="F8" s="89" t="s">
        <v>189</v>
      </c>
      <c r="G8" s="90" t="s">
        <v>190</v>
      </c>
      <c r="H8" s="91" t="s">
        <v>191</v>
      </c>
      <c r="I8" s="92" t="s">
        <v>192</v>
      </c>
      <c r="J8" s="92" t="s">
        <v>193</v>
      </c>
      <c r="K8" s="11">
        <f>SUBTOTAL(9,F346,F357,F366,F377,F382,F391,F423)</f>
        <v>0</v>
      </c>
      <c r="L8" s="77">
        <f>G10-G134</f>
        <v>400602.1</v>
      </c>
      <c r="M8" s="11"/>
      <c r="N8" s="77">
        <f>F10-G10</f>
        <v>-397465.1</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75"/>
      <c r="B9" s="776"/>
      <c r="C9" s="777"/>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58" t="s">
        <v>194</v>
      </c>
      <c r="B10" s="739"/>
      <c r="C10" s="741"/>
      <c r="D10" s="98" t="s">
        <v>195</v>
      </c>
      <c r="E10" s="100">
        <v>397465.1</v>
      </c>
      <c r="F10" s="100">
        <f t="shared" ref="F10:G10" si="0">SUM(F12,F120,F127,F137,F200,F248,F250)</f>
        <v>3137</v>
      </c>
      <c r="G10" s="101">
        <f t="shared" si="0"/>
        <v>400602.1</v>
      </c>
      <c r="H10" s="102" t="e">
        <f t="shared" ref="H10:J10" si="1">SUM(H12,H120,H127,H137,H200,H248)</f>
        <v>#REF!</v>
      </c>
      <c r="I10" s="103" t="e">
        <f t="shared" si="1"/>
        <v>#REF!</v>
      </c>
      <c r="J10" s="103" t="e">
        <f t="shared" si="1"/>
        <v>#REF!</v>
      </c>
      <c r="K10" s="104">
        <f t="shared" ref="K10:K152" si="2">SUM(E10:G10)</f>
        <v>801204.2</v>
      </c>
      <c r="L10" s="104">
        <f t="shared" ref="L10:L114" si="3">IF(G10&lt;&gt;0,G10,0)</f>
        <v>400602.1</v>
      </c>
      <c r="M10" s="105">
        <f>SUM(G71,G82,G91,G107,G115,G121,G179,G196)</f>
        <v>4234.7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58" t="s">
        <v>196</v>
      </c>
      <c r="B11" s="739"/>
      <c r="C11" s="741"/>
      <c r="D11" s="98" t="s">
        <v>197</v>
      </c>
      <c r="E11" s="100">
        <v>59290.000000000015</v>
      </c>
      <c r="F11" s="100">
        <f t="shared" ref="F11:J11" si="4">F12-F42-F115+F120+F127</f>
        <v>1000</v>
      </c>
      <c r="G11" s="101">
        <f t="shared" si="4"/>
        <v>60290.000000000015</v>
      </c>
      <c r="H11" s="107">
        <f t="shared" si="4"/>
        <v>1015</v>
      </c>
      <c r="I11" s="108">
        <f t="shared" si="4"/>
        <v>1026</v>
      </c>
      <c r="J11" s="108">
        <f t="shared" si="4"/>
        <v>1039</v>
      </c>
      <c r="K11" s="104">
        <f t="shared" si="2"/>
        <v>120580.00000000003</v>
      </c>
      <c r="L11" s="104">
        <f t="shared" si="3"/>
        <v>60290.000000000015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58" t="s">
        <v>198</v>
      </c>
      <c r="B12" s="739"/>
      <c r="C12" s="741"/>
      <c r="D12" s="98" t="s">
        <v>199</v>
      </c>
      <c r="E12" s="100">
        <v>167623.70000000001</v>
      </c>
      <c r="F12" s="100">
        <f t="shared" ref="F12:J12" si="5">SUM(F13,F80)</f>
        <v>1000</v>
      </c>
      <c r="G12" s="101">
        <f t="shared" si="5"/>
        <v>168623.7</v>
      </c>
      <c r="H12" s="107">
        <f t="shared" si="5"/>
        <v>46993</v>
      </c>
      <c r="I12" s="108">
        <f t="shared" si="5"/>
        <v>47497</v>
      </c>
      <c r="J12" s="108">
        <f t="shared" si="5"/>
        <v>47957</v>
      </c>
      <c r="K12" s="104">
        <f t="shared" si="2"/>
        <v>337247.4</v>
      </c>
      <c r="L12" s="104">
        <f t="shared" si="3"/>
        <v>168623.7</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58" t="s">
        <v>200</v>
      </c>
      <c r="B13" s="739"/>
      <c r="C13" s="741"/>
      <c r="D13" s="98" t="s">
        <v>201</v>
      </c>
      <c r="E13" s="100">
        <v>164834</v>
      </c>
      <c r="F13" s="100">
        <f t="shared" ref="F13:J13" si="6">SUM(F14,F30,F41,F77)</f>
        <v>1000</v>
      </c>
      <c r="G13" s="101">
        <f t="shared" si="6"/>
        <v>165834</v>
      </c>
      <c r="H13" s="107">
        <f t="shared" si="6"/>
        <v>46993</v>
      </c>
      <c r="I13" s="108">
        <f t="shared" si="6"/>
        <v>47497</v>
      </c>
      <c r="J13" s="108">
        <f t="shared" si="6"/>
        <v>47957</v>
      </c>
      <c r="K13" s="104">
        <f t="shared" si="2"/>
        <v>331668</v>
      </c>
      <c r="L13" s="104">
        <f t="shared" si="3"/>
        <v>165834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58" t="s">
        <v>202</v>
      </c>
      <c r="B14" s="739"/>
      <c r="C14" s="741"/>
      <c r="D14" s="98" t="s">
        <v>203</v>
      </c>
      <c r="E14" s="100">
        <v>55900</v>
      </c>
      <c r="F14" s="100">
        <f t="shared" ref="F14:J14" si="7">SUM(F15,F18,F25)</f>
        <v>1000</v>
      </c>
      <c r="G14" s="101">
        <f t="shared" si="7"/>
        <v>56900</v>
      </c>
      <c r="H14" s="107">
        <f t="shared" si="7"/>
        <v>1015</v>
      </c>
      <c r="I14" s="108">
        <f t="shared" si="7"/>
        <v>1026</v>
      </c>
      <c r="J14" s="108">
        <f t="shared" si="7"/>
        <v>1039</v>
      </c>
      <c r="K14" s="104">
        <f t="shared" si="2"/>
        <v>113800</v>
      </c>
      <c r="L14" s="104">
        <f t="shared" si="3"/>
        <v>56900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58" t="s">
        <v>204</v>
      </c>
      <c r="B15" s="739"/>
      <c r="C15" s="741"/>
      <c r="D15" s="111" t="s">
        <v>205</v>
      </c>
      <c r="E15" s="100">
        <v>0</v>
      </c>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58" t="s">
        <v>206</v>
      </c>
      <c r="B16" s="739"/>
      <c r="C16" s="741"/>
      <c r="D16" s="111" t="s">
        <v>207</v>
      </c>
      <c r="E16" s="100">
        <v>0</v>
      </c>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66" t="s">
        <v>918</v>
      </c>
      <c r="C17" s="741"/>
      <c r="D17" s="113" t="s">
        <v>209</v>
      </c>
      <c r="E17" s="115">
        <v>0</v>
      </c>
      <c r="F17" s="115">
        <f t="shared" ref="F17:J17" si="10">SUM(F293)</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58" t="s">
        <v>210</v>
      </c>
      <c r="B18" s="739"/>
      <c r="C18" s="741"/>
      <c r="D18" s="98" t="s">
        <v>211</v>
      </c>
      <c r="E18" s="100">
        <v>55900</v>
      </c>
      <c r="F18" s="100">
        <f t="shared" ref="F18:J18" si="11">SUM(F19,F22)</f>
        <v>1000</v>
      </c>
      <c r="G18" s="101">
        <f t="shared" si="11"/>
        <v>56900</v>
      </c>
      <c r="H18" s="107">
        <f t="shared" si="11"/>
        <v>1015</v>
      </c>
      <c r="I18" s="108">
        <f t="shared" si="11"/>
        <v>1026</v>
      </c>
      <c r="J18" s="108">
        <f t="shared" si="11"/>
        <v>1039</v>
      </c>
      <c r="K18" s="104">
        <f t="shared" si="2"/>
        <v>113800</v>
      </c>
      <c r="L18" s="104">
        <f t="shared" si="3"/>
        <v>56900</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58" t="s">
        <v>212</v>
      </c>
      <c r="B19" s="739"/>
      <c r="C19" s="741"/>
      <c r="D19" s="111" t="s">
        <v>213</v>
      </c>
      <c r="E19" s="100">
        <v>0</v>
      </c>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66" t="s">
        <v>214</v>
      </c>
      <c r="C20" s="741"/>
      <c r="D20" s="121" t="s">
        <v>215</v>
      </c>
      <c r="E20" s="115"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66" t="s">
        <v>217</v>
      </c>
      <c r="C21" s="741"/>
      <c r="D21" s="113" t="s">
        <v>218</v>
      </c>
      <c r="E21" s="115">
        <v>0</v>
      </c>
      <c r="F21" s="115">
        <f t="shared" ref="F21:J21" si="13">SUM(F297)</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58" t="s">
        <v>219</v>
      </c>
      <c r="B22" s="739"/>
      <c r="C22" s="741"/>
      <c r="D22" s="98" t="s">
        <v>220</v>
      </c>
      <c r="E22" s="100">
        <v>55900</v>
      </c>
      <c r="F22" s="100">
        <f t="shared" ref="F22:J22" si="14">SUM(F23:F24)</f>
        <v>1000</v>
      </c>
      <c r="G22" s="101">
        <f t="shared" si="14"/>
        <v>56900</v>
      </c>
      <c r="H22" s="107">
        <f t="shared" si="14"/>
        <v>1015</v>
      </c>
      <c r="I22" s="108">
        <f t="shared" si="14"/>
        <v>1026</v>
      </c>
      <c r="J22" s="108">
        <f t="shared" si="14"/>
        <v>1039</v>
      </c>
      <c r="K22" s="104">
        <f t="shared" si="2"/>
        <v>113800</v>
      </c>
      <c r="L22" s="104">
        <f t="shared" si="3"/>
        <v>56900</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66" t="s">
        <v>221</v>
      </c>
      <c r="C23" s="741"/>
      <c r="D23" s="121" t="s">
        <v>222</v>
      </c>
      <c r="E23" s="115">
        <v>49364</v>
      </c>
      <c r="F23" s="115">
        <f t="shared" ref="F23:J23" si="15">SUM(F299)</f>
        <v>1000</v>
      </c>
      <c r="G23" s="116">
        <f t="shared" si="15"/>
        <v>50364</v>
      </c>
      <c r="H23" s="117">
        <f t="shared" si="15"/>
        <v>1015</v>
      </c>
      <c r="I23" s="118">
        <f t="shared" si="15"/>
        <v>1026</v>
      </c>
      <c r="J23" s="118">
        <f t="shared" si="15"/>
        <v>1039</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66" t="s">
        <v>223</v>
      </c>
      <c r="C24" s="741"/>
      <c r="D24" s="121" t="s">
        <v>224</v>
      </c>
      <c r="E24" s="115">
        <v>6536</v>
      </c>
      <c r="F24" s="115">
        <f t="shared" ref="F24:J24" si="16">SUM(F300)</f>
        <v>0</v>
      </c>
      <c r="G24" s="116">
        <f t="shared" si="16"/>
        <v>6536</v>
      </c>
      <c r="H24" s="117">
        <f t="shared" si="16"/>
        <v>0</v>
      </c>
      <c r="I24" s="118">
        <f t="shared" si="16"/>
        <v>0</v>
      </c>
      <c r="J24" s="118">
        <f t="shared" si="16"/>
        <v>0</v>
      </c>
      <c r="K24" s="104">
        <f t="shared" si="2"/>
        <v>13072</v>
      </c>
      <c r="L24" s="104">
        <f t="shared" si="3"/>
        <v>6536</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58" t="s">
        <v>225</v>
      </c>
      <c r="B25" s="739"/>
      <c r="C25" s="741"/>
      <c r="D25" s="111" t="s">
        <v>226</v>
      </c>
      <c r="E25" s="100">
        <v>0</v>
      </c>
      <c r="F25" s="100">
        <f t="shared" ref="F25:J25" si="17">SUM(F26)</f>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58" t="s">
        <v>227</v>
      </c>
      <c r="B26" s="739"/>
      <c r="C26" s="741"/>
      <c r="D26" s="111" t="s">
        <v>228</v>
      </c>
      <c r="E26" s="100">
        <v>0</v>
      </c>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66" t="s">
        <v>229</v>
      </c>
      <c r="C27" s="741"/>
      <c r="D27" s="113" t="s">
        <v>230</v>
      </c>
      <c r="E27" s="115">
        <v>0</v>
      </c>
      <c r="F27" s="115">
        <f t="shared" ref="F27:J27" si="19">SUM(F303)</f>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58" t="s">
        <v>231</v>
      </c>
      <c r="B28" s="739"/>
      <c r="C28" s="741"/>
      <c r="D28" s="111" t="s">
        <v>232</v>
      </c>
      <c r="E28" s="100">
        <v>0</v>
      </c>
      <c r="F28" s="100">
        <f t="shared" ref="F28:J28" si="20">SUM(F29)</f>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66" t="s">
        <v>233</v>
      </c>
      <c r="C29" s="741"/>
      <c r="D29" s="113" t="s">
        <v>234</v>
      </c>
      <c r="E29" s="115">
        <v>0</v>
      </c>
      <c r="F29" s="115">
        <f t="shared" ref="F29:J29" si="21">SUM(F305)</f>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58" t="s">
        <v>235</v>
      </c>
      <c r="B30" s="739"/>
      <c r="C30" s="741"/>
      <c r="D30" s="111" t="s">
        <v>236</v>
      </c>
      <c r="E30" s="100">
        <v>0</v>
      </c>
      <c r="F30" s="100">
        <f t="shared" ref="F30:J30" si="22">SUM(F31)</f>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58" t="s">
        <v>237</v>
      </c>
      <c r="B31" s="739"/>
      <c r="C31" s="741"/>
      <c r="D31" s="111" t="s">
        <v>238</v>
      </c>
      <c r="E31" s="100">
        <v>0</v>
      </c>
      <c r="F31" s="100">
        <f t="shared" ref="F31:J31" si="23">SUM(F32,F35,F39,F40)</f>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66" t="s">
        <v>239</v>
      </c>
      <c r="C32" s="741"/>
      <c r="D32" s="113" t="s">
        <v>240</v>
      </c>
      <c r="E32" s="115">
        <v>0</v>
      </c>
      <c r="F32" s="115">
        <f t="shared" ref="F32:J32" si="24">SUM(F33:F34)</f>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v>0</v>
      </c>
      <c r="F33" s="115">
        <f t="shared" ref="F33:J33" si="25">SUM(F309)</f>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v>0</v>
      </c>
      <c r="F34" s="115">
        <f t="shared" ref="F34:J34" si="26">SUM(F310)</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66" t="s">
        <v>245</v>
      </c>
      <c r="C35" s="741"/>
      <c r="D35" s="113" t="s">
        <v>246</v>
      </c>
      <c r="E35" s="115">
        <v>0</v>
      </c>
      <c r="F35" s="115">
        <f t="shared" ref="F35:J35" si="27">SUM(F36:F38)</f>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v>0</v>
      </c>
      <c r="F36" s="115">
        <f t="shared" ref="F36:J36" si="28">SUM(F309)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v>0</v>
      </c>
      <c r="F37" s="115">
        <f t="shared" ref="F37:J37" si="29">SUM(F310)</f>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v>0</v>
      </c>
      <c r="F38" s="115">
        <f t="shared" ref="F38:J38" si="30">SUM(F311)</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66" t="s">
        <v>253</v>
      </c>
      <c r="C39" s="741"/>
      <c r="D39" s="113" t="s">
        <v>254</v>
      </c>
      <c r="E39" s="115">
        <v>0</v>
      </c>
      <c r="F39" s="115">
        <f t="shared" ref="F39:J39" si="31">SUM(F312)</f>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66" t="s">
        <v>255</v>
      </c>
      <c r="C40" s="741"/>
      <c r="D40" s="113" t="s">
        <v>256</v>
      </c>
      <c r="E40" s="115">
        <v>0</v>
      </c>
      <c r="F40" s="115">
        <f t="shared" ref="F40:J40" si="32">SUM(F313)</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58" t="s">
        <v>257</v>
      </c>
      <c r="B41" s="739"/>
      <c r="C41" s="741"/>
      <c r="D41" s="98" t="s">
        <v>258</v>
      </c>
      <c r="E41" s="100">
        <v>108934</v>
      </c>
      <c r="F41" s="100">
        <f t="shared" ref="F41:J41" si="33">SUM(F42,F66,F68,F71)</f>
        <v>0</v>
      </c>
      <c r="G41" s="101">
        <f t="shared" si="33"/>
        <v>108934</v>
      </c>
      <c r="H41" s="107">
        <f t="shared" si="33"/>
        <v>45978</v>
      </c>
      <c r="I41" s="108">
        <f t="shared" si="33"/>
        <v>46471</v>
      </c>
      <c r="J41" s="108">
        <f t="shared" si="33"/>
        <v>46918</v>
      </c>
      <c r="K41" s="104">
        <f t="shared" si="2"/>
        <v>217868</v>
      </c>
      <c r="L41" s="104">
        <f t="shared" si="3"/>
        <v>108934</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58" t="s">
        <v>45</v>
      </c>
      <c r="B42" s="739"/>
      <c r="C42" s="741"/>
      <c r="D42" s="98" t="s">
        <v>259</v>
      </c>
      <c r="E42" s="100">
        <v>107447</v>
      </c>
      <c r="F42" s="100">
        <f t="shared" ref="F42:J42" si="34">SUM(F43,F62,F63,F64,F65)</f>
        <v>0</v>
      </c>
      <c r="G42" s="101">
        <f t="shared" si="34"/>
        <v>107447</v>
      </c>
      <c r="H42" s="107">
        <f t="shared" si="34"/>
        <v>45978</v>
      </c>
      <c r="I42" s="108">
        <f t="shared" si="34"/>
        <v>46471</v>
      </c>
      <c r="J42" s="108">
        <f t="shared" si="34"/>
        <v>46918</v>
      </c>
      <c r="K42" s="104">
        <f t="shared" si="2"/>
        <v>214894</v>
      </c>
      <c r="L42" s="104">
        <f t="shared" si="3"/>
        <v>107447</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66" t="s">
        <v>260</v>
      </c>
      <c r="C43" s="741"/>
      <c r="D43" s="121" t="s">
        <v>261</v>
      </c>
      <c r="E43" s="115">
        <v>55607</v>
      </c>
      <c r="F43" s="115">
        <f t="shared" ref="F43:G43" si="35">SUM(F44,F45,F47,F55,F56,F59:F60,F61,F46,F57:F58)</f>
        <v>0</v>
      </c>
      <c r="G43" s="116">
        <f t="shared" si="35"/>
        <v>55607</v>
      </c>
      <c r="H43" s="117">
        <f t="shared" ref="H43:J43" si="36">SUM(H44,H45,H47,H55,H56,H59,H61)</f>
        <v>28553</v>
      </c>
      <c r="I43" s="118">
        <f t="shared" si="36"/>
        <v>28553</v>
      </c>
      <c r="J43" s="118">
        <f t="shared" si="36"/>
        <v>28553</v>
      </c>
      <c r="K43" s="104">
        <f t="shared" si="2"/>
        <v>111214</v>
      </c>
      <c r="L43" s="104">
        <f t="shared" si="3"/>
        <v>55607</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v>18678</v>
      </c>
      <c r="F44" s="115">
        <f t="shared" ref="F44:J44" si="37">SUM(F320)</f>
        <v>0</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v>17709</v>
      </c>
      <c r="F45" s="115">
        <f t="shared" ref="F45:J45" si="38">SUM(F321)</f>
        <v>0</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v>0</v>
      </c>
      <c r="F46" s="115">
        <f t="shared" ref="F46:J46" si="39">SUM(F322)</f>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v>1007</v>
      </c>
      <c r="F47" s="115">
        <f t="shared" ref="F47:J47" si="40">SUM(F323)</f>
        <v>0</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v>1007</v>
      </c>
      <c r="F48" s="115">
        <f t="shared" ref="F48:G48" si="41">SUM(F324)</f>
        <v>0</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v>0</v>
      </c>
      <c r="F49" s="115">
        <f t="shared" ref="F49:J49" si="42">SUM(F325)</f>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v>0</v>
      </c>
      <c r="F50" s="115">
        <f t="shared" ref="F50:J50" si="43">SUM(F326)</f>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v>0</v>
      </c>
      <c r="F51" s="136">
        <f t="shared" ref="F51:G51" si="44">SUM(F327)</f>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v>0</v>
      </c>
      <c r="F52" s="136">
        <f t="shared" ref="F52:G52" si="45">SUM(F328)</f>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v>0</v>
      </c>
      <c r="F53" s="136">
        <f t="shared" ref="F53:G53" si="46">SUM(F329)</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v>0</v>
      </c>
      <c r="F54" s="115">
        <f t="shared" ref="F54:J54" si="47">SUM(F330)</f>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v>0</v>
      </c>
      <c r="F55" s="115">
        <f t="shared" ref="F55:J55" si="48">SUM(F331)</f>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v>122</v>
      </c>
      <c r="F56" s="115">
        <f t="shared" ref="F56:J56" si="49">SUM(F332)</f>
        <v>0</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v>5562</v>
      </c>
      <c r="F57" s="115">
        <f t="shared" ref="F57:G57" si="50">SUM(F333)</f>
        <v>0</v>
      </c>
      <c r="G57" s="116">
        <f t="shared" si="50"/>
        <v>5562</v>
      </c>
      <c r="H57" s="117"/>
      <c r="I57" s="118"/>
      <c r="J57" s="118"/>
      <c r="K57" s="104">
        <f t="shared" si="2"/>
        <v>11124</v>
      </c>
      <c r="L57" s="104">
        <f t="shared" si="3"/>
        <v>5562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v>1156</v>
      </c>
      <c r="F58" s="115">
        <f t="shared" ref="F58:J58" si="51">SUM(F334)</f>
        <v>0</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v>11097</v>
      </c>
      <c r="F59" s="115">
        <f t="shared" ref="F59:J59" si="52">SUM(F335)</f>
        <v>0</v>
      </c>
      <c r="G59" s="116">
        <f t="shared" si="52"/>
        <v>11097</v>
      </c>
      <c r="H59" s="117">
        <f t="shared" si="52"/>
        <v>0</v>
      </c>
      <c r="I59" s="118">
        <f t="shared" si="52"/>
        <v>0</v>
      </c>
      <c r="J59" s="118">
        <f t="shared" si="52"/>
        <v>0</v>
      </c>
      <c r="K59" s="104">
        <f t="shared" si="2"/>
        <v>22194</v>
      </c>
      <c r="L59" s="104">
        <f t="shared" si="3"/>
        <v>11097</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v>276</v>
      </c>
      <c r="F60" s="115">
        <f t="shared" ref="F60:G60" si="53">SUM(F336)</f>
        <v>0</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v>0</v>
      </c>
      <c r="F61" s="115">
        <f t="shared" ref="F61:J61" si="54">SUM(F337)</f>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66" t="s">
        <v>280</v>
      </c>
      <c r="C62" s="741"/>
      <c r="D62" s="113" t="s">
        <v>281</v>
      </c>
      <c r="E62" s="115">
        <v>0</v>
      </c>
      <c r="F62" s="115">
        <f t="shared" ref="F62:J62" si="55">SUM(F338)</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66" t="s">
        <v>282</v>
      </c>
      <c r="C63" s="741"/>
      <c r="D63" s="121" t="s">
        <v>283</v>
      </c>
      <c r="E63" s="115">
        <v>8533</v>
      </c>
      <c r="F63" s="115">
        <f t="shared" ref="F63:J63" si="56">SUM(F339)</f>
        <v>0</v>
      </c>
      <c r="G63" s="116">
        <f t="shared" si="56"/>
        <v>8533</v>
      </c>
      <c r="H63" s="145">
        <f t="shared" si="56"/>
        <v>7835</v>
      </c>
      <c r="I63" s="146">
        <f t="shared" si="56"/>
        <v>8054</v>
      </c>
      <c r="J63" s="146">
        <f t="shared" si="56"/>
        <v>8255</v>
      </c>
      <c r="K63" s="104">
        <f t="shared" si="2"/>
        <v>17066</v>
      </c>
      <c r="L63" s="104">
        <f t="shared" si="3"/>
        <v>8533</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66" t="s">
        <v>284</v>
      </c>
      <c r="C64" s="741"/>
      <c r="D64" s="121" t="s">
        <v>285</v>
      </c>
      <c r="E64" s="115">
        <v>43307</v>
      </c>
      <c r="F64" s="115">
        <f t="shared" ref="F64:J64" si="57">SUM(F340)</f>
        <v>0</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66" t="s">
        <v>286</v>
      </c>
      <c r="C65" s="741"/>
      <c r="D65" s="113" t="s">
        <v>287</v>
      </c>
      <c r="E65" s="115">
        <v>0</v>
      </c>
      <c r="F65" s="115">
        <f t="shared" ref="F65:J65" si="58">SUM(F433)</f>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58" t="s">
        <v>288</v>
      </c>
      <c r="B66" s="739"/>
      <c r="C66" s="741"/>
      <c r="D66" s="111" t="s">
        <v>289</v>
      </c>
      <c r="E66" s="100">
        <v>0</v>
      </c>
      <c r="F66" s="100">
        <f t="shared" ref="F66:J66" si="59">SUM(F67)</f>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66" t="s">
        <v>290</v>
      </c>
      <c r="C67" s="741"/>
      <c r="D67" s="113" t="s">
        <v>291</v>
      </c>
      <c r="E67" s="115">
        <v>0</v>
      </c>
      <c r="F67" s="115">
        <f t="shared" ref="F67:J67" si="60">SUM(F342)</f>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58" t="s">
        <v>49</v>
      </c>
      <c r="B68" s="739"/>
      <c r="C68" s="741"/>
      <c r="D68" s="111" t="s">
        <v>292</v>
      </c>
      <c r="E68" s="100">
        <v>0</v>
      </c>
      <c r="F68" s="100">
        <f t="shared" ref="F68:J68" si="61">SUM(F69:F70)</f>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66" t="s">
        <v>293</v>
      </c>
      <c r="C69" s="741"/>
      <c r="D69" s="113" t="s">
        <v>294</v>
      </c>
      <c r="E69" s="115">
        <v>0</v>
      </c>
      <c r="F69" s="115">
        <f t="shared" ref="F69:J69" si="62">SUM(F344)</f>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66" t="s">
        <v>295</v>
      </c>
      <c r="C70" s="741"/>
      <c r="D70" s="113" t="s">
        <v>296</v>
      </c>
      <c r="E70" s="115">
        <v>0</v>
      </c>
      <c r="F70" s="115">
        <f t="shared" ref="F70:J70" si="63">SUM(F345)</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58" t="s">
        <v>51</v>
      </c>
      <c r="B71" s="739"/>
      <c r="C71" s="741"/>
      <c r="D71" s="98" t="s">
        <v>297</v>
      </c>
      <c r="E71" s="100">
        <v>1487</v>
      </c>
      <c r="F71" s="100">
        <f t="shared" ref="F71:J71" si="64">SUM(F72,F75,F76)</f>
        <v>0</v>
      </c>
      <c r="G71" s="101">
        <f t="shared" si="64"/>
        <v>1487</v>
      </c>
      <c r="H71" s="107">
        <f t="shared" si="64"/>
        <v>0</v>
      </c>
      <c r="I71" s="108">
        <f t="shared" si="64"/>
        <v>0</v>
      </c>
      <c r="J71" s="108">
        <f t="shared" si="64"/>
        <v>0</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66" t="s">
        <v>298</v>
      </c>
      <c r="C72" s="741"/>
      <c r="D72" s="121" t="s">
        <v>299</v>
      </c>
      <c r="E72" s="115">
        <v>1354</v>
      </c>
      <c r="F72" s="115">
        <f t="shared" ref="F72:J72" si="65">SUM(F73:F74)</f>
        <v>0</v>
      </c>
      <c r="G72" s="116">
        <f t="shared" si="65"/>
        <v>1354</v>
      </c>
      <c r="H72" s="117">
        <f t="shared" si="65"/>
        <v>0</v>
      </c>
      <c r="I72" s="118">
        <f t="shared" si="65"/>
        <v>0</v>
      </c>
      <c r="J72" s="118">
        <f t="shared" si="65"/>
        <v>0</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v>88</v>
      </c>
      <c r="F73" s="115">
        <f t="shared" ref="F73:J73" si="66">SUM(F348)</f>
        <v>0</v>
      </c>
      <c r="G73" s="116">
        <f t="shared" si="66"/>
        <v>88</v>
      </c>
      <c r="H73" s="117">
        <f t="shared" si="66"/>
        <v>0</v>
      </c>
      <c r="I73" s="118">
        <f t="shared" si="66"/>
        <v>0</v>
      </c>
      <c r="J73" s="118">
        <f t="shared" si="66"/>
        <v>0</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v>1266</v>
      </c>
      <c r="F74" s="115">
        <f t="shared" ref="F74:J74" si="67">SUM(F349)</f>
        <v>0</v>
      </c>
      <c r="G74" s="116">
        <f t="shared" si="67"/>
        <v>1266</v>
      </c>
      <c r="H74" s="117">
        <f t="shared" si="67"/>
        <v>0</v>
      </c>
      <c r="I74" s="118">
        <f t="shared" si="67"/>
        <v>0</v>
      </c>
      <c r="J74" s="118">
        <f t="shared" si="67"/>
        <v>0</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66" t="s">
        <v>304</v>
      </c>
      <c r="C75" s="741"/>
      <c r="D75" s="121" t="s">
        <v>305</v>
      </c>
      <c r="E75" s="115">
        <v>133</v>
      </c>
      <c r="F75" s="115">
        <f t="shared" ref="F75:J75" si="68">SUM(F350)</f>
        <v>0</v>
      </c>
      <c r="G75" s="116">
        <f t="shared" si="68"/>
        <v>133</v>
      </c>
      <c r="H75" s="117">
        <f t="shared" si="68"/>
        <v>0</v>
      </c>
      <c r="I75" s="118">
        <f t="shared" si="68"/>
        <v>0</v>
      </c>
      <c r="J75" s="118">
        <f t="shared" si="68"/>
        <v>0</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66" t="s">
        <v>306</v>
      </c>
      <c r="C76" s="741"/>
      <c r="D76" s="113" t="s">
        <v>307</v>
      </c>
      <c r="E76" s="115">
        <v>0</v>
      </c>
      <c r="F76" s="115">
        <f t="shared" ref="F76:J76" si="69">SUM(F351)</f>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58" t="s">
        <v>308</v>
      </c>
      <c r="B77" s="739"/>
      <c r="C77" s="741"/>
      <c r="D77" s="111" t="s">
        <v>309</v>
      </c>
      <c r="E77" s="100">
        <v>0</v>
      </c>
      <c r="F77" s="100">
        <f t="shared" ref="F77:J77" si="70">SUM(F78)</f>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58" t="s">
        <v>53</v>
      </c>
      <c r="B78" s="739"/>
      <c r="C78" s="741"/>
      <c r="D78" s="111" t="s">
        <v>310</v>
      </c>
      <c r="E78" s="100">
        <v>0</v>
      </c>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66" t="s">
        <v>311</v>
      </c>
      <c r="C79" s="741"/>
      <c r="D79" s="113" t="s">
        <v>312</v>
      </c>
      <c r="E79" s="115">
        <v>0</v>
      </c>
      <c r="F79" s="115">
        <f t="shared" ref="F79:J79" si="72">SUM(F354)</f>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58" t="s">
        <v>313</v>
      </c>
      <c r="B80" s="739"/>
      <c r="C80" s="741"/>
      <c r="D80" s="98" t="s">
        <v>314</v>
      </c>
      <c r="E80" s="100">
        <v>2789.7</v>
      </c>
      <c r="F80" s="100">
        <f t="shared" ref="F80:J80" si="73">SUM(F81,F90)</f>
        <v>0</v>
      </c>
      <c r="G80" s="101">
        <f t="shared" si="73"/>
        <v>2789.7</v>
      </c>
      <c r="H80" s="107">
        <f t="shared" si="73"/>
        <v>0</v>
      </c>
      <c r="I80" s="108">
        <f t="shared" si="73"/>
        <v>0</v>
      </c>
      <c r="J80" s="108">
        <f t="shared" si="73"/>
        <v>0</v>
      </c>
      <c r="K80" s="104">
        <f t="shared" si="2"/>
        <v>5579.4</v>
      </c>
      <c r="L80" s="104">
        <f t="shared" si="3"/>
        <v>2789.7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58" t="s">
        <v>315</v>
      </c>
      <c r="B81" s="739"/>
      <c r="C81" s="741"/>
      <c r="D81" s="98" t="s">
        <v>316</v>
      </c>
      <c r="E81" s="100">
        <v>516</v>
      </c>
      <c r="F81" s="100">
        <f t="shared" ref="F81:J81" si="74">SUM(F82,F88)</f>
        <v>0</v>
      </c>
      <c r="G81" s="101">
        <f t="shared" si="74"/>
        <v>516</v>
      </c>
      <c r="H81" s="107">
        <f t="shared" si="74"/>
        <v>0</v>
      </c>
      <c r="I81" s="108">
        <f t="shared" si="74"/>
        <v>0</v>
      </c>
      <c r="J81" s="108">
        <f t="shared" si="74"/>
        <v>0</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58" t="s">
        <v>317</v>
      </c>
      <c r="B82" s="739"/>
      <c r="C82" s="741"/>
      <c r="D82" s="98" t="s">
        <v>318</v>
      </c>
      <c r="E82" s="100">
        <v>516</v>
      </c>
      <c r="F82" s="100">
        <f t="shared" ref="F82:J82" si="75">SUM(F83:F85,F87)</f>
        <v>0</v>
      </c>
      <c r="G82" s="101">
        <f t="shared" si="75"/>
        <v>516</v>
      </c>
      <c r="H82" s="107">
        <f t="shared" si="75"/>
        <v>0</v>
      </c>
      <c r="I82" s="108">
        <f t="shared" si="75"/>
        <v>0</v>
      </c>
      <c r="J82" s="108">
        <f t="shared" si="75"/>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66" t="s">
        <v>319</v>
      </c>
      <c r="C83" s="741"/>
      <c r="D83" s="113" t="s">
        <v>320</v>
      </c>
      <c r="E83" s="115">
        <v>0</v>
      </c>
      <c r="F83" s="115">
        <f t="shared" ref="F83:J83" si="76">SUM(F358)</f>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66" t="s">
        <v>321</v>
      </c>
      <c r="C84" s="741"/>
      <c r="D84" s="121" t="s">
        <v>322</v>
      </c>
      <c r="E84" s="115">
        <v>516</v>
      </c>
      <c r="F84" s="115">
        <f t="shared" ref="F84:J84" si="77">SUM(F359)</f>
        <v>0</v>
      </c>
      <c r="G84" s="116">
        <f t="shared" si="77"/>
        <v>516</v>
      </c>
      <c r="H84" s="117">
        <f t="shared" si="77"/>
        <v>0</v>
      </c>
      <c r="I84" s="118">
        <f t="shared" si="77"/>
        <v>0</v>
      </c>
      <c r="J84" s="118">
        <f t="shared" si="77"/>
        <v>0</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66" t="s">
        <v>323</v>
      </c>
      <c r="C85" s="741"/>
      <c r="D85" s="113" t="s">
        <v>324</v>
      </c>
      <c r="E85" s="115">
        <v>0</v>
      </c>
      <c r="F85" s="115">
        <f t="shared" ref="F85:J85" si="78">SUM(F86)</f>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v>0</v>
      </c>
      <c r="F86" s="115">
        <f t="shared" ref="F86:J86" si="79">SUM(F361)</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66" t="s">
        <v>327</v>
      </c>
      <c r="C87" s="741"/>
      <c r="D87" s="113" t="s">
        <v>328</v>
      </c>
      <c r="E87" s="115">
        <v>0</v>
      </c>
      <c r="F87" s="115">
        <f t="shared" ref="F87:J87" si="80">SUM(F362)</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58" t="s">
        <v>329</v>
      </c>
      <c r="B88" s="739"/>
      <c r="C88" s="741"/>
      <c r="D88" s="111" t="s">
        <v>330</v>
      </c>
      <c r="E88" s="100">
        <v>0</v>
      </c>
      <c r="F88" s="100">
        <f t="shared" ref="F88:J88" si="81">SUM(F89)</f>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66" t="s">
        <v>331</v>
      </c>
      <c r="C89" s="741"/>
      <c r="D89" s="113" t="s">
        <v>332</v>
      </c>
      <c r="E89" s="115">
        <v>0</v>
      </c>
      <c r="F89" s="115">
        <f t="shared" ref="F89:J89" si="82">SUM(F364)</f>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58" t="s">
        <v>333</v>
      </c>
      <c r="B90" s="739"/>
      <c r="C90" s="741"/>
      <c r="D90" s="98" t="s">
        <v>334</v>
      </c>
      <c r="E90" s="100">
        <v>2273.6999999999998</v>
      </c>
      <c r="F90" s="100">
        <f t="shared" ref="F90:J90" si="83">SUM(F91,F99,F102,F107,F115)</f>
        <v>0</v>
      </c>
      <c r="G90" s="101">
        <f t="shared" si="83"/>
        <v>2273.6999999999998</v>
      </c>
      <c r="H90" s="107">
        <f t="shared" si="83"/>
        <v>0</v>
      </c>
      <c r="I90" s="108">
        <f t="shared" si="83"/>
        <v>0</v>
      </c>
      <c r="J90" s="108">
        <f t="shared" si="83"/>
        <v>0</v>
      </c>
      <c r="K90" s="104">
        <f t="shared" si="2"/>
        <v>4547.3999999999996</v>
      </c>
      <c r="L90" s="104">
        <f t="shared" si="3"/>
        <v>2273.6999999999998</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58" t="s">
        <v>335</v>
      </c>
      <c r="B91" s="739"/>
      <c r="C91" s="741"/>
      <c r="D91" s="98" t="s">
        <v>336</v>
      </c>
      <c r="E91" s="100">
        <v>1244</v>
      </c>
      <c r="F91" s="100">
        <f t="shared" ref="F91:J91" si="84">SUM(F92:F98)</f>
        <v>0</v>
      </c>
      <c r="G91" s="101">
        <f t="shared" si="84"/>
        <v>1244</v>
      </c>
      <c r="H91" s="107">
        <f t="shared" si="84"/>
        <v>0</v>
      </c>
      <c r="I91" s="108">
        <f t="shared" si="84"/>
        <v>0</v>
      </c>
      <c r="J91" s="108">
        <f t="shared" si="84"/>
        <v>0</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66" t="s">
        <v>337</v>
      </c>
      <c r="C92" s="741"/>
      <c r="D92" s="121" t="s">
        <v>338</v>
      </c>
      <c r="E92" s="115">
        <v>1244</v>
      </c>
      <c r="F92" s="115">
        <f t="shared" ref="F92:J92" si="85">SUM(F367)</f>
        <v>0</v>
      </c>
      <c r="G92" s="116">
        <f t="shared" si="85"/>
        <v>1244</v>
      </c>
      <c r="H92" s="117">
        <f t="shared" si="85"/>
        <v>0</v>
      </c>
      <c r="I92" s="118">
        <f t="shared" si="85"/>
        <v>0</v>
      </c>
      <c r="J92" s="118">
        <f t="shared" si="85"/>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66" t="s">
        <v>339</v>
      </c>
      <c r="C93" s="741"/>
      <c r="D93" s="113" t="s">
        <v>340</v>
      </c>
      <c r="E93" s="115">
        <v>0</v>
      </c>
      <c r="F93" s="115">
        <f t="shared" ref="F93:J93" si="86">SUM(F368)</f>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66" t="s">
        <v>341</v>
      </c>
      <c r="C94" s="741"/>
      <c r="D94" s="113" t="s">
        <v>342</v>
      </c>
      <c r="E94" s="115">
        <v>0</v>
      </c>
      <c r="F94" s="115">
        <f t="shared" ref="F94:J94" si="87">SUM(F369)</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66" t="s">
        <v>343</v>
      </c>
      <c r="C95" s="741"/>
      <c r="D95" s="113" t="s">
        <v>344</v>
      </c>
      <c r="E95" s="115">
        <v>0</v>
      </c>
      <c r="F95" s="115">
        <f t="shared" ref="F95:J95" si="88">SUM(F370)</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66" t="s">
        <v>345</v>
      </c>
      <c r="C96" s="741"/>
      <c r="D96" s="113" t="s">
        <v>346</v>
      </c>
      <c r="E96" s="115">
        <v>0</v>
      </c>
      <c r="F96" s="115">
        <f t="shared" ref="F96:J96" si="89">SUM(F371)</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66" t="s">
        <v>347</v>
      </c>
      <c r="C97" s="741"/>
      <c r="D97" s="113" t="s">
        <v>348</v>
      </c>
      <c r="E97" s="115">
        <v>0</v>
      </c>
      <c r="F97" s="115">
        <f t="shared" ref="F97:J97" si="90">SUM(F372)</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66" t="s">
        <v>349</v>
      </c>
      <c r="C98" s="741"/>
      <c r="D98" s="113" t="s">
        <v>350</v>
      </c>
      <c r="E98" s="115">
        <v>0</v>
      </c>
      <c r="F98" s="115">
        <f t="shared" ref="F98:J98" si="91">SUM(F373)</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58" t="s">
        <v>351</v>
      </c>
      <c r="B99" s="739"/>
      <c r="C99" s="741"/>
      <c r="D99" s="111" t="s">
        <v>352</v>
      </c>
      <c r="E99" s="100">
        <v>0</v>
      </c>
      <c r="F99" s="100">
        <f t="shared" ref="F99:J99" si="92">SUM(F100:F101)</f>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66" t="s">
        <v>353</v>
      </c>
      <c r="C100" s="741"/>
      <c r="D100" s="113" t="s">
        <v>354</v>
      </c>
      <c r="E100" s="115">
        <v>0</v>
      </c>
      <c r="F100" s="115">
        <f t="shared" ref="F100:J100" si="93">SUM(F375)</f>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66" t="s">
        <v>355</v>
      </c>
      <c r="C101" s="741"/>
      <c r="D101" s="113" t="s">
        <v>356</v>
      </c>
      <c r="E101" s="115">
        <v>0</v>
      </c>
      <c r="F101" s="115">
        <f t="shared" ref="F101:J101" si="94">SUM(F376)</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58" t="s">
        <v>357</v>
      </c>
      <c r="B102" s="739"/>
      <c r="C102" s="741"/>
      <c r="D102" s="98" t="s">
        <v>358</v>
      </c>
      <c r="E102" s="100">
        <v>42</v>
      </c>
      <c r="F102" s="100">
        <f t="shared" ref="F102:J102" si="95">SUM(F103:F106)</f>
        <v>0</v>
      </c>
      <c r="G102" s="101">
        <f t="shared" si="95"/>
        <v>42</v>
      </c>
      <c r="H102" s="107">
        <f t="shared" si="95"/>
        <v>0</v>
      </c>
      <c r="I102" s="108">
        <f t="shared" si="95"/>
        <v>0</v>
      </c>
      <c r="J102" s="108">
        <f t="shared" si="95"/>
        <v>0</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66" t="s">
        <v>359</v>
      </c>
      <c r="C103" s="741"/>
      <c r="D103" s="121" t="s">
        <v>360</v>
      </c>
      <c r="E103" s="115">
        <v>0</v>
      </c>
      <c r="F103" s="115">
        <f t="shared" ref="F103:J103" si="96">SUM(F378)</f>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66" t="s">
        <v>361</v>
      </c>
      <c r="C104" s="741"/>
      <c r="D104" s="113" t="s">
        <v>362</v>
      </c>
      <c r="E104" s="115">
        <v>0</v>
      </c>
      <c r="F104" s="115">
        <f t="shared" ref="F104:J104" si="97">SUM(F379)</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66" t="s">
        <v>363</v>
      </c>
      <c r="C105" s="741"/>
      <c r="D105" s="113" t="s">
        <v>364</v>
      </c>
      <c r="E105" s="115">
        <v>0</v>
      </c>
      <c r="F105" s="115">
        <f t="shared" ref="F105:J105" si="98">SUM(F380)</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66" t="s">
        <v>365</v>
      </c>
      <c r="C106" s="741"/>
      <c r="D106" s="113" t="s">
        <v>366</v>
      </c>
      <c r="E106" s="115">
        <v>42</v>
      </c>
      <c r="F106" s="115">
        <f t="shared" ref="F106:J106" si="99">SUM(F381)</f>
        <v>0</v>
      </c>
      <c r="G106" s="116">
        <f t="shared" si="99"/>
        <v>42</v>
      </c>
      <c r="H106" s="117">
        <f t="shared" si="99"/>
        <v>0</v>
      </c>
      <c r="I106" s="118">
        <f t="shared" si="99"/>
        <v>0</v>
      </c>
      <c r="J106" s="118">
        <f t="shared" si="99"/>
        <v>0</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58" t="s">
        <v>367</v>
      </c>
      <c r="B107" s="739"/>
      <c r="C107" s="741"/>
      <c r="D107" s="98" t="s">
        <v>368</v>
      </c>
      <c r="E107" s="100">
        <v>101</v>
      </c>
      <c r="F107" s="100">
        <f t="shared" ref="F107:J107" si="100">SUM(F108:F114)</f>
        <v>0</v>
      </c>
      <c r="G107" s="101">
        <f t="shared" si="100"/>
        <v>101</v>
      </c>
      <c r="H107" s="107">
        <f t="shared" si="100"/>
        <v>0</v>
      </c>
      <c r="I107" s="108">
        <f t="shared" si="100"/>
        <v>0</v>
      </c>
      <c r="J107" s="108">
        <f t="shared" si="100"/>
        <v>0</v>
      </c>
      <c r="K107" s="104">
        <f t="shared" si="2"/>
        <v>202</v>
      </c>
      <c r="L107" s="104">
        <f t="shared" si="3"/>
        <v>101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66" t="s">
        <v>369</v>
      </c>
      <c r="C108" s="741"/>
      <c r="D108" s="113" t="s">
        <v>370</v>
      </c>
      <c r="E108" s="115">
        <v>0</v>
      </c>
      <c r="F108" s="115">
        <f t="shared" ref="F108:J108" si="101">SUM(F383)</f>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66" t="s">
        <v>371</v>
      </c>
      <c r="C109" s="741"/>
      <c r="D109" s="113" t="s">
        <v>372</v>
      </c>
      <c r="E109" s="115">
        <v>0</v>
      </c>
      <c r="F109" s="115">
        <f t="shared" ref="F109:J109" si="102">SUM(F384)</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66" t="s">
        <v>373</v>
      </c>
      <c r="C110" s="741"/>
      <c r="D110" s="113" t="s">
        <v>374</v>
      </c>
      <c r="E110" s="115">
        <v>0</v>
      </c>
      <c r="F110" s="115">
        <f t="shared" ref="F110:J110" si="103">SUM(F385)</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66" t="s">
        <v>375</v>
      </c>
      <c r="C111" s="741"/>
      <c r="D111" s="113" t="s">
        <v>376</v>
      </c>
      <c r="E111" s="115">
        <v>0</v>
      </c>
      <c r="F111" s="115">
        <f t="shared" ref="F111:J111" si="104">SUM(F437)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66" t="s">
        <v>377</v>
      </c>
      <c r="C112" s="741"/>
      <c r="D112" s="121" t="s">
        <v>378</v>
      </c>
      <c r="E112" s="115">
        <v>0</v>
      </c>
      <c r="F112" s="115">
        <f t="shared" ref="F112:J112" si="105">SUM(F386)</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66" t="s">
        <v>379</v>
      </c>
      <c r="C113" s="741"/>
      <c r="D113" s="121" t="s">
        <v>380</v>
      </c>
      <c r="E113" s="115">
        <v>0</v>
      </c>
      <c r="F113" s="115">
        <f t="shared" ref="F113:G113" si="106">F438</f>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66" t="s">
        <v>381</v>
      </c>
      <c r="C114" s="741"/>
      <c r="D114" s="121" t="s">
        <v>382</v>
      </c>
      <c r="E114" s="115">
        <v>101</v>
      </c>
      <c r="F114" s="115">
        <f t="shared" ref="F114:J114" si="107">SUM(F387)</f>
        <v>0</v>
      </c>
      <c r="G114" s="116">
        <f t="shared" si="107"/>
        <v>101</v>
      </c>
      <c r="H114" s="117">
        <f t="shared" si="107"/>
        <v>0</v>
      </c>
      <c r="I114" s="118">
        <f t="shared" si="107"/>
        <v>0</v>
      </c>
      <c r="J114" s="118">
        <f t="shared" si="107"/>
        <v>0</v>
      </c>
      <c r="K114" s="104">
        <f t="shared" si="2"/>
        <v>202</v>
      </c>
      <c r="L114" s="104">
        <f t="shared" si="3"/>
        <v>101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58" t="s">
        <v>383</v>
      </c>
      <c r="B115" s="739"/>
      <c r="C115" s="741"/>
      <c r="D115" s="98" t="s">
        <v>384</v>
      </c>
      <c r="E115" s="100">
        <v>886.7</v>
      </c>
      <c r="F115" s="100">
        <f t="shared" ref="F115:J115" si="108">SUM(F116:F119)</f>
        <v>0</v>
      </c>
      <c r="G115" s="101">
        <f t="shared" si="108"/>
        <v>886.7</v>
      </c>
      <c r="H115" s="107">
        <f t="shared" si="108"/>
        <v>0</v>
      </c>
      <c r="I115" s="108">
        <f t="shared" si="108"/>
        <v>0</v>
      </c>
      <c r="J115" s="108">
        <f t="shared" si="108"/>
        <v>0</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66" t="s">
        <v>385</v>
      </c>
      <c r="C116" s="741"/>
      <c r="D116" s="121" t="s">
        <v>386</v>
      </c>
      <c r="E116" s="115">
        <v>0</v>
      </c>
      <c r="F116" s="115">
        <f t="shared" ref="F116:J116" si="109">SUM(F389)</f>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66" t="s">
        <v>387</v>
      </c>
      <c r="C117" s="741"/>
      <c r="D117" s="121" t="s">
        <v>388</v>
      </c>
      <c r="E117" s="115">
        <v>-6663.1</v>
      </c>
      <c r="F117" s="115">
        <f t="shared" ref="F117:J117" si="111">SUM(F390)</f>
        <v>2330</v>
      </c>
      <c r="G117" s="116">
        <f t="shared" si="111"/>
        <v>-4333.1000000000004</v>
      </c>
      <c r="H117" s="117">
        <f t="shared" si="111"/>
        <v>0</v>
      </c>
      <c r="I117" s="118">
        <f t="shared" si="111"/>
        <v>0</v>
      </c>
      <c r="J117" s="118">
        <f t="shared" si="111"/>
        <v>0</v>
      </c>
      <c r="K117" s="104">
        <f t="shared" si="2"/>
        <v>-8666.2000000000007</v>
      </c>
      <c r="L117" s="104">
        <f t="shared" si="110"/>
        <v>-4333.1000000000004</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66" t="s">
        <v>389</v>
      </c>
      <c r="C118" s="741"/>
      <c r="D118" s="121" t="s">
        <v>390</v>
      </c>
      <c r="E118" s="115">
        <v>6663.1</v>
      </c>
      <c r="F118" s="115">
        <f t="shared" ref="F118:J118" si="112">SUM(F440)</f>
        <v>-2330</v>
      </c>
      <c r="G118" s="116">
        <f t="shared" si="112"/>
        <v>4333.1000000000004</v>
      </c>
      <c r="H118" s="117">
        <f t="shared" si="112"/>
        <v>0</v>
      </c>
      <c r="I118" s="118">
        <f t="shared" si="112"/>
        <v>0</v>
      </c>
      <c r="J118" s="118">
        <f t="shared" si="112"/>
        <v>0</v>
      </c>
      <c r="K118" s="104">
        <f t="shared" si="2"/>
        <v>8666.2000000000007</v>
      </c>
      <c r="L118" s="104">
        <f t="shared" si="110"/>
        <v>4333.1000000000004</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66" t="s">
        <v>391</v>
      </c>
      <c r="C119" s="741"/>
      <c r="D119" s="121" t="s">
        <v>392</v>
      </c>
      <c r="E119" s="115">
        <v>886.7</v>
      </c>
      <c r="F119" s="115">
        <f t="shared" ref="F119:J119" si="113">SUM(F391)</f>
        <v>0</v>
      </c>
      <c r="G119" s="116">
        <f t="shared" si="113"/>
        <v>886.7</v>
      </c>
      <c r="H119" s="117">
        <f t="shared" si="113"/>
        <v>0</v>
      </c>
      <c r="I119" s="118">
        <f t="shared" si="113"/>
        <v>0</v>
      </c>
      <c r="J119" s="118">
        <f t="shared" si="113"/>
        <v>0</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58" t="s">
        <v>393</v>
      </c>
      <c r="B120" s="739"/>
      <c r="C120" s="741"/>
      <c r="D120" s="111" t="s">
        <v>394</v>
      </c>
      <c r="E120" s="100">
        <v>0</v>
      </c>
      <c r="F120" s="100">
        <f t="shared" ref="F120:J120" si="114">SUM(F122:F126)</f>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71" t="s">
        <v>395</v>
      </c>
      <c r="C121" s="741"/>
      <c r="D121" s="111" t="s">
        <v>396</v>
      </c>
      <c r="E121" s="100">
        <v>0</v>
      </c>
      <c r="F121" s="100">
        <f t="shared" ref="F121:J121" si="115">SUM(F122:F125)</f>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66" t="s">
        <v>397</v>
      </c>
      <c r="C122" s="741"/>
      <c r="D122" s="113" t="s">
        <v>398</v>
      </c>
      <c r="E122" s="115">
        <v>0</v>
      </c>
      <c r="F122" s="115">
        <f t="shared" ref="F122:J122" si="116">SUM(F443)</f>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66" t="s">
        <v>399</v>
      </c>
      <c r="C123" s="741"/>
      <c r="D123" s="113" t="s">
        <v>400</v>
      </c>
      <c r="E123" s="115">
        <v>0</v>
      </c>
      <c r="F123" s="115">
        <f t="shared" ref="F123:J123" si="117">SUM(F444)</f>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66" t="s">
        <v>401</v>
      </c>
      <c r="C124" s="741"/>
      <c r="D124" s="113" t="s">
        <v>402</v>
      </c>
      <c r="E124" s="115">
        <v>0</v>
      </c>
      <c r="F124" s="115">
        <f t="shared" ref="F124:J124" si="118">SUM(F445)</f>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66" t="s">
        <v>403</v>
      </c>
      <c r="C125" s="741"/>
      <c r="D125" s="113" t="s">
        <v>404</v>
      </c>
      <c r="E125" s="115">
        <v>0</v>
      </c>
      <c r="F125" s="115">
        <f t="shared" ref="F125:J125" si="119">SUM(F446)</f>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66" t="s">
        <v>405</v>
      </c>
      <c r="C126" s="741"/>
      <c r="D126" s="113" t="s">
        <v>406</v>
      </c>
      <c r="E126" s="115">
        <v>0</v>
      </c>
      <c r="F126" s="115">
        <f t="shared" ref="F126:J126" si="120">SUM(F447)</f>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58" t="s">
        <v>407</v>
      </c>
      <c r="B127" s="739"/>
      <c r="C127" s="741"/>
      <c r="D127" s="98" t="s">
        <v>408</v>
      </c>
      <c r="E127" s="100">
        <v>0</v>
      </c>
      <c r="F127" s="100">
        <f t="shared" ref="F127:J127" si="121">SUM(F128)</f>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58" t="s">
        <v>409</v>
      </c>
      <c r="B128" s="739"/>
      <c r="C128" s="741"/>
      <c r="D128" s="98" t="s">
        <v>410</v>
      </c>
      <c r="E128" s="100">
        <v>0</v>
      </c>
      <c r="F128" s="100">
        <f t="shared" ref="F128:J128" si="122">SUM(F129:F136)</f>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66" t="s">
        <v>411</v>
      </c>
      <c r="C129" s="741"/>
      <c r="D129" s="113" t="s">
        <v>412</v>
      </c>
      <c r="E129" s="115">
        <v>0</v>
      </c>
      <c r="F129" s="115">
        <f t="shared" ref="F129:J129" si="123">SUM(F394)</f>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66" t="s">
        <v>413</v>
      </c>
      <c r="C130" s="741"/>
      <c r="D130" s="113" t="s">
        <v>414</v>
      </c>
      <c r="E130" s="115">
        <v>0</v>
      </c>
      <c r="F130" s="115">
        <f t="shared" ref="F130:J130" si="124">SUM(F395)</f>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66" t="s">
        <v>919</v>
      </c>
      <c r="C131" s="741"/>
      <c r="D131" s="113" t="s">
        <v>416</v>
      </c>
      <c r="E131" s="115">
        <v>0</v>
      </c>
      <c r="F131" s="115">
        <f t="shared" ref="F131:J131" si="125">SUM(F396)</f>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66" t="s">
        <v>417</v>
      </c>
      <c r="C132" s="741"/>
      <c r="D132" s="113" t="s">
        <v>418</v>
      </c>
      <c r="E132" s="115">
        <v>0</v>
      </c>
      <c r="F132" s="115">
        <f t="shared" ref="F132:J132" si="126">SUM(F397)</f>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66" t="s">
        <v>419</v>
      </c>
      <c r="C133" s="741"/>
      <c r="D133" s="113" t="s">
        <v>420</v>
      </c>
      <c r="E133" s="115">
        <v>0</v>
      </c>
      <c r="F133" s="115">
        <f t="shared" ref="F133:J133" si="127">SUM(F450)</f>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66" t="s">
        <v>421</v>
      </c>
      <c r="C134" s="741"/>
      <c r="D134" s="121" t="s">
        <v>422</v>
      </c>
      <c r="E134" s="115">
        <v>0</v>
      </c>
      <c r="F134" s="115">
        <f t="shared" ref="F134:J134" si="128">SUM(F451)</f>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66" t="s">
        <v>423</v>
      </c>
      <c r="C135" s="741"/>
      <c r="D135" s="113" t="s">
        <v>424</v>
      </c>
      <c r="E135" s="115">
        <v>0</v>
      </c>
      <c r="F135" s="115">
        <f t="shared" ref="F135:J135" si="129">SUM(F452)</f>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66" t="s">
        <v>425</v>
      </c>
      <c r="C136" s="741"/>
      <c r="D136" s="113" t="s">
        <v>426</v>
      </c>
      <c r="E136" s="115">
        <v>0</v>
      </c>
      <c r="F136" s="115">
        <f t="shared" ref="F136:J136" si="130">SUM(F398)</f>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58" t="s">
        <v>427</v>
      </c>
      <c r="B137" s="739"/>
      <c r="C137" s="741"/>
      <c r="D137" s="98" t="s">
        <v>428</v>
      </c>
      <c r="E137" s="100">
        <v>191422.3</v>
      </c>
      <c r="F137" s="100">
        <f t="shared" ref="F137:J137" si="131">SUM(F138)</f>
        <v>2137</v>
      </c>
      <c r="G137" s="101">
        <f t="shared" si="131"/>
        <v>193559.3</v>
      </c>
      <c r="H137" s="107" t="e">
        <f t="shared" si="131"/>
        <v>#REF!</v>
      </c>
      <c r="I137" s="108" t="e">
        <f t="shared" si="131"/>
        <v>#REF!</v>
      </c>
      <c r="J137" s="108" t="e">
        <f t="shared" si="131"/>
        <v>#REF!</v>
      </c>
      <c r="K137" s="104">
        <f t="shared" si="2"/>
        <v>387118.6</v>
      </c>
      <c r="L137" s="104">
        <f t="shared" si="110"/>
        <v>193559.3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58" t="s">
        <v>429</v>
      </c>
      <c r="B138" s="739"/>
      <c r="C138" s="741"/>
      <c r="D138" s="98" t="s">
        <v>430</v>
      </c>
      <c r="E138" s="100">
        <v>191422.3</v>
      </c>
      <c r="F138" s="100">
        <f t="shared" ref="F138:J138" si="132">SUM(F139,F195)</f>
        <v>2137</v>
      </c>
      <c r="G138" s="101">
        <f t="shared" si="132"/>
        <v>193559.3</v>
      </c>
      <c r="H138" s="107" t="e">
        <f t="shared" si="132"/>
        <v>#REF!</v>
      </c>
      <c r="I138" s="108" t="e">
        <f t="shared" si="132"/>
        <v>#REF!</v>
      </c>
      <c r="J138" s="108" t="e">
        <f t="shared" si="132"/>
        <v>#REF!</v>
      </c>
      <c r="K138" s="104">
        <f t="shared" si="2"/>
        <v>387118.6</v>
      </c>
      <c r="L138" s="104">
        <f t="shared" si="110"/>
        <v>193559.3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58" t="s">
        <v>431</v>
      </c>
      <c r="B139" s="739"/>
      <c r="C139" s="741"/>
      <c r="D139" s="98" t="s">
        <v>432</v>
      </c>
      <c r="E139" s="100">
        <v>191422.3</v>
      </c>
      <c r="F139" s="100">
        <f t="shared" ref="F139:J139" si="133">SUM(F140,F167)</f>
        <v>2137</v>
      </c>
      <c r="G139" s="101">
        <f t="shared" si="133"/>
        <v>193559.3</v>
      </c>
      <c r="H139" s="107" t="e">
        <f t="shared" si="133"/>
        <v>#REF!</v>
      </c>
      <c r="I139" s="108" t="e">
        <f t="shared" si="133"/>
        <v>#REF!</v>
      </c>
      <c r="J139" s="108" t="e">
        <f t="shared" si="133"/>
        <v>#REF!</v>
      </c>
      <c r="K139" s="104">
        <f t="shared" si="2"/>
        <v>387118.6</v>
      </c>
      <c r="L139" s="104">
        <f t="shared" si="110"/>
        <v>193559.3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58" t="s">
        <v>433</v>
      </c>
      <c r="B140" s="739"/>
      <c r="C140" s="741"/>
      <c r="D140" s="111" t="s">
        <v>434</v>
      </c>
      <c r="E140" s="100">
        <v>51744.4</v>
      </c>
      <c r="F140" s="100">
        <f t="shared" ref="F140:J140" si="134">SUM(F141:F147,F151:F156,F160,F165:F166,F161)</f>
        <v>1148</v>
      </c>
      <c r="G140" s="101">
        <f t="shared" si="134"/>
        <v>52892.4</v>
      </c>
      <c r="H140" s="107">
        <f t="shared" si="134"/>
        <v>0</v>
      </c>
      <c r="I140" s="108">
        <f t="shared" si="134"/>
        <v>0</v>
      </c>
      <c r="J140" s="108">
        <f t="shared" si="134"/>
        <v>0</v>
      </c>
      <c r="K140" s="104">
        <f t="shared" si="2"/>
        <v>105784.8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66" t="s">
        <v>435</v>
      </c>
      <c r="C141" s="741"/>
      <c r="D141" s="113" t="s">
        <v>436</v>
      </c>
      <c r="E141" s="115">
        <v>0</v>
      </c>
      <c r="F141" s="115">
        <f t="shared" ref="F141:J141" si="135">SUM(F457)</f>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66" t="s">
        <v>437</v>
      </c>
      <c r="C142" s="741"/>
      <c r="D142" s="113" t="s">
        <v>438</v>
      </c>
      <c r="E142" s="115">
        <v>0</v>
      </c>
      <c r="F142" s="115">
        <f t="shared" ref="F142:J142" si="137">SUM(F458)</f>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66" t="s">
        <v>439</v>
      </c>
      <c r="C143" s="741"/>
      <c r="D143" s="113" t="s">
        <v>440</v>
      </c>
      <c r="E143" s="115">
        <v>0</v>
      </c>
      <c r="F143" s="115">
        <f t="shared" ref="F143:J143" si="138">SUM(F459)</f>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66" t="s">
        <v>441</v>
      </c>
      <c r="C144" s="741"/>
      <c r="D144" s="113" t="s">
        <v>442</v>
      </c>
      <c r="E144" s="115">
        <v>0</v>
      </c>
      <c r="F144" s="115">
        <f t="shared" ref="F144:J144" si="139">SUM(F460)</f>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66" t="s">
        <v>443</v>
      </c>
      <c r="C145" s="741"/>
      <c r="D145" s="113" t="s">
        <v>444</v>
      </c>
      <c r="E145" s="115">
        <v>0</v>
      </c>
      <c r="F145" s="115">
        <f t="shared" ref="F145:J145" si="140">SUM(F461)</f>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66" t="s">
        <v>445</v>
      </c>
      <c r="C146" s="741"/>
      <c r="D146" s="113" t="s">
        <v>446</v>
      </c>
      <c r="E146" s="115">
        <v>0</v>
      </c>
      <c r="F146" s="115">
        <f t="shared" ref="F146:J146" si="141">SUM(F462)</f>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66" t="s">
        <v>447</v>
      </c>
      <c r="C147" s="741"/>
      <c r="D147" s="113" t="s">
        <v>448</v>
      </c>
      <c r="E147" s="115">
        <v>0</v>
      </c>
      <c r="F147" s="115">
        <f t="shared" ref="F147:J147" si="142">SUM(F148:F150)</f>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v>0</v>
      </c>
      <c r="F148" s="115">
        <f t="shared" ref="F148:J148" si="143">SUM(F464)</f>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v>0</v>
      </c>
      <c r="F149" s="115">
        <f t="shared" ref="F149:J149" si="144">SUM(F465)</f>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v>0</v>
      </c>
      <c r="F150" s="115">
        <f t="shared" ref="F150:J150" si="145">SUM(F466)</f>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66" t="s">
        <v>455</v>
      </c>
      <c r="C151" s="741"/>
      <c r="D151" s="113" t="s">
        <v>456</v>
      </c>
      <c r="E151" s="115">
        <v>0</v>
      </c>
      <c r="F151" s="115">
        <f t="shared" ref="F151:J151" si="146">SUM(F467)</f>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66" t="s">
        <v>457</v>
      </c>
      <c r="C152" s="741"/>
      <c r="D152" s="113" t="s">
        <v>458</v>
      </c>
      <c r="E152" s="115">
        <v>0</v>
      </c>
      <c r="F152" s="115">
        <f t="shared" ref="F152:J152" si="147">SUM(F468)</f>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66" t="s">
        <v>459</v>
      </c>
      <c r="C153" s="741"/>
      <c r="D153" s="121" t="s">
        <v>460</v>
      </c>
      <c r="E153" s="115">
        <v>33744.400000000001</v>
      </c>
      <c r="F153" s="115">
        <f t="shared" ref="F153:J153" si="148">SUM(F469)</f>
        <v>0</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66" t="s">
        <v>461</v>
      </c>
      <c r="C154" s="741"/>
      <c r="D154" s="113" t="s">
        <v>462</v>
      </c>
      <c r="E154" s="115">
        <v>0</v>
      </c>
      <c r="F154" s="115">
        <f t="shared" ref="F154:J154" si="149">SUM(F470)</f>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66" t="s">
        <v>463</v>
      </c>
      <c r="C155" s="741"/>
      <c r="D155" s="113" t="s">
        <v>464</v>
      </c>
      <c r="E155" s="115">
        <v>0</v>
      </c>
      <c r="F155" s="115">
        <f t="shared" ref="F155:J155" si="151">SUM(F471)</f>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66" t="s">
        <v>465</v>
      </c>
      <c r="C156" s="741"/>
      <c r="D156" s="113" t="s">
        <v>466</v>
      </c>
      <c r="E156" s="115">
        <v>18000</v>
      </c>
      <c r="F156" s="115">
        <f t="shared" ref="F156:J156" si="152">SUM(F157:F159)</f>
        <v>1148</v>
      </c>
      <c r="G156" s="116">
        <f t="shared" si="152"/>
        <v>19148</v>
      </c>
      <c r="H156" s="117">
        <f t="shared" si="152"/>
        <v>0</v>
      </c>
      <c r="I156" s="118">
        <f t="shared" si="152"/>
        <v>0</v>
      </c>
      <c r="J156" s="118">
        <f t="shared" si="152"/>
        <v>0</v>
      </c>
      <c r="K156" s="104">
        <f t="shared" si="150"/>
        <v>38296</v>
      </c>
      <c r="L156" s="104">
        <f t="shared" si="136"/>
        <v>19148</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v>18000</v>
      </c>
      <c r="F157" s="115">
        <f t="shared" ref="F157:J157" si="153">SUM(F473)</f>
        <v>1148</v>
      </c>
      <c r="G157" s="116">
        <f t="shared" si="153"/>
        <v>19148</v>
      </c>
      <c r="H157" s="117">
        <f t="shared" si="153"/>
        <v>0</v>
      </c>
      <c r="I157" s="118">
        <f t="shared" si="153"/>
        <v>0</v>
      </c>
      <c r="J157" s="118">
        <f t="shared" si="153"/>
        <v>0</v>
      </c>
      <c r="K157" s="104">
        <f t="shared" si="150"/>
        <v>38296</v>
      </c>
      <c r="L157" s="104">
        <f t="shared" si="136"/>
        <v>19148</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2"/>
      <c r="B158" s="133"/>
      <c r="C158" s="130" t="s">
        <v>469</v>
      </c>
      <c r="D158" s="131" t="s">
        <v>470</v>
      </c>
      <c r="E158" s="115">
        <v>0</v>
      </c>
      <c r="F158" s="115">
        <f t="shared" ref="F158:J158" si="154">SUM(F474)</f>
        <v>0</v>
      </c>
      <c r="G158" s="116">
        <f t="shared" si="154"/>
        <v>0</v>
      </c>
      <c r="H158" s="117">
        <f t="shared" si="154"/>
        <v>0</v>
      </c>
      <c r="I158" s="118">
        <f t="shared" si="154"/>
        <v>0</v>
      </c>
      <c r="J158" s="118">
        <f t="shared" si="154"/>
        <v>0</v>
      </c>
      <c r="K158" s="104">
        <f t="shared" si="150"/>
        <v>0</v>
      </c>
      <c r="L158" s="104">
        <f t="shared" si="136"/>
        <v>0</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hidden="1" customHeight="1" x14ac:dyDescent="0.2">
      <c r="A159" s="112"/>
      <c r="B159" s="133"/>
      <c r="C159" s="130" t="s">
        <v>471</v>
      </c>
      <c r="D159" s="131" t="s">
        <v>472</v>
      </c>
      <c r="E159" s="115">
        <v>0</v>
      </c>
      <c r="F159" s="115">
        <f t="shared" ref="F159:J159" si="155">SUM(F475)</f>
        <v>0</v>
      </c>
      <c r="G159" s="116">
        <f t="shared" si="155"/>
        <v>0</v>
      </c>
      <c r="H159" s="117">
        <f t="shared" si="155"/>
        <v>0</v>
      </c>
      <c r="I159" s="118">
        <f t="shared" si="155"/>
        <v>0</v>
      </c>
      <c r="J159" s="118">
        <f t="shared" si="155"/>
        <v>0</v>
      </c>
      <c r="K159" s="104">
        <f t="shared" si="150"/>
        <v>0</v>
      </c>
      <c r="L159" s="104">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66" t="s">
        <v>473</v>
      </c>
      <c r="C160" s="741"/>
      <c r="D160" s="113" t="s">
        <v>474</v>
      </c>
      <c r="E160" s="115">
        <v>0</v>
      </c>
      <c r="F160" s="115">
        <f t="shared" ref="F160:J160" si="156">SUM(F476)</f>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66" t="s">
        <v>475</v>
      </c>
      <c r="C161" s="741"/>
      <c r="D161" s="113" t="s">
        <v>476</v>
      </c>
      <c r="E161" s="115">
        <v>0</v>
      </c>
      <c r="F161" s="115">
        <f t="shared" ref="F161:J161" si="157">SUM(F162:F164)</f>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v>0</v>
      </c>
      <c r="F162" s="115">
        <f t="shared" ref="F162:J162" si="158">SUM(F478)</f>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v>0</v>
      </c>
      <c r="F163" s="115">
        <f t="shared" ref="F163:J163" si="159">SUM(F479)</f>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v>0</v>
      </c>
      <c r="F164" s="115">
        <f t="shared" ref="F164:J164" si="160">SUM(F480)</f>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66" t="s">
        <v>483</v>
      </c>
      <c r="C165" s="741"/>
      <c r="D165" s="113" t="s">
        <v>484</v>
      </c>
      <c r="E165" s="115">
        <v>0</v>
      </c>
      <c r="F165" s="115">
        <f t="shared" ref="F165:J165" si="161">SUM(F481)</f>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66" t="s">
        <v>485</v>
      </c>
      <c r="C166" s="741"/>
      <c r="D166" s="113" t="s">
        <v>486</v>
      </c>
      <c r="E166" s="115">
        <v>0</v>
      </c>
      <c r="F166" s="115">
        <f t="shared" ref="F166:J166" si="162">SUM(F484)</f>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58" t="s">
        <v>487</v>
      </c>
      <c r="B167" s="739"/>
      <c r="C167" s="741"/>
      <c r="D167" s="111" t="s">
        <v>488</v>
      </c>
      <c r="E167" s="100">
        <v>139677.9</v>
      </c>
      <c r="F167" s="100">
        <f t="shared" ref="F167:G167" si="163">SUM(F168:F183,F192:F194,F186:F189)</f>
        <v>989</v>
      </c>
      <c r="G167" s="101">
        <f t="shared" si="163"/>
        <v>140666.9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66" t="s">
        <v>489</v>
      </c>
      <c r="C168" s="741"/>
      <c r="D168" s="121" t="s">
        <v>490</v>
      </c>
      <c r="E168" s="115">
        <v>1108</v>
      </c>
      <c r="F168" s="115">
        <f t="shared" ref="F168:J168" si="165">SUM(F403)</f>
        <v>0</v>
      </c>
      <c r="G168" s="116">
        <f t="shared" si="165"/>
        <v>1108</v>
      </c>
      <c r="H168" s="117">
        <f t="shared" si="165"/>
        <v>0</v>
      </c>
      <c r="I168" s="118">
        <f t="shared" si="165"/>
        <v>0</v>
      </c>
      <c r="J168" s="118">
        <f t="shared" si="165"/>
        <v>0</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66" t="s">
        <v>491</v>
      </c>
      <c r="C169" s="741"/>
      <c r="D169" s="113" t="s">
        <v>492</v>
      </c>
      <c r="E169" s="115">
        <v>0</v>
      </c>
      <c r="F169" s="115">
        <f t="shared" ref="F169:J169" si="168">SUM(F404)</f>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66" t="s">
        <v>493</v>
      </c>
      <c r="C170" s="741"/>
      <c r="D170" s="113" t="s">
        <v>494</v>
      </c>
      <c r="E170" s="115">
        <v>0</v>
      </c>
      <c r="F170" s="115">
        <f t="shared" ref="F170:J170" si="169">SUM(F405)</f>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66" t="s">
        <v>495</v>
      </c>
      <c r="C171" s="741"/>
      <c r="D171" s="113" t="s">
        <v>496</v>
      </c>
      <c r="E171" s="115">
        <v>0</v>
      </c>
      <c r="F171" s="115">
        <f t="shared" ref="F171:J171" si="170">SUM(F406)</f>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66" t="s">
        <v>497</v>
      </c>
      <c r="C172" s="741"/>
      <c r="D172" s="113" t="s">
        <v>498</v>
      </c>
      <c r="E172" s="115">
        <v>0</v>
      </c>
      <c r="F172" s="115">
        <f t="shared" ref="F172:J172" si="171">SUM(F407)</f>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66" t="s">
        <v>499</v>
      </c>
      <c r="C173" s="741"/>
      <c r="D173" s="113" t="s">
        <v>500</v>
      </c>
      <c r="E173" s="115">
        <v>0</v>
      </c>
      <c r="F173" s="115">
        <f t="shared" ref="F173:J173" si="172">SUM(F408)</f>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66" t="s">
        <v>501</v>
      </c>
      <c r="C174" s="741"/>
      <c r="D174" s="113" t="s">
        <v>502</v>
      </c>
      <c r="E174" s="115">
        <v>0</v>
      </c>
      <c r="F174" s="115">
        <f t="shared" ref="F174:J174" si="173">SUM(F409)</f>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66" t="s">
        <v>503</v>
      </c>
      <c r="C175" s="741"/>
      <c r="D175" s="113" t="s">
        <v>504</v>
      </c>
      <c r="E175" s="115">
        <v>0</v>
      </c>
      <c r="F175" s="115">
        <f t="shared" ref="F175:J175" si="174">SUM(F410)</f>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66" t="s">
        <v>505</v>
      </c>
      <c r="C176" s="741"/>
      <c r="D176" s="113" t="s">
        <v>506</v>
      </c>
      <c r="E176" s="115">
        <v>0</v>
      </c>
      <c r="F176" s="115">
        <f t="shared" ref="F176:J176" si="175">SUM(F411)</f>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66" t="s">
        <v>507</v>
      </c>
      <c r="C177" s="741"/>
      <c r="D177" s="113" t="s">
        <v>508</v>
      </c>
      <c r="E177" s="115">
        <v>0</v>
      </c>
      <c r="F177" s="115">
        <f t="shared" ref="F177:J177" si="176">SUM(F412)</f>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customHeight="1" x14ac:dyDescent="0.2">
      <c r="A178" s="112"/>
      <c r="B178" s="766" t="s">
        <v>509</v>
      </c>
      <c r="C178" s="741"/>
      <c r="D178" s="113" t="s">
        <v>510</v>
      </c>
      <c r="E178" s="115">
        <v>0</v>
      </c>
      <c r="F178" s="115">
        <f t="shared" ref="F178:J178" si="177">SUM(F413)</f>
        <v>778</v>
      </c>
      <c r="G178" s="116">
        <f t="shared" si="177"/>
        <v>778</v>
      </c>
      <c r="H178" s="117">
        <f t="shared" si="177"/>
        <v>789</v>
      </c>
      <c r="I178" s="118">
        <f t="shared" si="177"/>
        <v>810</v>
      </c>
      <c r="J178" s="118">
        <f t="shared" si="177"/>
        <v>842</v>
      </c>
      <c r="K178" s="104">
        <f t="shared" si="166"/>
        <v>1556</v>
      </c>
      <c r="L178" s="104">
        <f t="shared" si="167"/>
        <v>778</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66" t="s">
        <v>511</v>
      </c>
      <c r="C179" s="741"/>
      <c r="D179" s="113" t="s">
        <v>512</v>
      </c>
      <c r="E179" s="115">
        <v>0</v>
      </c>
      <c r="F179" s="115">
        <f t="shared" ref="F179:J179" si="178">SUM(F414)</f>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66" t="s">
        <v>513</v>
      </c>
      <c r="C180" s="741"/>
      <c r="D180" s="113" t="s">
        <v>514</v>
      </c>
      <c r="E180" s="115">
        <v>0</v>
      </c>
      <c r="F180" s="115">
        <f t="shared" ref="F180:J180" si="179">SUM(F415)</f>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66" t="s">
        <v>515</v>
      </c>
      <c r="C181" s="741"/>
      <c r="D181" s="113" t="s">
        <v>516</v>
      </c>
      <c r="E181" s="115">
        <v>0</v>
      </c>
      <c r="F181" s="115">
        <f t="shared" ref="F181:J181" si="180">SUM(F416)</f>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66" t="s">
        <v>517</v>
      </c>
      <c r="C182" s="741"/>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66" t="s">
        <v>519</v>
      </c>
      <c r="C183" s="747"/>
      <c r="D183" s="113" t="s">
        <v>520</v>
      </c>
      <c r="E183" s="115">
        <v>0</v>
      </c>
      <c r="F183" s="115">
        <f t="shared" ref="F183:G183" si="182">F184+F185</f>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v>0</v>
      </c>
      <c r="F184" s="115">
        <f t="shared" ref="F184:G184" si="183">F418</f>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v>0</v>
      </c>
      <c r="F185" s="115">
        <f t="shared" ref="F185:G185" si="184">F483</f>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66" t="s">
        <v>525</v>
      </c>
      <c r="C186" s="741"/>
      <c r="D186" s="113" t="s">
        <v>526</v>
      </c>
      <c r="E186" s="115">
        <v>0</v>
      </c>
      <c r="F186" s="115">
        <f t="shared" ref="F186:J186" si="185">F485</f>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66" t="s">
        <v>527</v>
      </c>
      <c r="C187" s="741"/>
      <c r="D187" s="113" t="s">
        <v>528</v>
      </c>
      <c r="E187" s="115">
        <v>0</v>
      </c>
      <c r="F187" s="115">
        <f t="shared" ref="F187:J187" si="186">F486</f>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70" t="s">
        <v>517</v>
      </c>
      <c r="C188" s="741"/>
      <c r="D188" s="113" t="s">
        <v>529</v>
      </c>
      <c r="E188" s="115">
        <v>0</v>
      </c>
      <c r="F188" s="115">
        <f t="shared" ref="F188:J188" si="187">F487</f>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66" t="s">
        <v>530</v>
      </c>
      <c r="C189" s="741"/>
      <c r="D189" s="113" t="s">
        <v>531</v>
      </c>
      <c r="E189" s="115">
        <v>0</v>
      </c>
      <c r="F189" s="115">
        <f t="shared" ref="F189:J189" si="188">SUM(F190:F191)</f>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v>0</v>
      </c>
      <c r="F190" s="115">
        <f t="shared" ref="F190:J190" si="189">F420</f>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v>0</v>
      </c>
      <c r="F191" s="115">
        <f t="shared" ref="F191:J191" si="190">F489</f>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66" t="s">
        <v>536</v>
      </c>
      <c r="C192" s="741"/>
      <c r="D192" s="121" t="s">
        <v>537</v>
      </c>
      <c r="E192" s="115">
        <v>132831.79999999999</v>
      </c>
      <c r="F192" s="115">
        <f t="shared" ref="F192:J192" si="191">F490</f>
        <v>211</v>
      </c>
      <c r="G192" s="116">
        <f t="shared" si="191"/>
        <v>133042.79999999999</v>
      </c>
      <c r="H192" s="117">
        <f t="shared" si="191"/>
        <v>0</v>
      </c>
      <c r="I192" s="118">
        <f t="shared" si="191"/>
        <v>0</v>
      </c>
      <c r="J192" s="118">
        <f t="shared" si="191"/>
        <v>0</v>
      </c>
      <c r="K192" s="104">
        <f t="shared" si="166"/>
        <v>266085.59999999998</v>
      </c>
      <c r="L192" s="104">
        <f t="shared" si="167"/>
        <v>133042.79999999999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66" t="s">
        <v>538</v>
      </c>
      <c r="C193" s="741"/>
      <c r="D193" s="121" t="s">
        <v>539</v>
      </c>
      <c r="E193" s="115">
        <v>5738.1</v>
      </c>
      <c r="F193" s="115">
        <f t="shared" ref="F193:G193" si="192">F491</f>
        <v>0</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66" t="s">
        <v>540</v>
      </c>
      <c r="C194" s="741"/>
      <c r="D194" s="121" t="s">
        <v>541</v>
      </c>
      <c r="E194" s="115">
        <v>0</v>
      </c>
      <c r="F194" s="115">
        <f t="shared" ref="F194:G194" si="193">F421</f>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58" t="s">
        <v>542</v>
      </c>
      <c r="B195" s="739"/>
      <c r="C195" s="741"/>
      <c r="D195" s="111" t="s">
        <v>543</v>
      </c>
      <c r="E195" s="100">
        <v>0</v>
      </c>
      <c r="F195" s="100">
        <f t="shared" ref="F195:J195" si="194">SUM(F196:F199)</f>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66" t="s">
        <v>544</v>
      </c>
      <c r="C196" s="741"/>
      <c r="D196" s="113" t="s">
        <v>545</v>
      </c>
      <c r="E196" s="115">
        <v>0</v>
      </c>
      <c r="F196" s="115">
        <f t="shared" ref="F196:J196" si="195">SUM(F423)</f>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66" t="s">
        <v>546</v>
      </c>
      <c r="C197" s="741"/>
      <c r="D197" s="113" t="s">
        <v>547</v>
      </c>
      <c r="E197" s="115">
        <v>0</v>
      </c>
      <c r="F197" s="115">
        <f t="shared" ref="F197:J197" si="196">SUM(F424)</f>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66" t="s">
        <v>548</v>
      </c>
      <c r="C198" s="741"/>
      <c r="D198" s="113" t="s">
        <v>549</v>
      </c>
      <c r="E198" s="115">
        <v>0</v>
      </c>
      <c r="F198" s="115">
        <f t="shared" ref="F198:J198" si="197">SUM(F425)</f>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66" t="s">
        <v>550</v>
      </c>
      <c r="C199" s="741"/>
      <c r="D199" s="113" t="s">
        <v>551</v>
      </c>
      <c r="E199" s="115">
        <v>0</v>
      </c>
      <c r="F199" s="115">
        <f t="shared" ref="F199:J199" si="198">SUM(F426)</f>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58" t="s">
        <v>552</v>
      </c>
      <c r="B200" s="739"/>
      <c r="C200" s="741"/>
      <c r="D200" s="111" t="s">
        <v>553</v>
      </c>
      <c r="E200" s="100">
        <v>0</v>
      </c>
      <c r="F200" s="100">
        <f t="shared" ref="F200:J200" si="199">SUM(F201,F206,F211,F215,F219,F223,F227,F232,F236,F240,F244)</f>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66" t="s">
        <v>554</v>
      </c>
      <c r="C201" s="741"/>
      <c r="D201" s="113" t="s">
        <v>555</v>
      </c>
      <c r="E201" s="115">
        <v>0</v>
      </c>
      <c r="F201" s="115">
        <f t="shared" ref="F201:J201" si="200">SUM(F202:F205)</f>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v>0</v>
      </c>
      <c r="F202" s="158">
        <f t="shared" ref="F202:J202" si="201">SUM(F494)</f>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v>0</v>
      </c>
      <c r="F203" s="158">
        <f t="shared" ref="F203:J203" si="202">SUM(F495)</f>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v>0</v>
      </c>
      <c r="F204" s="158">
        <f t="shared" ref="F204:J204" si="203">SUM(F496)</f>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v>0</v>
      </c>
      <c r="F205" s="158">
        <f t="shared" ref="F205:J205" si="204">SUM(F497)</f>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66" t="s">
        <v>564</v>
      </c>
      <c r="C206" s="741"/>
      <c r="D206" s="113" t="s">
        <v>565</v>
      </c>
      <c r="E206" s="115">
        <v>0</v>
      </c>
      <c r="F206" s="115">
        <f t="shared" ref="F206:J206" si="205">SUM(F207:F210)</f>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v>0</v>
      </c>
      <c r="F207" s="158">
        <f t="shared" ref="F207:J207" si="206">SUM(F499)</f>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v>0</v>
      </c>
      <c r="F208" s="158">
        <f t="shared" ref="F208:J208" si="207">SUM(F500)</f>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v>0</v>
      </c>
      <c r="F209" s="158">
        <f t="shared" ref="F209:J209" si="208">SUM(F501)</f>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v>0</v>
      </c>
      <c r="F210" s="158">
        <f t="shared" ref="F210:J210" si="209">SUM(F502)</f>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66" t="s">
        <v>570</v>
      </c>
      <c r="C211" s="741"/>
      <c r="D211" s="113" t="s">
        <v>571</v>
      </c>
      <c r="E211" s="115">
        <v>0</v>
      </c>
      <c r="F211" s="115">
        <f t="shared" ref="F211:J211" si="210">SUM(F212:F214)</f>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v>0</v>
      </c>
      <c r="F212" s="158">
        <f t="shared" ref="F212:J212" si="211">SUM(F504)</f>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v>0</v>
      </c>
      <c r="F213" s="158">
        <f t="shared" ref="F213:J213" si="212">SUM(F505)</f>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v>0</v>
      </c>
      <c r="F214" s="158">
        <f t="shared" ref="F214:J214" si="213">SUM(F506)</f>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66" t="s">
        <v>575</v>
      </c>
      <c r="C215" s="741"/>
      <c r="D215" s="113" t="s">
        <v>576</v>
      </c>
      <c r="E215" s="115">
        <v>0</v>
      </c>
      <c r="F215" s="115">
        <f t="shared" ref="F215:J215" si="214">SUM(F216:F218)</f>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v>0</v>
      </c>
      <c r="F216" s="158">
        <f t="shared" ref="F216:J216" si="215">SUM(F508)</f>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v>0</v>
      </c>
      <c r="F217" s="158">
        <f t="shared" ref="F217:J217" si="216">SUM(F509)</f>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v>0</v>
      </c>
      <c r="F218" s="158">
        <f t="shared" ref="F218:J218" si="217">SUM(F510)</f>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66" t="s">
        <v>580</v>
      </c>
      <c r="C219" s="741"/>
      <c r="D219" s="113" t="s">
        <v>581</v>
      </c>
      <c r="E219" s="115">
        <v>0</v>
      </c>
      <c r="F219" s="115">
        <f t="shared" ref="F219:J219" si="218">SUM(F220:F222)</f>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v>0</v>
      </c>
      <c r="F220" s="158">
        <f t="shared" ref="F220:J220" si="219">SUM(F512)</f>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v>0</v>
      </c>
      <c r="F221" s="158">
        <f t="shared" ref="F221:J221" si="220">SUM(F513)</f>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v>0</v>
      </c>
      <c r="F222" s="158">
        <f t="shared" ref="F222:J222" si="221">SUM(F514)</f>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66" t="s">
        <v>585</v>
      </c>
      <c r="C223" s="741"/>
      <c r="D223" s="113" t="s">
        <v>586</v>
      </c>
      <c r="E223" s="115">
        <v>0</v>
      </c>
      <c r="F223" s="115">
        <f t="shared" ref="F223:J223" si="222">SUM(F224:F226)</f>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v>0</v>
      </c>
      <c r="F224" s="158">
        <f t="shared" ref="F224:J224" si="223">SUM(F516)</f>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v>0</v>
      </c>
      <c r="F225" s="158">
        <f t="shared" ref="F225:J225" si="224">SUM(F517)</f>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v>0</v>
      </c>
      <c r="F226" s="158">
        <f t="shared" ref="F226:J226" si="225">SUM(F518)</f>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66" t="s">
        <v>590</v>
      </c>
      <c r="C227" s="741"/>
      <c r="D227" s="113" t="s">
        <v>591</v>
      </c>
      <c r="E227" s="115">
        <v>0</v>
      </c>
      <c r="F227" s="115">
        <f t="shared" ref="F227:J227" si="226">SUM(F228:F231)</f>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v>0</v>
      </c>
      <c r="F228" s="158">
        <f t="shared" ref="F228:J228" si="227">SUM(F520)</f>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v>0</v>
      </c>
      <c r="F229" s="158">
        <f t="shared" ref="F229:J229" si="228">SUM(F521)</f>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v>0</v>
      </c>
      <c r="F230" s="158">
        <f t="shared" ref="F230:J230" si="229">SUM(F522)</f>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v>0</v>
      </c>
      <c r="F231" s="158">
        <f t="shared" ref="F231:J231" si="230">SUM(F523)</f>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66" t="s">
        <v>596</v>
      </c>
      <c r="C232" s="741"/>
      <c r="D232" s="113" t="s">
        <v>597</v>
      </c>
      <c r="E232" s="115">
        <v>0</v>
      </c>
      <c r="F232" s="115">
        <f t="shared" ref="F232:J232" si="231">SUM(F233:F235)</f>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v>0</v>
      </c>
      <c r="F233" s="158">
        <f t="shared" ref="F233:J233" si="232">SUM(F525)</f>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v>0</v>
      </c>
      <c r="F234" s="158">
        <f t="shared" ref="F234:J234" si="233">SUM(F526)</f>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v>0</v>
      </c>
      <c r="F235" s="158">
        <f t="shared" ref="F235:J235" si="234">SUM(F527)</f>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66" t="s">
        <v>601</v>
      </c>
      <c r="C236" s="741"/>
      <c r="D236" s="113" t="s">
        <v>602</v>
      </c>
      <c r="E236" s="115">
        <v>0</v>
      </c>
      <c r="F236" s="115">
        <f t="shared" ref="F236:J236" si="235">SUM(F237:F239)</f>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v>0</v>
      </c>
      <c r="F237" s="158">
        <f t="shared" ref="F237:J237" si="236">SUM(F529)</f>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v>0</v>
      </c>
      <c r="F238" s="158">
        <f t="shared" ref="F238:J238" si="237">SUM(F530)</f>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v>0</v>
      </c>
      <c r="F239" s="158">
        <f t="shared" ref="F239:J239" si="238">SUM(F531)</f>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66" t="s">
        <v>606</v>
      </c>
      <c r="C240" s="741"/>
      <c r="D240" s="113" t="s">
        <v>607</v>
      </c>
      <c r="E240" s="115">
        <v>0</v>
      </c>
      <c r="F240" s="115">
        <f t="shared" ref="F240:J240" si="239">SUM(F241:F243)</f>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v>0</v>
      </c>
      <c r="F241" s="158">
        <f t="shared" ref="F241:J241" si="240">SUM(F533)</f>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v>0</v>
      </c>
      <c r="F242" s="158">
        <f t="shared" ref="F242:J242" si="241">SUM(F534)</f>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v>0</v>
      </c>
      <c r="F243" s="158">
        <f t="shared" ref="F243:J243" si="242">SUM(F535)</f>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66" t="s">
        <v>612</v>
      </c>
      <c r="C244" s="741"/>
      <c r="D244" s="113" t="s">
        <v>613</v>
      </c>
      <c r="E244" s="115">
        <v>0</v>
      </c>
      <c r="F244" s="115">
        <f t="shared" ref="F244:J244" si="243">SUM(F245:F247)</f>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v>0</v>
      </c>
      <c r="F245" s="158">
        <f t="shared" ref="F245:J245" si="244">SUM(F537)</f>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v>0</v>
      </c>
      <c r="F246" s="158">
        <f t="shared" ref="F246:J246" si="245">SUM(F538)</f>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v>0</v>
      </c>
      <c r="F247" s="158">
        <f t="shared" ref="F247:J247" si="246">SUM(F539)</f>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69" t="s">
        <v>617</v>
      </c>
      <c r="B248" s="739"/>
      <c r="C248" s="741"/>
      <c r="D248" s="162" t="s">
        <v>618</v>
      </c>
      <c r="E248" s="100">
        <v>0</v>
      </c>
      <c r="F248" s="100">
        <f t="shared" ref="F248:G248" si="247">F249</f>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66" t="s">
        <v>619</v>
      </c>
      <c r="C249" s="741"/>
      <c r="D249" s="113"/>
      <c r="E249" s="158">
        <v>0</v>
      </c>
      <c r="F249" s="158">
        <f t="shared" ref="F249:G249" si="249">SUM(F541)</f>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69" t="s">
        <v>620</v>
      </c>
      <c r="B250" s="739"/>
      <c r="C250" s="741"/>
      <c r="D250" s="162" t="s">
        <v>197</v>
      </c>
      <c r="E250" s="100">
        <v>38419.100000000006</v>
      </c>
      <c r="F250" s="100">
        <f t="shared" ref="F250:G250" si="250">SUM(F251,F255,F259,F263,F267,F271,F275,F279,F282)</f>
        <v>0</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66" t="s">
        <v>622</v>
      </c>
      <c r="C251" s="741"/>
      <c r="D251" s="113" t="s">
        <v>623</v>
      </c>
      <c r="E251" s="115">
        <v>37617.100000000006</v>
      </c>
      <c r="F251" s="115">
        <f t="shared" ref="F251:G251" si="253">SUM(F252:F254)</f>
        <v>0</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v>30673.100000000002</v>
      </c>
      <c r="F252" s="158">
        <f t="shared" ref="F252:G252" si="254">F544</f>
        <v>0</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v>757</v>
      </c>
      <c r="F253" s="158">
        <f t="shared" ref="F253:G253" si="255">F545</f>
        <v>0</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v>6187</v>
      </c>
      <c r="F254" s="158">
        <f t="shared" ref="F254:G254" si="256">F546</f>
        <v>0</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66" t="s">
        <v>627</v>
      </c>
      <c r="C255" s="741"/>
      <c r="D255" s="113" t="s">
        <v>628</v>
      </c>
      <c r="E255" s="115">
        <v>682</v>
      </c>
      <c r="F255" s="115">
        <f t="shared" ref="F255:G255" si="258">SUM(F256:F258)</f>
        <v>0</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v>0</v>
      </c>
      <c r="F256" s="158">
        <f t="shared" ref="F256:G256" si="259">F548</f>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v>682</v>
      </c>
      <c r="F257" s="158">
        <f t="shared" ref="F257:G257" si="260">F549</f>
        <v>0</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v>0</v>
      </c>
      <c r="F258" s="158">
        <f t="shared" ref="F258:G258" si="261">F550</f>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66" t="s">
        <v>632</v>
      </c>
      <c r="C259" s="741"/>
      <c r="D259" s="113" t="s">
        <v>633</v>
      </c>
      <c r="E259" s="115">
        <v>0</v>
      </c>
      <c r="F259" s="115">
        <f t="shared" ref="F259:G259" si="262">SUM(F260:F262)</f>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v>0</v>
      </c>
      <c r="F260" s="158">
        <f t="shared" ref="F260:G260" si="263">F552</f>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v>0</v>
      </c>
      <c r="F261" s="158">
        <f t="shared" ref="F261:G261" si="264">F553</f>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v>0</v>
      </c>
      <c r="F262" s="158">
        <f t="shared" ref="F262:G262" si="265">F554</f>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66" t="s">
        <v>637</v>
      </c>
      <c r="C263" s="741"/>
      <c r="D263" s="113" t="s">
        <v>638</v>
      </c>
      <c r="E263" s="115">
        <v>0</v>
      </c>
      <c r="F263" s="115">
        <f t="shared" ref="F263:G263" si="266">SUM(F264:F266)</f>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v>0</v>
      </c>
      <c r="F264" s="158">
        <f t="shared" ref="F264:G264" si="267">F556</f>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v>0</v>
      </c>
      <c r="F265" s="158">
        <f t="shared" ref="F265:G265" si="268">F557</f>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v>0</v>
      </c>
      <c r="F266" s="158">
        <f t="shared" ref="F266:G266" si="269">F558</f>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66" t="s">
        <v>642</v>
      </c>
      <c r="C267" s="741"/>
      <c r="D267" s="113" t="s">
        <v>643</v>
      </c>
      <c r="E267" s="115">
        <v>0</v>
      </c>
      <c r="F267" s="115">
        <f t="shared" ref="F267:G267" si="270">SUM(F268:F270)</f>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v>0</v>
      </c>
      <c r="F268" s="158">
        <f t="shared" ref="F268:G268" si="271">F560</f>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v>0</v>
      </c>
      <c r="F269" s="158">
        <f t="shared" ref="F269:G269" si="272">F561</f>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v>0</v>
      </c>
      <c r="F270" s="158">
        <f t="shared" ref="F270:G270" si="273">F562</f>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66" t="s">
        <v>647</v>
      </c>
      <c r="C271" s="741"/>
      <c r="D271" s="113" t="s">
        <v>648</v>
      </c>
      <c r="E271" s="115">
        <v>0</v>
      </c>
      <c r="F271" s="115">
        <f t="shared" ref="F271:G271" si="274">SUM(F272:F274)</f>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v>0</v>
      </c>
      <c r="F272" s="158">
        <f t="shared" ref="F272:G272" si="275">F564</f>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v>0</v>
      </c>
      <c r="F273" s="158">
        <f t="shared" ref="F273:G273" si="276">F565</f>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v>0</v>
      </c>
      <c r="F274" s="158">
        <f t="shared" ref="F274:G274" si="277">F566</f>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66" t="s">
        <v>652</v>
      </c>
      <c r="C275" s="741"/>
      <c r="D275" s="113" t="s">
        <v>653</v>
      </c>
      <c r="E275" s="115">
        <v>120</v>
      </c>
      <c r="F275" s="115">
        <f t="shared" ref="F275:G275" si="278">SUM(F276:F278)</f>
        <v>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v>0</v>
      </c>
      <c r="F276" s="158">
        <f t="shared" ref="F276:G276" si="279">F568</f>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v>0</v>
      </c>
      <c r="F277" s="158">
        <f t="shared" ref="F277:G277" si="280">F569</f>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v>120</v>
      </c>
      <c r="F278" s="158">
        <f t="shared" ref="F278:G278" si="281">F570</f>
        <v>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66" t="s">
        <v>657</v>
      </c>
      <c r="C279" s="741"/>
      <c r="D279" s="113" t="s">
        <v>658</v>
      </c>
      <c r="E279" s="115">
        <v>0</v>
      </c>
      <c r="F279" s="115">
        <f t="shared" ref="F279:G279" si="282">SUM(F283:F285)</f>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v>0</v>
      </c>
      <c r="F280" s="158">
        <f t="shared" ref="F280:G280" si="283">F572</f>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v>0</v>
      </c>
      <c r="F281" s="158">
        <f t="shared" ref="F281:G281" si="284">F573</f>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66" t="s">
        <v>661</v>
      </c>
      <c r="C282" s="741"/>
      <c r="D282" s="113" t="s">
        <v>662</v>
      </c>
      <c r="E282" s="115">
        <v>0</v>
      </c>
      <c r="F282" s="115">
        <f t="shared" ref="F282:G282" si="285">SUM(F283:F285)</f>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v>0</v>
      </c>
      <c r="F283" s="158">
        <f t="shared" ref="F283:G283" si="286">F575</f>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v>0</v>
      </c>
      <c r="F284" s="158">
        <f t="shared" ref="F284:G284" si="287">F576</f>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v>0</v>
      </c>
      <c r="F285" s="158">
        <f t="shared" ref="F285:G285" si="288">F577</f>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58" t="s">
        <v>666</v>
      </c>
      <c r="B286" s="739"/>
      <c r="C286" s="741"/>
      <c r="D286" s="98" t="s">
        <v>195</v>
      </c>
      <c r="E286" s="100">
        <v>162068.6</v>
      </c>
      <c r="F286" s="100">
        <f t="shared" ref="F286:J286" si="289">SUM(F288,F392,F399)</f>
        <v>4108</v>
      </c>
      <c r="G286" s="101">
        <f t="shared" si="289"/>
        <v>166176.6</v>
      </c>
      <c r="H286" s="107">
        <f t="shared" si="289"/>
        <v>47782</v>
      </c>
      <c r="I286" s="108">
        <f t="shared" si="289"/>
        <v>48307</v>
      </c>
      <c r="J286" s="108">
        <f t="shared" si="289"/>
        <v>48799</v>
      </c>
      <c r="K286" s="104">
        <f t="shared" si="251"/>
        <v>332353.2</v>
      </c>
      <c r="L286" s="104">
        <f t="shared" si="257"/>
        <v>166176.6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58" t="s">
        <v>196</v>
      </c>
      <c r="B287" s="739"/>
      <c r="C287" s="741"/>
      <c r="D287" s="98" t="s">
        <v>197</v>
      </c>
      <c r="E287" s="100">
        <v>60777.000000000007</v>
      </c>
      <c r="F287" s="100">
        <f t="shared" ref="F287:J287" si="290">F288-F318+F346-F388</f>
        <v>1000</v>
      </c>
      <c r="G287" s="101">
        <f t="shared" si="290"/>
        <v>61777.000000000007</v>
      </c>
      <c r="H287" s="107">
        <f t="shared" si="290"/>
        <v>1015</v>
      </c>
      <c r="I287" s="108">
        <f t="shared" si="290"/>
        <v>1026</v>
      </c>
      <c r="J287" s="108">
        <f t="shared" si="290"/>
        <v>1039</v>
      </c>
      <c r="K287" s="104">
        <f t="shared" si="251"/>
        <v>123554.00000000001</v>
      </c>
      <c r="L287" s="104">
        <f t="shared" si="257"/>
        <v>61777.000000000007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58" t="s">
        <v>198</v>
      </c>
      <c r="B288" s="739"/>
      <c r="C288" s="741"/>
      <c r="D288" s="98" t="s">
        <v>199</v>
      </c>
      <c r="E288" s="100">
        <v>160960.6</v>
      </c>
      <c r="F288" s="100">
        <f t="shared" ref="F288:J288" si="291">SUM(F289,F355)</f>
        <v>3330</v>
      </c>
      <c r="G288" s="101">
        <f t="shared" si="291"/>
        <v>164290.6</v>
      </c>
      <c r="H288" s="107">
        <f t="shared" si="291"/>
        <v>46993</v>
      </c>
      <c r="I288" s="108">
        <f t="shared" si="291"/>
        <v>47497</v>
      </c>
      <c r="J288" s="108">
        <f t="shared" si="291"/>
        <v>47957</v>
      </c>
      <c r="K288" s="104">
        <f t="shared" si="251"/>
        <v>328581.2</v>
      </c>
      <c r="L288" s="104">
        <f t="shared" si="257"/>
        <v>164290.6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58" t="s">
        <v>200</v>
      </c>
      <c r="B289" s="739"/>
      <c r="C289" s="741"/>
      <c r="D289" s="98" t="s">
        <v>201</v>
      </c>
      <c r="E289" s="100">
        <v>164834</v>
      </c>
      <c r="F289" s="100">
        <f t="shared" ref="F289:J289" si="292">SUM(F290,F306,F317,F352)</f>
        <v>1000</v>
      </c>
      <c r="G289" s="101">
        <f t="shared" si="292"/>
        <v>165834</v>
      </c>
      <c r="H289" s="107">
        <f t="shared" si="292"/>
        <v>46993</v>
      </c>
      <c r="I289" s="108">
        <f t="shared" si="292"/>
        <v>47497</v>
      </c>
      <c r="J289" s="108">
        <f t="shared" si="292"/>
        <v>47957</v>
      </c>
      <c r="K289" s="104">
        <f t="shared" si="251"/>
        <v>331668</v>
      </c>
      <c r="L289" s="104">
        <f t="shared" si="257"/>
        <v>165834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58" t="s">
        <v>667</v>
      </c>
      <c r="B290" s="739"/>
      <c r="C290" s="741"/>
      <c r="D290" s="98" t="s">
        <v>203</v>
      </c>
      <c r="E290" s="100">
        <v>55900</v>
      </c>
      <c r="F290" s="100">
        <f t="shared" ref="F290:J290" si="293">SUM(F291,F294,F301)</f>
        <v>1000</v>
      </c>
      <c r="G290" s="101">
        <f t="shared" si="293"/>
        <v>56900</v>
      </c>
      <c r="H290" s="107">
        <f t="shared" si="293"/>
        <v>1015</v>
      </c>
      <c r="I290" s="108">
        <f t="shared" si="293"/>
        <v>1026</v>
      </c>
      <c r="J290" s="108">
        <f t="shared" si="293"/>
        <v>1039</v>
      </c>
      <c r="K290" s="104">
        <f t="shared" si="251"/>
        <v>113800</v>
      </c>
      <c r="L290" s="104">
        <f t="shared" si="257"/>
        <v>56900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58" t="s">
        <v>668</v>
      </c>
      <c r="B291" s="739"/>
      <c r="C291" s="741"/>
      <c r="D291" s="111" t="s">
        <v>205</v>
      </c>
      <c r="E291" s="100">
        <v>0</v>
      </c>
      <c r="F291" s="100">
        <f t="shared" ref="F291:J291" si="294">SUM(F292)</f>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58" t="s">
        <v>669</v>
      </c>
      <c r="B292" s="739"/>
      <c r="C292" s="741"/>
      <c r="D292" s="111" t="s">
        <v>207</v>
      </c>
      <c r="E292" s="100">
        <v>0</v>
      </c>
      <c r="F292" s="100">
        <f t="shared" ref="F292:J292" si="295">SUM(F293)</f>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57" t="s">
        <v>670</v>
      </c>
      <c r="C293" s="747"/>
      <c r="D293" s="165" t="s">
        <v>209</v>
      </c>
      <c r="E293" s="167">
        <v>0</v>
      </c>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58" t="s">
        <v>210</v>
      </c>
      <c r="B294" s="739"/>
      <c r="C294" s="741"/>
      <c r="D294" s="98" t="s">
        <v>211</v>
      </c>
      <c r="E294" s="100">
        <v>55900</v>
      </c>
      <c r="F294" s="100">
        <f t="shared" ref="F294:J294" si="297">SUM(F295,F298)</f>
        <v>1000</v>
      </c>
      <c r="G294" s="101">
        <f t="shared" si="297"/>
        <v>56900</v>
      </c>
      <c r="H294" s="107">
        <f t="shared" si="297"/>
        <v>1015</v>
      </c>
      <c r="I294" s="108">
        <f t="shared" si="297"/>
        <v>1026</v>
      </c>
      <c r="J294" s="108">
        <f t="shared" si="297"/>
        <v>1039</v>
      </c>
      <c r="K294" s="104">
        <f t="shared" si="251"/>
        <v>113800</v>
      </c>
      <c r="L294" s="104">
        <f t="shared" si="257"/>
        <v>56900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58" t="s">
        <v>671</v>
      </c>
      <c r="B295" s="739"/>
      <c r="C295" s="741"/>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57" t="s">
        <v>214</v>
      </c>
      <c r="C296" s="747"/>
      <c r="D296" s="165" t="s">
        <v>215</v>
      </c>
      <c r="E296" s="167">
        <v>0</v>
      </c>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57" t="s">
        <v>672</v>
      </c>
      <c r="C297" s="747"/>
      <c r="D297" s="165" t="s">
        <v>218</v>
      </c>
      <c r="E297" s="167">
        <v>0</v>
      </c>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58" t="s">
        <v>219</v>
      </c>
      <c r="B298" s="739"/>
      <c r="C298" s="741"/>
      <c r="D298" s="98" t="s">
        <v>220</v>
      </c>
      <c r="E298" s="100">
        <v>55900</v>
      </c>
      <c r="F298" s="100">
        <f t="shared" ref="F298:J298" si="301">SUM(F299:F300)</f>
        <v>1000</v>
      </c>
      <c r="G298" s="101">
        <f t="shared" si="301"/>
        <v>56900</v>
      </c>
      <c r="H298" s="107">
        <f t="shared" si="301"/>
        <v>1015</v>
      </c>
      <c r="I298" s="108">
        <f t="shared" si="301"/>
        <v>1026</v>
      </c>
      <c r="J298" s="108">
        <f t="shared" si="301"/>
        <v>1039</v>
      </c>
      <c r="K298" s="104">
        <f t="shared" si="251"/>
        <v>113800</v>
      </c>
      <c r="L298" s="104">
        <f t="shared" si="257"/>
        <v>56900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57" t="s">
        <v>221</v>
      </c>
      <c r="C299" s="747"/>
      <c r="D299" s="174" t="s">
        <v>222</v>
      </c>
      <c r="E299" s="167">
        <v>49364</v>
      </c>
      <c r="F299" s="167">
        <v>1000</v>
      </c>
      <c r="G299" s="168">
        <f t="shared" ref="G299:G300" si="302">SUM(E299:F299)</f>
        <v>50364</v>
      </c>
      <c r="H299" s="175">
        <f t="shared" ref="H299:H316" si="303">ROUND(F299*H$7, )</f>
        <v>1015</v>
      </c>
      <c r="I299" s="176">
        <f t="shared" ref="I299:I300" si="304">ROUND(F299*I$7, )</f>
        <v>1026</v>
      </c>
      <c r="J299" s="176">
        <f t="shared" ref="J299:J300" si="305">ROUND(F299*J$7, )</f>
        <v>1039</v>
      </c>
      <c r="K299" s="104">
        <f t="shared" si="251"/>
        <v>100728</v>
      </c>
      <c r="L299" s="104">
        <f t="shared" si="257"/>
        <v>50364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57" t="s">
        <v>223</v>
      </c>
      <c r="C300" s="747"/>
      <c r="D300" s="174" t="s">
        <v>224</v>
      </c>
      <c r="E300" s="619">
        <v>6536</v>
      </c>
      <c r="F300" s="619"/>
      <c r="G300" s="168">
        <f t="shared" si="302"/>
        <v>6536</v>
      </c>
      <c r="H300" s="175">
        <f t="shared" si="303"/>
        <v>0</v>
      </c>
      <c r="I300" s="176">
        <f t="shared" si="304"/>
        <v>0</v>
      </c>
      <c r="J300" s="176">
        <f t="shared" si="305"/>
        <v>0</v>
      </c>
      <c r="K300" s="104">
        <f t="shared" si="251"/>
        <v>13072</v>
      </c>
      <c r="L300" s="104">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58" t="s">
        <v>225</v>
      </c>
      <c r="B301" s="739"/>
      <c r="C301" s="741"/>
      <c r="D301" s="111" t="s">
        <v>226</v>
      </c>
      <c r="E301" s="100">
        <v>0</v>
      </c>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58" t="s">
        <v>227</v>
      </c>
      <c r="B302" s="739"/>
      <c r="C302" s="741"/>
      <c r="D302" s="111" t="s">
        <v>228</v>
      </c>
      <c r="E302" s="100">
        <v>0</v>
      </c>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57" t="s">
        <v>229</v>
      </c>
      <c r="C303" s="747"/>
      <c r="D303" s="165" t="s">
        <v>230</v>
      </c>
      <c r="E303" s="167">
        <v>0</v>
      </c>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58" t="s">
        <v>231</v>
      </c>
      <c r="B304" s="739"/>
      <c r="C304" s="741"/>
      <c r="D304" s="111" t="s">
        <v>232</v>
      </c>
      <c r="E304" s="100">
        <v>0</v>
      </c>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57" t="s">
        <v>233</v>
      </c>
      <c r="C305" s="747"/>
      <c r="D305" s="165" t="s">
        <v>234</v>
      </c>
      <c r="E305" s="167">
        <v>0</v>
      </c>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58" t="s">
        <v>673</v>
      </c>
      <c r="B306" s="739"/>
      <c r="C306" s="741"/>
      <c r="D306" s="111" t="s">
        <v>236</v>
      </c>
      <c r="E306" s="100">
        <v>0</v>
      </c>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58" t="s">
        <v>237</v>
      </c>
      <c r="B307" s="739"/>
      <c r="C307" s="741"/>
      <c r="D307" s="111" t="s">
        <v>238</v>
      </c>
      <c r="E307" s="100">
        <v>0</v>
      </c>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66" t="s">
        <v>674</v>
      </c>
      <c r="C308" s="741"/>
      <c r="D308" s="113" t="s">
        <v>240</v>
      </c>
      <c r="E308" s="115">
        <v>0</v>
      </c>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v>0</v>
      </c>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v>0</v>
      </c>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66" t="s">
        <v>245</v>
      </c>
      <c r="C311" s="741"/>
      <c r="D311" s="113" t="s">
        <v>246</v>
      </c>
      <c r="E311" s="115">
        <v>0</v>
      </c>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v>0</v>
      </c>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v>0</v>
      </c>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v>0</v>
      </c>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57" t="s">
        <v>253</v>
      </c>
      <c r="C315" s="747"/>
      <c r="D315" s="165" t="s">
        <v>254</v>
      </c>
      <c r="E315" s="167">
        <v>0</v>
      </c>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57" t="s">
        <v>255</v>
      </c>
      <c r="C316" s="747"/>
      <c r="D316" s="165" t="s">
        <v>256</v>
      </c>
      <c r="E316" s="167">
        <v>0</v>
      </c>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58" t="s">
        <v>675</v>
      </c>
      <c r="B317" s="739"/>
      <c r="C317" s="741"/>
      <c r="D317" s="98" t="s">
        <v>258</v>
      </c>
      <c r="E317" s="100">
        <v>108934</v>
      </c>
      <c r="F317" s="100">
        <f t="shared" ref="F317:J317" si="325">SUM(F318,F341,F343,F346)</f>
        <v>0</v>
      </c>
      <c r="G317" s="101">
        <f t="shared" si="325"/>
        <v>108934</v>
      </c>
      <c r="H317" s="107">
        <f t="shared" si="325"/>
        <v>45978</v>
      </c>
      <c r="I317" s="108">
        <f t="shared" si="325"/>
        <v>46471</v>
      </c>
      <c r="J317" s="108">
        <f t="shared" si="325"/>
        <v>46918</v>
      </c>
      <c r="K317" s="104">
        <f t="shared" si="251"/>
        <v>217868</v>
      </c>
      <c r="L317" s="104">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58" t="s">
        <v>45</v>
      </c>
      <c r="B318" s="739"/>
      <c r="C318" s="741"/>
      <c r="D318" s="98" t="s">
        <v>259</v>
      </c>
      <c r="E318" s="100">
        <v>107447</v>
      </c>
      <c r="F318" s="100">
        <f t="shared" ref="F318:J318" si="326">SUM(F319,F338,F339,F340)</f>
        <v>0</v>
      </c>
      <c r="G318" s="101">
        <f t="shared" si="326"/>
        <v>107447</v>
      </c>
      <c r="H318" s="107">
        <f t="shared" si="326"/>
        <v>45978</v>
      </c>
      <c r="I318" s="108">
        <f t="shared" si="326"/>
        <v>46471</v>
      </c>
      <c r="J318" s="108">
        <f t="shared" si="326"/>
        <v>46918</v>
      </c>
      <c r="K318" s="104">
        <f t="shared" si="251"/>
        <v>214894</v>
      </c>
      <c r="L318" s="104">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66" t="s">
        <v>260</v>
      </c>
      <c r="C319" s="741"/>
      <c r="D319" s="121" t="s">
        <v>261</v>
      </c>
      <c r="E319" s="115">
        <v>55607</v>
      </c>
      <c r="F319" s="115">
        <f t="shared" ref="F319:G319" si="327">SUM(F320,F321,F323,F331,F332,F335:F336,F337,F322,F333:F334)</f>
        <v>0</v>
      </c>
      <c r="G319" s="116">
        <f t="shared" si="327"/>
        <v>55607</v>
      </c>
      <c r="H319" s="117">
        <f t="shared" ref="H319:J319" si="328">SUM(H320,H321,H323,H331,H332,H335,H337)</f>
        <v>28553</v>
      </c>
      <c r="I319" s="118">
        <f t="shared" si="328"/>
        <v>28553</v>
      </c>
      <c r="J319" s="118">
        <f t="shared" si="328"/>
        <v>28553</v>
      </c>
      <c r="K319" s="104">
        <f t="shared" si="251"/>
        <v>111214</v>
      </c>
      <c r="L319" s="104">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v>18678</v>
      </c>
      <c r="F320" s="167"/>
      <c r="G320" s="195">
        <f t="shared" ref="G320:G322" si="329">SUM(E320:F320)</f>
        <v>18678</v>
      </c>
      <c r="H320" s="175">
        <v>10543</v>
      </c>
      <c r="I320" s="176">
        <v>10543</v>
      </c>
      <c r="J320" s="176">
        <v>10543</v>
      </c>
      <c r="K320" s="104">
        <f t="shared" si="251"/>
        <v>37356</v>
      </c>
      <c r="L320" s="104">
        <f t="shared" si="257"/>
        <v>18678</v>
      </c>
      <c r="M320" s="120"/>
      <c r="N320" s="120">
        <f>G320+G321+F340+6184</f>
        <v>42571</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v>17709</v>
      </c>
      <c r="F321" s="167"/>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v>0</v>
      </c>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v>1007</v>
      </c>
      <c r="F323" s="167">
        <f t="shared" ref="F323:G323" si="330">SUM(F324:F327,F330)</f>
        <v>0</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v>1007</v>
      </c>
      <c r="F324" s="167"/>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v>0</v>
      </c>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v>0</v>
      </c>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v>0</v>
      </c>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v>0</v>
      </c>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v>0</v>
      </c>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v>0</v>
      </c>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v>0</v>
      </c>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v>122</v>
      </c>
      <c r="F332" s="167"/>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v>5562</v>
      </c>
      <c r="F333" s="167"/>
      <c r="G333" s="195">
        <f t="shared" si="332"/>
        <v>5562</v>
      </c>
      <c r="H333" s="175"/>
      <c r="I333" s="176"/>
      <c r="J333" s="176"/>
      <c r="K333" s="104">
        <f t="shared" si="251"/>
        <v>11124</v>
      </c>
      <c r="L333" s="104">
        <f t="shared" si="257"/>
        <v>5562</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v>1156</v>
      </c>
      <c r="F334" s="167"/>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v>11097</v>
      </c>
      <c r="F335" s="167"/>
      <c r="G335" s="195">
        <f t="shared" si="332"/>
        <v>11097</v>
      </c>
      <c r="H335" s="175"/>
      <c r="I335" s="176"/>
      <c r="J335" s="176"/>
      <c r="K335" s="104">
        <f t="shared" si="251"/>
        <v>22194</v>
      </c>
      <c r="L335" s="104">
        <f t="shared" si="257"/>
        <v>11097</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v>276</v>
      </c>
      <c r="F336" s="167"/>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v>0</v>
      </c>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57" t="s">
        <v>280</v>
      </c>
      <c r="C338" s="747"/>
      <c r="D338" s="165" t="s">
        <v>281</v>
      </c>
      <c r="E338" s="167">
        <v>0</v>
      </c>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57" t="s">
        <v>282</v>
      </c>
      <c r="C339" s="747"/>
      <c r="D339" s="174" t="s">
        <v>283</v>
      </c>
      <c r="E339" s="167">
        <v>8533</v>
      </c>
      <c r="F339" s="167"/>
      <c r="G339" s="195">
        <f t="shared" si="332"/>
        <v>8533</v>
      </c>
      <c r="H339" s="175">
        <v>7835</v>
      </c>
      <c r="I339" s="176">
        <v>8054</v>
      </c>
      <c r="J339" s="176">
        <v>8255</v>
      </c>
      <c r="K339" s="104">
        <f t="shared" si="251"/>
        <v>17066</v>
      </c>
      <c r="L339" s="104">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57" t="s">
        <v>284</v>
      </c>
      <c r="C340" s="747"/>
      <c r="D340" s="174" t="s">
        <v>285</v>
      </c>
      <c r="E340" s="167">
        <v>43307</v>
      </c>
      <c r="F340" s="167"/>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58" t="s">
        <v>288</v>
      </c>
      <c r="B341" s="739"/>
      <c r="C341" s="741"/>
      <c r="D341" s="111" t="s">
        <v>289</v>
      </c>
      <c r="E341" s="100">
        <v>0</v>
      </c>
      <c r="F341" s="100">
        <f t="shared" ref="F341:J341" si="334">SUM(F342)</f>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57" t="s">
        <v>290</v>
      </c>
      <c r="C342" s="747"/>
      <c r="D342" s="165" t="s">
        <v>291</v>
      </c>
      <c r="E342" s="167">
        <v>0</v>
      </c>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58" t="s">
        <v>49</v>
      </c>
      <c r="B343" s="739"/>
      <c r="C343" s="741"/>
      <c r="D343" s="111" t="s">
        <v>292</v>
      </c>
      <c r="E343" s="100">
        <v>0</v>
      </c>
      <c r="F343" s="100">
        <f t="shared" ref="F343:J343" si="336">SUM(F344:F345)</f>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57" t="s">
        <v>293</v>
      </c>
      <c r="C344" s="747"/>
      <c r="D344" s="165" t="s">
        <v>294</v>
      </c>
      <c r="E344" s="167">
        <v>0</v>
      </c>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57" t="s">
        <v>295</v>
      </c>
      <c r="C345" s="747"/>
      <c r="D345" s="165" t="s">
        <v>296</v>
      </c>
      <c r="E345" s="167">
        <v>0</v>
      </c>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58" t="s">
        <v>679</v>
      </c>
      <c r="B346" s="739"/>
      <c r="C346" s="741"/>
      <c r="D346" s="98" t="s">
        <v>297</v>
      </c>
      <c r="E346" s="100">
        <v>1487</v>
      </c>
      <c r="F346" s="100">
        <f t="shared" ref="F346:J346" si="341">SUM(F347,F350:F351)</f>
        <v>0</v>
      </c>
      <c r="G346" s="101">
        <f t="shared" si="341"/>
        <v>1487</v>
      </c>
      <c r="H346" s="107">
        <f t="shared" si="341"/>
        <v>0</v>
      </c>
      <c r="I346" s="108">
        <f t="shared" si="341"/>
        <v>0</v>
      </c>
      <c r="J346" s="108">
        <f t="shared" si="341"/>
        <v>0</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66" t="s">
        <v>298</v>
      </c>
      <c r="C347" s="741"/>
      <c r="D347" s="121" t="s">
        <v>299</v>
      </c>
      <c r="E347" s="115">
        <v>1354</v>
      </c>
      <c r="F347" s="115">
        <f t="shared" ref="F347:J347" si="342">SUM(F348:F349)</f>
        <v>0</v>
      </c>
      <c r="G347" s="116">
        <f t="shared" si="342"/>
        <v>1354</v>
      </c>
      <c r="H347" s="117">
        <f t="shared" si="342"/>
        <v>0</v>
      </c>
      <c r="I347" s="118">
        <f t="shared" si="342"/>
        <v>0</v>
      </c>
      <c r="J347" s="118">
        <f t="shared" si="342"/>
        <v>0</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09"/>
      <c r="C348" s="210" t="s">
        <v>300</v>
      </c>
      <c r="D348" s="211" t="s">
        <v>301</v>
      </c>
      <c r="E348" s="191">
        <v>88</v>
      </c>
      <c r="F348" s="191"/>
      <c r="G348" s="168">
        <f t="shared" ref="G348:G351" si="343">SUM(F348,E348)</f>
        <v>88</v>
      </c>
      <c r="H348" s="175">
        <f t="shared" ref="H348:H351" si="344">ROUND(F348*H$7, )</f>
        <v>0</v>
      </c>
      <c r="I348" s="176">
        <f t="shared" ref="I348:I350" si="345">ROUND(F348*I$7, )</f>
        <v>0</v>
      </c>
      <c r="J348" s="176">
        <f t="shared" ref="J348:J350" si="346">ROUND(F348*J$7, )</f>
        <v>0</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09"/>
      <c r="C349" s="210" t="s">
        <v>302</v>
      </c>
      <c r="D349" s="211" t="s">
        <v>303</v>
      </c>
      <c r="E349" s="191">
        <v>1266</v>
      </c>
      <c r="F349" s="191"/>
      <c r="G349" s="168">
        <f t="shared" si="343"/>
        <v>1266</v>
      </c>
      <c r="H349" s="175">
        <f t="shared" si="344"/>
        <v>0</v>
      </c>
      <c r="I349" s="176">
        <f t="shared" si="345"/>
        <v>0</v>
      </c>
      <c r="J349" s="176">
        <f t="shared" si="346"/>
        <v>0</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57" t="s">
        <v>304</v>
      </c>
      <c r="C350" s="747"/>
      <c r="D350" s="174" t="s">
        <v>305</v>
      </c>
      <c r="E350" s="167">
        <v>133</v>
      </c>
      <c r="F350" s="167"/>
      <c r="G350" s="168">
        <f t="shared" si="343"/>
        <v>133</v>
      </c>
      <c r="H350" s="175">
        <f t="shared" si="344"/>
        <v>0</v>
      </c>
      <c r="I350" s="176">
        <f t="shared" si="345"/>
        <v>0</v>
      </c>
      <c r="J350" s="176">
        <f t="shared" si="346"/>
        <v>0</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57" t="s">
        <v>306</v>
      </c>
      <c r="C351" s="747"/>
      <c r="D351" s="165" t="s">
        <v>307</v>
      </c>
      <c r="E351" s="212">
        <v>0</v>
      </c>
      <c r="F351" s="212"/>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58" t="s">
        <v>308</v>
      </c>
      <c r="B352" s="739"/>
      <c r="C352" s="741"/>
      <c r="D352" s="111" t="s">
        <v>309</v>
      </c>
      <c r="E352" s="100">
        <v>0</v>
      </c>
      <c r="F352" s="100">
        <f t="shared" ref="F352:J352" si="348">SUM(F353)</f>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58" t="s">
        <v>53</v>
      </c>
      <c r="B353" s="739"/>
      <c r="C353" s="741"/>
      <c r="D353" s="111" t="s">
        <v>310</v>
      </c>
      <c r="E353" s="100">
        <v>0</v>
      </c>
      <c r="F353" s="100">
        <f t="shared" ref="F353:J353" si="349">SUM(F354)</f>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57" t="s">
        <v>311</v>
      </c>
      <c r="C354" s="747"/>
      <c r="D354" s="165" t="s">
        <v>312</v>
      </c>
      <c r="E354" s="167">
        <v>0</v>
      </c>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58" t="s">
        <v>313</v>
      </c>
      <c r="B355" s="739"/>
      <c r="C355" s="741"/>
      <c r="D355" s="98" t="s">
        <v>314</v>
      </c>
      <c r="E355" s="100">
        <v>-3873.4000000000005</v>
      </c>
      <c r="F355" s="100">
        <f t="shared" ref="F355:J355" si="351">SUM(F356,F365)</f>
        <v>2330</v>
      </c>
      <c r="G355" s="101">
        <f t="shared" si="351"/>
        <v>-1543.4000000000005</v>
      </c>
      <c r="H355" s="107">
        <f t="shared" si="351"/>
        <v>0</v>
      </c>
      <c r="I355" s="108">
        <f t="shared" si="351"/>
        <v>0</v>
      </c>
      <c r="J355" s="108">
        <f t="shared" si="351"/>
        <v>0</v>
      </c>
      <c r="K355" s="104">
        <f t="shared" si="251"/>
        <v>-3086.8000000000011</v>
      </c>
      <c r="L355" s="104">
        <f t="shared" si="257"/>
        <v>-1543.4000000000005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58" t="s">
        <v>315</v>
      </c>
      <c r="B356" s="739"/>
      <c r="C356" s="741"/>
      <c r="D356" s="98" t="s">
        <v>316</v>
      </c>
      <c r="E356" s="100">
        <v>516</v>
      </c>
      <c r="F356" s="100">
        <f t="shared" ref="F356:J356" si="352">SUM(F357,F363)</f>
        <v>0</v>
      </c>
      <c r="G356" s="101">
        <f t="shared" si="352"/>
        <v>516</v>
      </c>
      <c r="H356" s="107">
        <f t="shared" si="352"/>
        <v>0</v>
      </c>
      <c r="I356" s="108">
        <f t="shared" si="352"/>
        <v>0</v>
      </c>
      <c r="J356" s="108">
        <f t="shared" si="352"/>
        <v>0</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58" t="s">
        <v>317</v>
      </c>
      <c r="B357" s="739"/>
      <c r="C357" s="741"/>
      <c r="D357" s="98" t="s">
        <v>318</v>
      </c>
      <c r="E357" s="100">
        <v>516</v>
      </c>
      <c r="F357" s="100">
        <f t="shared" ref="F357:J357" si="353">SUM(F358:F360,F362)</f>
        <v>0</v>
      </c>
      <c r="G357" s="101">
        <f t="shared" si="353"/>
        <v>516</v>
      </c>
      <c r="H357" s="107">
        <f t="shared" si="353"/>
        <v>0</v>
      </c>
      <c r="I357" s="108">
        <f t="shared" si="353"/>
        <v>0</v>
      </c>
      <c r="J357" s="108">
        <f t="shared" si="353"/>
        <v>0</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57" t="s">
        <v>319</v>
      </c>
      <c r="C358" s="747"/>
      <c r="D358" s="165" t="s">
        <v>320</v>
      </c>
      <c r="E358" s="167">
        <v>0</v>
      </c>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57" t="s">
        <v>321</v>
      </c>
      <c r="C359" s="747"/>
      <c r="D359" s="174" t="s">
        <v>322</v>
      </c>
      <c r="E359" s="167">
        <v>516</v>
      </c>
      <c r="F359" s="167"/>
      <c r="G359" s="168">
        <f t="shared" si="354"/>
        <v>516</v>
      </c>
      <c r="H359" s="175">
        <f t="shared" si="355"/>
        <v>0</v>
      </c>
      <c r="I359" s="176">
        <f>ROUND(F359*I$7, )</f>
        <v>0</v>
      </c>
      <c r="J359" s="176">
        <f>ROUND(F359*J$7, )</f>
        <v>0</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66" t="s">
        <v>323</v>
      </c>
      <c r="C360" s="741"/>
      <c r="D360" s="113" t="s">
        <v>324</v>
      </c>
      <c r="E360" s="115">
        <v>0</v>
      </c>
      <c r="F360" s="115">
        <f t="shared" ref="F360:J360" si="357">SUM(F361)</f>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v>0</v>
      </c>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57" t="s">
        <v>327</v>
      </c>
      <c r="C362" s="747"/>
      <c r="D362" s="165" t="s">
        <v>328</v>
      </c>
      <c r="E362" s="167">
        <v>0</v>
      </c>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58" t="s">
        <v>329</v>
      </c>
      <c r="B363" s="739"/>
      <c r="C363" s="741"/>
      <c r="D363" s="111" t="s">
        <v>330</v>
      </c>
      <c r="E363" s="100">
        <v>0</v>
      </c>
      <c r="F363" s="100">
        <f t="shared" ref="F363:J363" si="362">SUM(F364)</f>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57" t="s">
        <v>331</v>
      </c>
      <c r="C364" s="747"/>
      <c r="D364" s="165" t="s">
        <v>332</v>
      </c>
      <c r="E364" s="167">
        <v>0</v>
      </c>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58" t="s">
        <v>333</v>
      </c>
      <c r="B365" s="739"/>
      <c r="C365" s="741"/>
      <c r="D365" s="98" t="s">
        <v>334</v>
      </c>
      <c r="E365" s="100">
        <v>-4389.4000000000005</v>
      </c>
      <c r="F365" s="100">
        <f t="shared" ref="F365:J365" si="364">SUM(F366,F374,F377,F382,F388)</f>
        <v>2330</v>
      </c>
      <c r="G365" s="101">
        <f t="shared" si="364"/>
        <v>-2059.4000000000005</v>
      </c>
      <c r="H365" s="107">
        <f t="shared" si="364"/>
        <v>0</v>
      </c>
      <c r="I365" s="108">
        <f t="shared" si="364"/>
        <v>0</v>
      </c>
      <c r="J365" s="108">
        <f t="shared" si="364"/>
        <v>0</v>
      </c>
      <c r="K365" s="104">
        <f t="shared" si="251"/>
        <v>-4118.8000000000011</v>
      </c>
      <c r="L365" s="104">
        <f t="shared" si="257"/>
        <v>-2059.4000000000005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58" t="s">
        <v>335</v>
      </c>
      <c r="B366" s="739"/>
      <c r="C366" s="741"/>
      <c r="D366" s="98" t="s">
        <v>336</v>
      </c>
      <c r="E366" s="100">
        <v>1244</v>
      </c>
      <c r="F366" s="100">
        <f t="shared" ref="F366:J366" si="365">SUM(F367:F373)</f>
        <v>0</v>
      </c>
      <c r="G366" s="101">
        <f t="shared" si="365"/>
        <v>1244</v>
      </c>
      <c r="H366" s="107">
        <f t="shared" si="365"/>
        <v>0</v>
      </c>
      <c r="I366" s="108">
        <f t="shared" si="365"/>
        <v>0</v>
      </c>
      <c r="J366" s="108">
        <f t="shared" si="365"/>
        <v>0</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57" t="s">
        <v>337</v>
      </c>
      <c r="C367" s="747"/>
      <c r="D367" s="174" t="s">
        <v>338</v>
      </c>
      <c r="E367" s="167">
        <v>1244</v>
      </c>
      <c r="F367" s="167"/>
      <c r="G367" s="168">
        <f t="shared" ref="G367:G373" si="366">SUM(F367,E367)</f>
        <v>1244</v>
      </c>
      <c r="H367" s="175">
        <f t="shared" ref="H367:H373" si="367">ROUND(F367*H$7, )</f>
        <v>0</v>
      </c>
      <c r="I367" s="176">
        <f>ROUND(F367*I$7, )</f>
        <v>0</v>
      </c>
      <c r="J367" s="176">
        <f>ROUND(F367*J$7, )</f>
        <v>0</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57" t="s">
        <v>339</v>
      </c>
      <c r="C368" s="747"/>
      <c r="D368" s="165" t="s">
        <v>340</v>
      </c>
      <c r="E368" s="167">
        <v>0</v>
      </c>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57" t="s">
        <v>341</v>
      </c>
      <c r="C369" s="747"/>
      <c r="D369" s="165" t="s">
        <v>342</v>
      </c>
      <c r="E369" s="167">
        <v>0</v>
      </c>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57" t="s">
        <v>343</v>
      </c>
      <c r="C370" s="747"/>
      <c r="D370" s="165" t="s">
        <v>344</v>
      </c>
      <c r="E370" s="167">
        <v>0</v>
      </c>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3"/>
      <c r="B371" s="757" t="s">
        <v>345</v>
      </c>
      <c r="C371" s="747"/>
      <c r="D371" s="165" t="s">
        <v>346</v>
      </c>
      <c r="E371" s="167">
        <v>0</v>
      </c>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3"/>
      <c r="B372" s="757" t="s">
        <v>347</v>
      </c>
      <c r="C372" s="747"/>
      <c r="D372" s="165" t="s">
        <v>348</v>
      </c>
      <c r="E372" s="167">
        <v>0</v>
      </c>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57" t="s">
        <v>349</v>
      </c>
      <c r="C373" s="747"/>
      <c r="D373" s="165" t="s">
        <v>350</v>
      </c>
      <c r="E373" s="167">
        <v>0</v>
      </c>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58" t="s">
        <v>351</v>
      </c>
      <c r="B374" s="739"/>
      <c r="C374" s="741"/>
      <c r="D374" s="111" t="s">
        <v>352</v>
      </c>
      <c r="E374" s="100">
        <v>0</v>
      </c>
      <c r="F374" s="100">
        <f t="shared" ref="F374:J374" si="374">SUM(F375:F376)</f>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57" t="s">
        <v>353</v>
      </c>
      <c r="C375" s="747"/>
      <c r="D375" s="165" t="s">
        <v>354</v>
      </c>
      <c r="E375" s="167">
        <v>0</v>
      </c>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57" t="s">
        <v>355</v>
      </c>
      <c r="C376" s="747"/>
      <c r="D376" s="165" t="s">
        <v>356</v>
      </c>
      <c r="E376" s="167">
        <v>0</v>
      </c>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58" t="s">
        <v>680</v>
      </c>
      <c r="B377" s="739"/>
      <c r="C377" s="741"/>
      <c r="D377" s="98" t="s">
        <v>358</v>
      </c>
      <c r="E377" s="100">
        <v>42</v>
      </c>
      <c r="F377" s="100">
        <f t="shared" ref="F377:J377" si="379">SUM(F378:F381)</f>
        <v>0</v>
      </c>
      <c r="G377" s="101">
        <f t="shared" si="379"/>
        <v>42</v>
      </c>
      <c r="H377" s="107">
        <f t="shared" si="379"/>
        <v>0</v>
      </c>
      <c r="I377" s="108">
        <f t="shared" si="379"/>
        <v>0</v>
      </c>
      <c r="J377" s="108">
        <f t="shared" si="379"/>
        <v>0</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57" t="s">
        <v>359</v>
      </c>
      <c r="C378" s="747"/>
      <c r="D378" s="174" t="s">
        <v>360</v>
      </c>
      <c r="E378" s="167">
        <v>0</v>
      </c>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57" t="s">
        <v>361</v>
      </c>
      <c r="C379" s="747"/>
      <c r="D379" s="165" t="s">
        <v>362</v>
      </c>
      <c r="E379" s="167">
        <v>0</v>
      </c>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57" t="s">
        <v>363</v>
      </c>
      <c r="C380" s="747"/>
      <c r="D380" s="165" t="s">
        <v>364</v>
      </c>
      <c r="E380" s="167">
        <v>0</v>
      </c>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57" t="s">
        <v>365</v>
      </c>
      <c r="C381" s="747"/>
      <c r="D381" s="165" t="s">
        <v>366</v>
      </c>
      <c r="E381" s="167">
        <v>42</v>
      </c>
      <c r="F381" s="167"/>
      <c r="G381" s="168">
        <f t="shared" si="380"/>
        <v>42</v>
      </c>
      <c r="H381" s="171">
        <f t="shared" si="381"/>
        <v>0</v>
      </c>
      <c r="I381" s="172">
        <f t="shared" ref="I381:J381" si="384">ROUND(H381*I$7, )</f>
        <v>0</v>
      </c>
      <c r="J381" s="172">
        <f t="shared" si="384"/>
        <v>0</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58" t="s">
        <v>681</v>
      </c>
      <c r="B382" s="739"/>
      <c r="C382" s="741"/>
      <c r="D382" s="98" t="s">
        <v>368</v>
      </c>
      <c r="E382" s="100">
        <v>101</v>
      </c>
      <c r="F382" s="100">
        <f t="shared" ref="F382:J382" si="385">SUM(F383:F387)</f>
        <v>0</v>
      </c>
      <c r="G382" s="101">
        <f t="shared" si="385"/>
        <v>101</v>
      </c>
      <c r="H382" s="107">
        <f t="shared" si="385"/>
        <v>0</v>
      </c>
      <c r="I382" s="108">
        <f t="shared" si="385"/>
        <v>0</v>
      </c>
      <c r="J382" s="108">
        <f t="shared" si="385"/>
        <v>0</v>
      </c>
      <c r="K382" s="104">
        <f t="shared" si="251"/>
        <v>202</v>
      </c>
      <c r="L382" s="104">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57" t="s">
        <v>369</v>
      </c>
      <c r="C383" s="747"/>
      <c r="D383" s="165" t="s">
        <v>370</v>
      </c>
      <c r="E383" s="167">
        <v>0</v>
      </c>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57" t="s">
        <v>371</v>
      </c>
      <c r="C384" s="747"/>
      <c r="D384" s="165" t="s">
        <v>372</v>
      </c>
      <c r="E384" s="212">
        <v>0</v>
      </c>
      <c r="F384" s="212"/>
      <c r="G384" s="214">
        <f t="shared" si="386"/>
        <v>0</v>
      </c>
      <c r="H384" s="215">
        <f t="shared" si="387"/>
        <v>0</v>
      </c>
      <c r="I384" s="216">
        <f t="shared" ref="I384:J384" si="389">ROUND(H384*I$7, )</f>
        <v>0</v>
      </c>
      <c r="J384" s="216">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57" t="s">
        <v>373</v>
      </c>
      <c r="C385" s="747"/>
      <c r="D385" s="165" t="s">
        <v>374</v>
      </c>
      <c r="E385" s="167">
        <v>0</v>
      </c>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57" t="s">
        <v>377</v>
      </c>
      <c r="C386" s="747"/>
      <c r="D386" s="174" t="s">
        <v>378</v>
      </c>
      <c r="E386" s="212">
        <v>0</v>
      </c>
      <c r="F386" s="212"/>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57" t="s">
        <v>381</v>
      </c>
      <c r="C387" s="747"/>
      <c r="D387" s="174" t="s">
        <v>382</v>
      </c>
      <c r="E387" s="167">
        <v>101</v>
      </c>
      <c r="F387" s="167"/>
      <c r="G387" s="168">
        <f t="shared" si="386"/>
        <v>101</v>
      </c>
      <c r="H387" s="175">
        <f t="shared" si="387"/>
        <v>0</v>
      </c>
      <c r="I387" s="176">
        <f>ROUND(F387*I$7, )</f>
        <v>0</v>
      </c>
      <c r="J387" s="176">
        <f>ROUND(F387*J$7, )</f>
        <v>0</v>
      </c>
      <c r="K387" s="104">
        <f t="shared" si="251"/>
        <v>202</v>
      </c>
      <c r="L387" s="104">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58" t="s">
        <v>682</v>
      </c>
      <c r="B388" s="739"/>
      <c r="C388" s="741"/>
      <c r="D388" s="98" t="s">
        <v>384</v>
      </c>
      <c r="E388" s="100">
        <v>-5776.4000000000005</v>
      </c>
      <c r="F388" s="100">
        <f t="shared" ref="F388:J388" si="392">SUM(F389:F391)</f>
        <v>2330</v>
      </c>
      <c r="G388" s="101">
        <f t="shared" si="392"/>
        <v>-3446.4000000000005</v>
      </c>
      <c r="H388" s="107">
        <f t="shared" si="392"/>
        <v>0</v>
      </c>
      <c r="I388" s="108">
        <f t="shared" si="392"/>
        <v>0</v>
      </c>
      <c r="J388" s="108">
        <f t="shared" si="392"/>
        <v>0</v>
      </c>
      <c r="K388" s="104">
        <f t="shared" si="251"/>
        <v>-6892.8000000000011</v>
      </c>
      <c r="L388" s="104">
        <f t="shared" si="257"/>
        <v>-3446.4000000000005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57" t="s">
        <v>385</v>
      </c>
      <c r="C389" s="747"/>
      <c r="D389" s="174" t="s">
        <v>386</v>
      </c>
      <c r="E389" s="167">
        <v>0</v>
      </c>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7"/>
      <c r="B390" s="759" t="s">
        <v>387</v>
      </c>
      <c r="C390" s="747"/>
      <c r="D390" s="218" t="s">
        <v>388</v>
      </c>
      <c r="E390" s="219">
        <v>-6663.1</v>
      </c>
      <c r="F390" s="219">
        <v>2330</v>
      </c>
      <c r="G390" s="168">
        <f>SUM(E390:F390)</f>
        <v>-4333.1000000000004</v>
      </c>
      <c r="H390" s="220"/>
      <c r="I390" s="221"/>
      <c r="J390" s="221"/>
      <c r="K390" s="222">
        <f t="shared" si="251"/>
        <v>-8666.2000000000007</v>
      </c>
      <c r="L390" s="222">
        <f t="shared" si="257"/>
        <v>-4333.1000000000004</v>
      </c>
      <c r="M390" s="223"/>
      <c r="N390" s="223"/>
      <c r="O390" s="223"/>
      <c r="P390" s="223"/>
      <c r="Q390" s="223"/>
      <c r="R390" s="223"/>
      <c r="S390" s="223"/>
      <c r="T390" s="223"/>
      <c r="U390" s="223"/>
      <c r="V390" s="223"/>
      <c r="W390" s="223"/>
      <c r="X390" s="223"/>
      <c r="Y390" s="223"/>
      <c r="Z390" s="223"/>
      <c r="AA390" s="223"/>
      <c r="AB390" s="223"/>
      <c r="AC390" s="223"/>
      <c r="AD390" s="223"/>
      <c r="AE390" s="223"/>
      <c r="AF390" s="223"/>
      <c r="AG390" s="223"/>
      <c r="AH390" s="223"/>
      <c r="AI390" s="223"/>
      <c r="AJ390" s="223"/>
    </row>
    <row r="391" spans="1:36" ht="12.75" customHeight="1" x14ac:dyDescent="0.2">
      <c r="A391" s="186"/>
      <c r="B391" s="757" t="s">
        <v>391</v>
      </c>
      <c r="C391" s="747"/>
      <c r="D391" s="174" t="s">
        <v>392</v>
      </c>
      <c r="E391" s="167">
        <v>886.7</v>
      </c>
      <c r="F391" s="167"/>
      <c r="G391" s="168">
        <f>SUM(F391,E391)</f>
        <v>886.7</v>
      </c>
      <c r="H391" s="175">
        <f>ROUND(F391*H$7, )</f>
        <v>0</v>
      </c>
      <c r="I391" s="176">
        <f>ROUND(F391*I$7, )</f>
        <v>0</v>
      </c>
      <c r="J391" s="176">
        <f>ROUND(F391*J$7, )</f>
        <v>0</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58" t="s">
        <v>407</v>
      </c>
      <c r="B392" s="739"/>
      <c r="C392" s="741"/>
      <c r="D392" s="111" t="s">
        <v>408</v>
      </c>
      <c r="E392" s="100">
        <v>0</v>
      </c>
      <c r="F392" s="100">
        <f t="shared" ref="F392:J392" si="393">SUM(F393)</f>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58" t="s">
        <v>409</v>
      </c>
      <c r="B393" s="739"/>
      <c r="C393" s="741"/>
      <c r="D393" s="111" t="s">
        <v>410</v>
      </c>
      <c r="E393" s="100">
        <v>0</v>
      </c>
      <c r="F393" s="100">
        <f t="shared" ref="F393:J393" si="394">SUM(F394:F398)</f>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57" t="s">
        <v>411</v>
      </c>
      <c r="C394" s="747"/>
      <c r="D394" s="165" t="s">
        <v>412</v>
      </c>
      <c r="E394" s="167">
        <v>0</v>
      </c>
      <c r="F394" s="167"/>
      <c r="G394" s="224">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57" t="s">
        <v>413</v>
      </c>
      <c r="C395" s="747"/>
      <c r="D395" s="165" t="s">
        <v>414</v>
      </c>
      <c r="E395" s="167">
        <v>0</v>
      </c>
      <c r="F395" s="167"/>
      <c r="G395" s="224">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57" t="s">
        <v>683</v>
      </c>
      <c r="C396" s="747"/>
      <c r="D396" s="165" t="s">
        <v>416</v>
      </c>
      <c r="E396" s="167">
        <v>0</v>
      </c>
      <c r="F396" s="167"/>
      <c r="G396" s="224">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57" t="s">
        <v>684</v>
      </c>
      <c r="C397" s="747"/>
      <c r="D397" s="165" t="s">
        <v>418</v>
      </c>
      <c r="E397" s="167">
        <v>0</v>
      </c>
      <c r="F397" s="167"/>
      <c r="G397" s="224">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57" t="s">
        <v>425</v>
      </c>
      <c r="C398" s="747"/>
      <c r="D398" s="165" t="s">
        <v>426</v>
      </c>
      <c r="E398" s="167">
        <v>0</v>
      </c>
      <c r="F398" s="167"/>
      <c r="G398" s="224">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58" t="s">
        <v>685</v>
      </c>
      <c r="B399" s="739"/>
      <c r="C399" s="741"/>
      <c r="D399" s="98" t="s">
        <v>428</v>
      </c>
      <c r="E399" s="100">
        <v>1108</v>
      </c>
      <c r="F399" s="100">
        <f t="shared" ref="F399:J399" si="402">SUM(F400)</f>
        <v>778</v>
      </c>
      <c r="G399" s="101">
        <f t="shared" si="402"/>
        <v>1886</v>
      </c>
      <c r="H399" s="107">
        <f t="shared" si="402"/>
        <v>789</v>
      </c>
      <c r="I399" s="108">
        <f t="shared" si="402"/>
        <v>810</v>
      </c>
      <c r="J399" s="108">
        <f t="shared" si="402"/>
        <v>842</v>
      </c>
      <c r="K399" s="104">
        <f t="shared" si="251"/>
        <v>3772</v>
      </c>
      <c r="L399" s="104">
        <f t="shared" si="257"/>
        <v>1886</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58" t="s">
        <v>686</v>
      </c>
      <c r="B400" s="739"/>
      <c r="C400" s="741"/>
      <c r="D400" s="98" t="s">
        <v>430</v>
      </c>
      <c r="E400" s="100">
        <v>1108</v>
      </c>
      <c r="F400" s="100">
        <f t="shared" ref="F400:J400" si="403">SUM(F401,F422)</f>
        <v>778</v>
      </c>
      <c r="G400" s="101">
        <f t="shared" si="403"/>
        <v>1886</v>
      </c>
      <c r="H400" s="107">
        <f t="shared" si="403"/>
        <v>789</v>
      </c>
      <c r="I400" s="108">
        <f t="shared" si="403"/>
        <v>810</v>
      </c>
      <c r="J400" s="108">
        <f t="shared" si="403"/>
        <v>842</v>
      </c>
      <c r="K400" s="104">
        <f t="shared" si="251"/>
        <v>3772</v>
      </c>
      <c r="L400" s="104">
        <f t="shared" si="257"/>
        <v>1886</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58" t="s">
        <v>431</v>
      </c>
      <c r="B401" s="739"/>
      <c r="C401" s="741"/>
      <c r="D401" s="98" t="s">
        <v>432</v>
      </c>
      <c r="E401" s="100">
        <v>1108</v>
      </c>
      <c r="F401" s="100">
        <f t="shared" ref="F401:J401" si="404">SUM(F402)</f>
        <v>778</v>
      </c>
      <c r="G401" s="101">
        <f t="shared" si="404"/>
        <v>1886</v>
      </c>
      <c r="H401" s="107">
        <f t="shared" si="404"/>
        <v>789</v>
      </c>
      <c r="I401" s="108">
        <f t="shared" si="404"/>
        <v>810</v>
      </c>
      <c r="J401" s="108">
        <f t="shared" si="404"/>
        <v>842</v>
      </c>
      <c r="K401" s="104">
        <f t="shared" si="251"/>
        <v>3772</v>
      </c>
      <c r="L401" s="104">
        <f t="shared" si="257"/>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58" t="s">
        <v>687</v>
      </c>
      <c r="B402" s="739"/>
      <c r="C402" s="741"/>
      <c r="D402" s="98" t="s">
        <v>488</v>
      </c>
      <c r="E402" s="100">
        <v>1108</v>
      </c>
      <c r="F402" s="100">
        <f t="shared" ref="F402:G402" si="405">SUM(F403:F417,F419,F421)</f>
        <v>778</v>
      </c>
      <c r="G402" s="101">
        <f t="shared" si="405"/>
        <v>1886</v>
      </c>
      <c r="H402" s="107">
        <f t="shared" ref="H402:J402" si="406">SUM(H403:H419)</f>
        <v>789</v>
      </c>
      <c r="I402" s="108">
        <f t="shared" si="406"/>
        <v>810</v>
      </c>
      <c r="J402" s="108">
        <f t="shared" si="406"/>
        <v>842</v>
      </c>
      <c r="K402" s="104">
        <f t="shared" si="251"/>
        <v>3772</v>
      </c>
      <c r="L402" s="104">
        <f t="shared" si="257"/>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57" t="s">
        <v>489</v>
      </c>
      <c r="C403" s="747"/>
      <c r="D403" s="174" t="s">
        <v>490</v>
      </c>
      <c r="E403" s="212">
        <v>1108</v>
      </c>
      <c r="F403" s="212"/>
      <c r="G403" s="224">
        <f t="shared" ref="G403:G421" si="407">SUM(E403:F403)</f>
        <v>1108</v>
      </c>
      <c r="H403" s="171">
        <f t="shared" ref="H403:H414" si="408">ROUND(F403*H$7, )</f>
        <v>0</v>
      </c>
      <c r="I403" s="172">
        <f t="shared" ref="I403:J403" si="409">ROUND(H403*I$7, )</f>
        <v>0</v>
      </c>
      <c r="J403" s="172">
        <f t="shared" si="409"/>
        <v>0</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57" t="s">
        <v>491</v>
      </c>
      <c r="C404" s="747"/>
      <c r="D404" s="165" t="s">
        <v>492</v>
      </c>
      <c r="E404" s="167">
        <v>0</v>
      </c>
      <c r="F404" s="167"/>
      <c r="G404" s="224">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57" t="s">
        <v>493</v>
      </c>
      <c r="C405" s="747"/>
      <c r="D405" s="165" t="s">
        <v>494</v>
      </c>
      <c r="E405" s="167">
        <v>0</v>
      </c>
      <c r="F405" s="167"/>
      <c r="G405" s="224">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57" t="s">
        <v>495</v>
      </c>
      <c r="C406" s="747"/>
      <c r="D406" s="165" t="s">
        <v>496</v>
      </c>
      <c r="E406" s="167">
        <v>0</v>
      </c>
      <c r="F406" s="167"/>
      <c r="G406" s="224">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57" t="s">
        <v>497</v>
      </c>
      <c r="C407" s="747"/>
      <c r="D407" s="165" t="s">
        <v>498</v>
      </c>
      <c r="E407" s="167">
        <v>0</v>
      </c>
      <c r="F407" s="167"/>
      <c r="G407" s="224">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57" t="s">
        <v>499</v>
      </c>
      <c r="C408" s="747"/>
      <c r="D408" s="165" t="s">
        <v>500</v>
      </c>
      <c r="E408" s="167">
        <v>0</v>
      </c>
      <c r="F408" s="167"/>
      <c r="G408" s="224">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57" t="s">
        <v>501</v>
      </c>
      <c r="C409" s="747"/>
      <c r="D409" s="165" t="s">
        <v>502</v>
      </c>
      <c r="E409" s="167">
        <v>0</v>
      </c>
      <c r="F409" s="167"/>
      <c r="G409" s="224">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57" t="s">
        <v>503</v>
      </c>
      <c r="C410" s="747"/>
      <c r="D410" s="165" t="s">
        <v>504</v>
      </c>
      <c r="E410" s="167">
        <v>0</v>
      </c>
      <c r="F410" s="167"/>
      <c r="G410" s="224">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57" t="s">
        <v>505</v>
      </c>
      <c r="C411" s="747"/>
      <c r="D411" s="165" t="s">
        <v>506</v>
      </c>
      <c r="E411" s="167">
        <v>0</v>
      </c>
      <c r="F411" s="167"/>
      <c r="G411" s="224">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57" t="s">
        <v>507</v>
      </c>
      <c r="C412" s="747"/>
      <c r="D412" s="165" t="s">
        <v>508</v>
      </c>
      <c r="E412" s="167">
        <v>0</v>
      </c>
      <c r="F412" s="167"/>
      <c r="G412" s="224">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63"/>
      <c r="B413" s="757" t="s">
        <v>509</v>
      </c>
      <c r="C413" s="747"/>
      <c r="D413" s="165" t="s">
        <v>510</v>
      </c>
      <c r="E413" s="167">
        <v>0</v>
      </c>
      <c r="F413" s="167">
        <v>778</v>
      </c>
      <c r="G413" s="224">
        <f t="shared" si="407"/>
        <v>778</v>
      </c>
      <c r="H413" s="171">
        <f t="shared" si="408"/>
        <v>789</v>
      </c>
      <c r="I413" s="172">
        <f t="shared" ref="I413:J413" si="419">ROUND(H413*I$7, )</f>
        <v>810</v>
      </c>
      <c r="J413" s="172">
        <f t="shared" si="419"/>
        <v>842</v>
      </c>
      <c r="K413" s="104">
        <f t="shared" si="251"/>
        <v>1556</v>
      </c>
      <c r="L413" s="104">
        <f t="shared" si="257"/>
        <v>778</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57" t="s">
        <v>511</v>
      </c>
      <c r="C414" s="747"/>
      <c r="D414" s="165" t="s">
        <v>512</v>
      </c>
      <c r="E414" s="167">
        <v>0</v>
      </c>
      <c r="F414" s="167"/>
      <c r="G414" s="224">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57" t="s">
        <v>513</v>
      </c>
      <c r="C415" s="747"/>
      <c r="D415" s="165" t="s">
        <v>514</v>
      </c>
      <c r="E415" s="167">
        <v>0</v>
      </c>
      <c r="F415" s="167"/>
      <c r="G415" s="224">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57" t="s">
        <v>515</v>
      </c>
      <c r="C416" s="747"/>
      <c r="D416" s="165" t="s">
        <v>516</v>
      </c>
      <c r="E416" s="167">
        <v>0</v>
      </c>
      <c r="F416" s="167"/>
      <c r="G416" s="224">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57" t="s">
        <v>688</v>
      </c>
      <c r="C417" s="747"/>
      <c r="D417" s="165" t="s">
        <v>520</v>
      </c>
      <c r="E417" s="167">
        <v>0</v>
      </c>
      <c r="F417" s="167">
        <f>SUM(F418)</f>
        <v>0</v>
      </c>
      <c r="G417" s="224">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v>0</v>
      </c>
      <c r="F418" s="167"/>
      <c r="G418" s="224">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57" t="s">
        <v>530</v>
      </c>
      <c r="C419" s="747"/>
      <c r="D419" s="165" t="s">
        <v>531</v>
      </c>
      <c r="E419" s="167">
        <v>0</v>
      </c>
      <c r="F419" s="167">
        <f>SUM(F420)</f>
        <v>0</v>
      </c>
      <c r="G419" s="224">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v>0</v>
      </c>
      <c r="F420" s="167"/>
      <c r="G420" s="224">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57" t="s">
        <v>540</v>
      </c>
      <c r="C421" s="747"/>
      <c r="D421" s="165" t="s">
        <v>541</v>
      </c>
      <c r="E421" s="212">
        <v>0</v>
      </c>
      <c r="F421" s="212"/>
      <c r="G421" s="224">
        <f t="shared" si="407"/>
        <v>0</v>
      </c>
      <c r="H421" s="171">
        <f>ROUND(F421*H$7, )</f>
        <v>0</v>
      </c>
      <c r="I421" s="172">
        <f t="shared" ref="I421:J421" si="421">ROUND(H421*I$7, )</f>
        <v>0</v>
      </c>
      <c r="J421" s="172">
        <f t="shared" si="421"/>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58" t="s">
        <v>689</v>
      </c>
      <c r="B422" s="739"/>
      <c r="C422" s="741"/>
      <c r="D422" s="111" t="s">
        <v>543</v>
      </c>
      <c r="E422" s="100">
        <v>0</v>
      </c>
      <c r="F422" s="100">
        <f t="shared" ref="F422:J422" si="422">SUM(F423:F426)</f>
        <v>0</v>
      </c>
      <c r="G422" s="101">
        <f t="shared" si="422"/>
        <v>0</v>
      </c>
      <c r="H422" s="107">
        <f t="shared" si="422"/>
        <v>0</v>
      </c>
      <c r="I422" s="108">
        <f t="shared" si="422"/>
        <v>0</v>
      </c>
      <c r="J422" s="108">
        <f t="shared" si="422"/>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57" t="s">
        <v>544</v>
      </c>
      <c r="C423" s="747"/>
      <c r="D423" s="165" t="s">
        <v>545</v>
      </c>
      <c r="E423" s="191">
        <v>0</v>
      </c>
      <c r="F423" s="191"/>
      <c r="G423" s="224">
        <f t="shared" ref="G423:G426" si="423">SUM(E423:F423)</f>
        <v>0</v>
      </c>
      <c r="H423" s="198">
        <f t="shared" ref="H423:H426" si="424">ROUND(F423*H$7, )</f>
        <v>0</v>
      </c>
      <c r="I423" s="199">
        <f t="shared" ref="I423:I425" si="425">ROUND(F423*I$7, )</f>
        <v>0</v>
      </c>
      <c r="J423" s="199">
        <f t="shared" ref="J423:J425" si="426">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5"/>
      <c r="B424" s="757" t="s">
        <v>546</v>
      </c>
      <c r="C424" s="747"/>
      <c r="D424" s="165" t="s">
        <v>547</v>
      </c>
      <c r="E424" s="167">
        <v>0</v>
      </c>
      <c r="F424" s="167"/>
      <c r="G424" s="224">
        <f t="shared" si="423"/>
        <v>0</v>
      </c>
      <c r="H424" s="171">
        <f t="shared" si="424"/>
        <v>0</v>
      </c>
      <c r="I424" s="172">
        <f t="shared" si="425"/>
        <v>0</v>
      </c>
      <c r="J424" s="172">
        <f t="shared" si="426"/>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5"/>
      <c r="B425" s="757" t="s">
        <v>690</v>
      </c>
      <c r="C425" s="747"/>
      <c r="D425" s="165" t="s">
        <v>549</v>
      </c>
      <c r="E425" s="167">
        <v>0</v>
      </c>
      <c r="F425" s="167"/>
      <c r="G425" s="224">
        <f t="shared" si="423"/>
        <v>0</v>
      </c>
      <c r="H425" s="175">
        <f t="shared" si="424"/>
        <v>0</v>
      </c>
      <c r="I425" s="176">
        <f t="shared" si="425"/>
        <v>0</v>
      </c>
      <c r="J425" s="176">
        <f t="shared" si="426"/>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5"/>
      <c r="B426" s="757" t="s">
        <v>550</v>
      </c>
      <c r="C426" s="747"/>
      <c r="D426" s="165" t="s">
        <v>551</v>
      </c>
      <c r="E426" s="167">
        <v>0</v>
      </c>
      <c r="F426" s="167"/>
      <c r="G426" s="224">
        <f t="shared" si="423"/>
        <v>0</v>
      </c>
      <c r="H426" s="171">
        <f t="shared" si="424"/>
        <v>0</v>
      </c>
      <c r="I426" s="172">
        <f t="shared" ref="I426:J426" si="427">ROUND(H426*I$7, )</f>
        <v>0</v>
      </c>
      <c r="J426" s="172">
        <f t="shared" si="427"/>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65" t="s">
        <v>691</v>
      </c>
      <c r="B427" s="739"/>
      <c r="C427" s="741"/>
      <c r="D427" s="226" t="s">
        <v>692</v>
      </c>
      <c r="E427" s="228">
        <v>235396.5</v>
      </c>
      <c r="F427" s="228">
        <f>SUM(F429,F441,F453,F492,F448,F540,F542)</f>
        <v>-971</v>
      </c>
      <c r="G427" s="229">
        <f>SUM(G429,G441,G453,G492,G448,G541,G542)</f>
        <v>234425.5</v>
      </c>
      <c r="H427" s="230">
        <f t="shared" ref="H427:J427" si="428">SUM(H429,H441,H453,H492,H448,H578)</f>
        <v>0</v>
      </c>
      <c r="I427" s="231">
        <f t="shared" si="428"/>
        <v>0</v>
      </c>
      <c r="J427" s="231">
        <f t="shared" si="428"/>
        <v>0</v>
      </c>
      <c r="K427" s="104">
        <f t="shared" si="251"/>
        <v>468851</v>
      </c>
      <c r="L427" s="104">
        <f t="shared" si="257"/>
        <v>234425.5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65" t="s">
        <v>693</v>
      </c>
      <c r="B428" s="739"/>
      <c r="C428" s="741"/>
      <c r="D428" s="226" t="s">
        <v>197</v>
      </c>
      <c r="E428" s="228">
        <v>0</v>
      </c>
      <c r="F428" s="228">
        <f t="shared" ref="F428:J428" si="429">F429-F432-F439+F441</f>
        <v>0</v>
      </c>
      <c r="G428" s="229">
        <f t="shared" si="429"/>
        <v>0</v>
      </c>
      <c r="H428" s="230">
        <f t="shared" si="429"/>
        <v>0</v>
      </c>
      <c r="I428" s="231">
        <f t="shared" si="429"/>
        <v>0</v>
      </c>
      <c r="J428" s="231">
        <f t="shared" si="429"/>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5" t="s">
        <v>694</v>
      </c>
      <c r="B429" s="739"/>
      <c r="C429" s="741"/>
      <c r="D429" s="226" t="s">
        <v>199</v>
      </c>
      <c r="E429" s="228">
        <v>6663.1</v>
      </c>
      <c r="F429" s="228">
        <f t="shared" ref="F429:J429" si="430">SUM(F430,F434)</f>
        <v>-2330</v>
      </c>
      <c r="G429" s="229">
        <f t="shared" si="430"/>
        <v>4333.1000000000004</v>
      </c>
      <c r="H429" s="230">
        <f t="shared" si="430"/>
        <v>0</v>
      </c>
      <c r="I429" s="231">
        <f t="shared" si="430"/>
        <v>0</v>
      </c>
      <c r="J429" s="231">
        <f t="shared" si="430"/>
        <v>0</v>
      </c>
      <c r="K429" s="104">
        <f t="shared" si="251"/>
        <v>8666.2000000000007</v>
      </c>
      <c r="L429" s="104">
        <f t="shared" si="257"/>
        <v>4333.1000000000004</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5" t="s">
        <v>695</v>
      </c>
      <c r="B430" s="739"/>
      <c r="C430" s="741"/>
      <c r="D430" s="232" t="s">
        <v>201</v>
      </c>
      <c r="E430" s="228">
        <v>0</v>
      </c>
      <c r="F430" s="228">
        <f t="shared" ref="F430:J430" si="431">SUM(F431)</f>
        <v>0</v>
      </c>
      <c r="G430" s="229">
        <f t="shared" si="431"/>
        <v>0</v>
      </c>
      <c r="H430" s="230">
        <f t="shared" si="431"/>
        <v>0</v>
      </c>
      <c r="I430" s="231">
        <f t="shared" si="431"/>
        <v>0</v>
      </c>
      <c r="J430" s="231">
        <f t="shared" si="431"/>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65" t="s">
        <v>257</v>
      </c>
      <c r="B431" s="739"/>
      <c r="C431" s="741"/>
      <c r="D431" s="232" t="s">
        <v>258</v>
      </c>
      <c r="E431" s="228">
        <v>0</v>
      </c>
      <c r="F431" s="228">
        <f t="shared" ref="F431:J431" si="432">SUM(F432)</f>
        <v>0</v>
      </c>
      <c r="G431" s="229">
        <f t="shared" si="432"/>
        <v>0</v>
      </c>
      <c r="H431" s="230">
        <f t="shared" si="432"/>
        <v>0</v>
      </c>
      <c r="I431" s="231">
        <f t="shared" si="432"/>
        <v>0</v>
      </c>
      <c r="J431" s="231">
        <f t="shared" si="432"/>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5" t="s">
        <v>45</v>
      </c>
      <c r="B432" s="739"/>
      <c r="C432" s="741"/>
      <c r="D432" s="232" t="s">
        <v>259</v>
      </c>
      <c r="E432" s="228">
        <v>0</v>
      </c>
      <c r="F432" s="228">
        <f t="shared" ref="F432:J432" si="433">SUM(F433)</f>
        <v>0</v>
      </c>
      <c r="G432" s="229">
        <f t="shared" si="433"/>
        <v>0</v>
      </c>
      <c r="H432" s="230">
        <f t="shared" si="433"/>
        <v>0</v>
      </c>
      <c r="I432" s="231">
        <f t="shared" si="433"/>
        <v>0</v>
      </c>
      <c r="J432" s="231">
        <f t="shared" si="433"/>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57" t="s">
        <v>286</v>
      </c>
      <c r="C433" s="747"/>
      <c r="D433" s="165" t="s">
        <v>287</v>
      </c>
      <c r="E433" s="167">
        <v>0</v>
      </c>
      <c r="F433" s="167"/>
      <c r="G433" s="224">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65" t="s">
        <v>696</v>
      </c>
      <c r="B434" s="739"/>
      <c r="C434" s="741"/>
      <c r="D434" s="226" t="s">
        <v>314</v>
      </c>
      <c r="E434" s="228">
        <v>6663.1</v>
      </c>
      <c r="F434" s="228">
        <f t="shared" ref="F434:J434" si="434">SUM(F435)</f>
        <v>-2330</v>
      </c>
      <c r="G434" s="229">
        <f t="shared" si="434"/>
        <v>4333.1000000000004</v>
      </c>
      <c r="H434" s="230">
        <f t="shared" si="434"/>
        <v>0</v>
      </c>
      <c r="I434" s="231">
        <f t="shared" si="434"/>
        <v>0</v>
      </c>
      <c r="J434" s="231">
        <f t="shared" si="434"/>
        <v>0</v>
      </c>
      <c r="K434" s="104">
        <f t="shared" si="251"/>
        <v>8666.2000000000007</v>
      </c>
      <c r="L434" s="104">
        <f t="shared" si="257"/>
        <v>4333.1000000000004</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65" t="s">
        <v>697</v>
      </c>
      <c r="B435" s="739"/>
      <c r="C435" s="741"/>
      <c r="D435" s="226" t="s">
        <v>334</v>
      </c>
      <c r="E435" s="228">
        <v>6663.1</v>
      </c>
      <c r="F435" s="228">
        <f t="shared" ref="F435:J435" si="435">SUM(F436,F439)</f>
        <v>-2330</v>
      </c>
      <c r="G435" s="229">
        <f t="shared" si="435"/>
        <v>4333.1000000000004</v>
      </c>
      <c r="H435" s="230">
        <f t="shared" si="435"/>
        <v>0</v>
      </c>
      <c r="I435" s="231">
        <f t="shared" si="435"/>
        <v>0</v>
      </c>
      <c r="J435" s="231">
        <f t="shared" si="435"/>
        <v>0</v>
      </c>
      <c r="K435" s="104">
        <f t="shared" si="251"/>
        <v>8666.2000000000007</v>
      </c>
      <c r="L435" s="104">
        <f t="shared" si="257"/>
        <v>4333.1000000000004</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65" t="s">
        <v>681</v>
      </c>
      <c r="B436" s="739"/>
      <c r="C436" s="741"/>
      <c r="D436" s="226" t="s">
        <v>368</v>
      </c>
      <c r="E436" s="228">
        <v>0</v>
      </c>
      <c r="F436" s="228">
        <f t="shared" ref="F436:G436" si="436">SUM(F437:F438)</f>
        <v>0</v>
      </c>
      <c r="G436" s="229">
        <f t="shared" si="436"/>
        <v>0</v>
      </c>
      <c r="H436" s="230">
        <f t="shared" ref="H436:J436" si="437">SUM(H437)</f>
        <v>0</v>
      </c>
      <c r="I436" s="231">
        <f t="shared" si="437"/>
        <v>0</v>
      </c>
      <c r="J436" s="231">
        <f t="shared" si="437"/>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3"/>
      <c r="B437" s="757" t="s">
        <v>375</v>
      </c>
      <c r="C437" s="747"/>
      <c r="D437" s="165" t="s">
        <v>376</v>
      </c>
      <c r="E437" s="167">
        <v>0</v>
      </c>
      <c r="F437" s="167"/>
      <c r="G437" s="168">
        <f t="shared" ref="G437:G438" si="438">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57" t="s">
        <v>379</v>
      </c>
      <c r="C438" s="747"/>
      <c r="D438" s="174" t="s">
        <v>380</v>
      </c>
      <c r="E438" s="212">
        <v>0</v>
      </c>
      <c r="F438" s="212"/>
      <c r="G438" s="168">
        <f t="shared" si="438"/>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65" t="s">
        <v>383</v>
      </c>
      <c r="B439" s="739"/>
      <c r="C439" s="741"/>
      <c r="D439" s="226" t="s">
        <v>384</v>
      </c>
      <c r="E439" s="228">
        <v>6663.1</v>
      </c>
      <c r="F439" s="228">
        <f t="shared" ref="F439:J439" si="439">SUM(F440)</f>
        <v>-2330</v>
      </c>
      <c r="G439" s="229">
        <f t="shared" si="439"/>
        <v>4333.1000000000004</v>
      </c>
      <c r="H439" s="230">
        <f t="shared" si="439"/>
        <v>0</v>
      </c>
      <c r="I439" s="231">
        <f t="shared" si="439"/>
        <v>0</v>
      </c>
      <c r="J439" s="231">
        <f t="shared" si="439"/>
        <v>0</v>
      </c>
      <c r="K439" s="104">
        <f t="shared" si="251"/>
        <v>8666.2000000000007</v>
      </c>
      <c r="L439" s="104">
        <f t="shared" si="257"/>
        <v>4333.1000000000004</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7" t="s">
        <v>389</v>
      </c>
      <c r="B440" s="234"/>
      <c r="C440" s="235"/>
      <c r="D440" s="218" t="s">
        <v>390</v>
      </c>
      <c r="E440" s="219">
        <v>6663.1</v>
      </c>
      <c r="F440" s="219">
        <v>-2330</v>
      </c>
      <c r="G440" s="168">
        <f>SUM(E440:F440)</f>
        <v>4333.1000000000004</v>
      </c>
      <c r="H440" s="220"/>
      <c r="I440" s="221"/>
      <c r="J440" s="221"/>
      <c r="K440" s="222">
        <f t="shared" si="251"/>
        <v>8666.2000000000007</v>
      </c>
      <c r="L440" s="222">
        <f t="shared" si="257"/>
        <v>4333.1000000000004</v>
      </c>
      <c r="M440" s="223"/>
      <c r="N440" s="223"/>
      <c r="O440" s="223"/>
      <c r="P440" s="223"/>
      <c r="Q440" s="223"/>
      <c r="R440" s="223"/>
      <c r="S440" s="223"/>
      <c r="T440" s="223"/>
      <c r="U440" s="223"/>
      <c r="V440" s="223"/>
      <c r="W440" s="223"/>
      <c r="X440" s="223"/>
      <c r="Y440" s="223"/>
      <c r="Z440" s="223"/>
      <c r="AA440" s="223"/>
      <c r="AB440" s="223"/>
      <c r="AC440" s="223"/>
      <c r="AD440" s="223"/>
      <c r="AE440" s="223"/>
      <c r="AF440" s="223"/>
      <c r="AG440" s="223"/>
      <c r="AH440" s="223"/>
      <c r="AI440" s="223"/>
      <c r="AJ440" s="223"/>
    </row>
    <row r="441" spans="1:36" ht="12.75" hidden="1" customHeight="1" x14ac:dyDescent="0.2">
      <c r="A441" s="765" t="s">
        <v>393</v>
      </c>
      <c r="B441" s="739"/>
      <c r="C441" s="741"/>
      <c r="D441" s="232" t="s">
        <v>394</v>
      </c>
      <c r="E441" s="228">
        <v>0</v>
      </c>
      <c r="F441" s="228">
        <f t="shared" ref="F441:J441" si="440">SUM(F442)</f>
        <v>0</v>
      </c>
      <c r="G441" s="229">
        <f t="shared" si="440"/>
        <v>0</v>
      </c>
      <c r="H441" s="230">
        <f t="shared" si="440"/>
        <v>0</v>
      </c>
      <c r="I441" s="231">
        <f t="shared" si="440"/>
        <v>0</v>
      </c>
      <c r="J441" s="231">
        <f t="shared" si="440"/>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6"/>
      <c r="B442" s="752" t="s">
        <v>395</v>
      </c>
      <c r="C442" s="741"/>
      <c r="D442" s="237" t="s">
        <v>396</v>
      </c>
      <c r="E442" s="239">
        <v>0</v>
      </c>
      <c r="F442" s="239">
        <f t="shared" ref="F442:J442" si="441">SUM(F443:F447)</f>
        <v>0</v>
      </c>
      <c r="G442" s="240">
        <f t="shared" si="441"/>
        <v>0</v>
      </c>
      <c r="H442" s="241">
        <f t="shared" si="441"/>
        <v>0</v>
      </c>
      <c r="I442" s="242">
        <f t="shared" si="441"/>
        <v>0</v>
      </c>
      <c r="J442" s="242">
        <f t="shared" si="441"/>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57" t="s">
        <v>397</v>
      </c>
      <c r="C443" s="747"/>
      <c r="D443" s="165" t="s">
        <v>398</v>
      </c>
      <c r="E443" s="212">
        <v>0</v>
      </c>
      <c r="F443" s="212"/>
      <c r="G443" s="224">
        <f t="shared" ref="G443:G447" si="442">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57" t="s">
        <v>399</v>
      </c>
      <c r="C444" s="747"/>
      <c r="D444" s="165" t="s">
        <v>400</v>
      </c>
      <c r="E444" s="167">
        <v>0</v>
      </c>
      <c r="F444" s="167"/>
      <c r="G444" s="224">
        <f t="shared" si="442"/>
        <v>0</v>
      </c>
      <c r="H444" s="171">
        <f t="shared" ref="H444:H446" si="443">ROUND(F444*H$7, )</f>
        <v>0</v>
      </c>
      <c r="I444" s="172">
        <f t="shared" ref="I444:I446" si="444">ROUND(F444*I$7, )</f>
        <v>0</v>
      </c>
      <c r="J444" s="172">
        <f t="shared" ref="J444:J446" si="445">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57" t="s">
        <v>401</v>
      </c>
      <c r="C445" s="747"/>
      <c r="D445" s="165" t="s">
        <v>402</v>
      </c>
      <c r="E445" s="167">
        <v>0</v>
      </c>
      <c r="F445" s="167"/>
      <c r="G445" s="224">
        <f t="shared" si="442"/>
        <v>0</v>
      </c>
      <c r="H445" s="175">
        <f t="shared" si="443"/>
        <v>0</v>
      </c>
      <c r="I445" s="176">
        <f t="shared" si="444"/>
        <v>0</v>
      </c>
      <c r="J445" s="176">
        <f t="shared" si="445"/>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57" t="s">
        <v>403</v>
      </c>
      <c r="C446" s="747"/>
      <c r="D446" s="165" t="s">
        <v>404</v>
      </c>
      <c r="E446" s="167">
        <v>0</v>
      </c>
      <c r="F446" s="167"/>
      <c r="G446" s="224">
        <f t="shared" si="442"/>
        <v>0</v>
      </c>
      <c r="H446" s="175">
        <f t="shared" si="443"/>
        <v>0</v>
      </c>
      <c r="I446" s="176">
        <f t="shared" si="444"/>
        <v>0</v>
      </c>
      <c r="J446" s="176">
        <f t="shared" si="445"/>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57" t="s">
        <v>405</v>
      </c>
      <c r="C447" s="747"/>
      <c r="D447" s="165" t="s">
        <v>406</v>
      </c>
      <c r="E447" s="167">
        <v>0</v>
      </c>
      <c r="F447" s="167"/>
      <c r="G447" s="224">
        <f t="shared" si="442"/>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65" t="s">
        <v>407</v>
      </c>
      <c r="B448" s="739"/>
      <c r="C448" s="741"/>
      <c r="D448" s="226" t="s">
        <v>408</v>
      </c>
      <c r="E448" s="228">
        <v>0</v>
      </c>
      <c r="F448" s="228">
        <f t="shared" ref="F448:J448" si="446">SUM(F449)</f>
        <v>0</v>
      </c>
      <c r="G448" s="229">
        <f t="shared" si="446"/>
        <v>0</v>
      </c>
      <c r="H448" s="230">
        <f t="shared" si="446"/>
        <v>0</v>
      </c>
      <c r="I448" s="231">
        <f t="shared" si="446"/>
        <v>0</v>
      </c>
      <c r="J448" s="231">
        <f t="shared" si="446"/>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65" t="s">
        <v>409</v>
      </c>
      <c r="B449" s="739"/>
      <c r="C449" s="741"/>
      <c r="D449" s="226" t="s">
        <v>410</v>
      </c>
      <c r="E449" s="228">
        <v>0</v>
      </c>
      <c r="F449" s="228">
        <f t="shared" ref="F449:J449" si="447">SUM(F450:F452)</f>
        <v>0</v>
      </c>
      <c r="G449" s="229">
        <f t="shared" si="447"/>
        <v>0</v>
      </c>
      <c r="H449" s="230">
        <f t="shared" si="447"/>
        <v>0</v>
      </c>
      <c r="I449" s="231">
        <f t="shared" si="447"/>
        <v>0</v>
      </c>
      <c r="J449" s="231">
        <f t="shared" si="447"/>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57" t="s">
        <v>419</v>
      </c>
      <c r="C450" s="747"/>
      <c r="D450" s="165" t="s">
        <v>420</v>
      </c>
      <c r="E450" s="167">
        <v>0</v>
      </c>
      <c r="F450" s="167"/>
      <c r="G450" s="224">
        <f t="shared" ref="G450:G452" si="448">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57" t="s">
        <v>421</v>
      </c>
      <c r="C451" s="747"/>
      <c r="D451" s="174" t="s">
        <v>422</v>
      </c>
      <c r="E451" s="167">
        <v>0</v>
      </c>
      <c r="F451" s="167"/>
      <c r="G451" s="224">
        <f t="shared" si="448"/>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57" t="s">
        <v>423</v>
      </c>
      <c r="C452" s="747"/>
      <c r="D452" s="165" t="s">
        <v>424</v>
      </c>
      <c r="E452" s="167">
        <v>0</v>
      </c>
      <c r="F452" s="167"/>
      <c r="G452" s="224">
        <f t="shared" si="448"/>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65" t="s">
        <v>427</v>
      </c>
      <c r="B453" s="739"/>
      <c r="C453" s="741"/>
      <c r="D453" s="226" t="s">
        <v>428</v>
      </c>
      <c r="E453" s="228">
        <v>190314.3</v>
      </c>
      <c r="F453" s="228">
        <f t="shared" ref="F453:J453" si="449">SUM(F454)</f>
        <v>1359</v>
      </c>
      <c r="G453" s="229">
        <f t="shared" si="449"/>
        <v>191673.3</v>
      </c>
      <c r="H453" s="230">
        <f t="shared" si="449"/>
        <v>0</v>
      </c>
      <c r="I453" s="231">
        <f t="shared" si="449"/>
        <v>0</v>
      </c>
      <c r="J453" s="231">
        <f t="shared" si="449"/>
        <v>0</v>
      </c>
      <c r="K453" s="104">
        <f t="shared" si="251"/>
        <v>383346.6</v>
      </c>
      <c r="L453" s="104">
        <f t="shared" si="257"/>
        <v>191673.3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65" t="s">
        <v>429</v>
      </c>
      <c r="B454" s="739"/>
      <c r="C454" s="741"/>
      <c r="D454" s="226" t="s">
        <v>430</v>
      </c>
      <c r="E454" s="228">
        <v>190314.3</v>
      </c>
      <c r="F454" s="228">
        <f t="shared" ref="F454:J454" si="450">SUM(F455)</f>
        <v>1359</v>
      </c>
      <c r="G454" s="229">
        <f t="shared" si="450"/>
        <v>191673.3</v>
      </c>
      <c r="H454" s="230">
        <f t="shared" si="450"/>
        <v>0</v>
      </c>
      <c r="I454" s="231">
        <f t="shared" si="450"/>
        <v>0</v>
      </c>
      <c r="J454" s="231">
        <f t="shared" si="450"/>
        <v>0</v>
      </c>
      <c r="K454" s="104">
        <f t="shared" si="251"/>
        <v>383346.6</v>
      </c>
      <c r="L454" s="104">
        <f t="shared" si="257"/>
        <v>191673.3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5" t="s">
        <v>431</v>
      </c>
      <c r="B455" s="739"/>
      <c r="C455" s="741"/>
      <c r="D455" s="226" t="s">
        <v>432</v>
      </c>
      <c r="E455" s="228">
        <v>190314.3</v>
      </c>
      <c r="F455" s="228">
        <f t="shared" ref="F455:J455" si="451">SUM(F456)</f>
        <v>1359</v>
      </c>
      <c r="G455" s="229">
        <f t="shared" si="451"/>
        <v>191673.3</v>
      </c>
      <c r="H455" s="230">
        <f t="shared" si="451"/>
        <v>0</v>
      </c>
      <c r="I455" s="231">
        <f t="shared" si="451"/>
        <v>0</v>
      </c>
      <c r="J455" s="231">
        <f t="shared" si="451"/>
        <v>0</v>
      </c>
      <c r="K455" s="104">
        <f t="shared" si="251"/>
        <v>383346.6</v>
      </c>
      <c r="L455" s="104">
        <f t="shared" si="257"/>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65" t="s">
        <v>433</v>
      </c>
      <c r="B456" s="739"/>
      <c r="C456" s="741"/>
      <c r="D456" s="226" t="s">
        <v>434</v>
      </c>
      <c r="E456" s="228">
        <v>190314.3</v>
      </c>
      <c r="F456" s="228">
        <f t="shared" ref="F456:G456" si="452">SUM(F457:F463,F467:F472,F476:F477,F481:F482,F490:F491,F484:F488)</f>
        <v>1359</v>
      </c>
      <c r="G456" s="229">
        <f t="shared" si="452"/>
        <v>191673.3</v>
      </c>
      <c r="H456" s="230">
        <f t="shared" ref="H456:J456" si="453">SUM(H457:H463,H467:H472,H476:H477,H481:H488,H490)</f>
        <v>0</v>
      </c>
      <c r="I456" s="231">
        <f t="shared" si="453"/>
        <v>0</v>
      </c>
      <c r="J456" s="231">
        <f t="shared" si="453"/>
        <v>0</v>
      </c>
      <c r="K456" s="104">
        <f t="shared" si="251"/>
        <v>383346.6</v>
      </c>
      <c r="L456" s="104">
        <f t="shared" si="257"/>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v>0</v>
      </c>
      <c r="F457" s="191"/>
      <c r="G457" s="224">
        <f t="shared" ref="G457:G462" si="454">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v>0</v>
      </c>
      <c r="F458" s="191"/>
      <c r="G458" s="224">
        <f t="shared" si="454"/>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v>0</v>
      </c>
      <c r="F459" s="191"/>
      <c r="G459" s="224">
        <f t="shared" si="454"/>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v>0</v>
      </c>
      <c r="F460" s="191"/>
      <c r="G460" s="224">
        <f t="shared" si="454"/>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57" t="s">
        <v>443</v>
      </c>
      <c r="C461" s="747"/>
      <c r="D461" s="165" t="s">
        <v>444</v>
      </c>
      <c r="E461" s="167">
        <v>0</v>
      </c>
      <c r="F461" s="167"/>
      <c r="G461" s="224">
        <f t="shared" si="454"/>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57" t="s">
        <v>445</v>
      </c>
      <c r="C462" s="747"/>
      <c r="D462" s="165" t="s">
        <v>446</v>
      </c>
      <c r="E462" s="167">
        <v>0</v>
      </c>
      <c r="F462" s="167"/>
      <c r="G462" s="224">
        <f t="shared" si="454"/>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3"/>
      <c r="B463" s="752" t="s">
        <v>698</v>
      </c>
      <c r="C463" s="741"/>
      <c r="D463" s="237" t="s">
        <v>448</v>
      </c>
      <c r="E463" s="239">
        <v>0</v>
      </c>
      <c r="F463" s="239">
        <f t="shared" ref="F463:J463" si="455">SUM(F464:F466)</f>
        <v>0</v>
      </c>
      <c r="G463" s="240">
        <f t="shared" si="455"/>
        <v>0</v>
      </c>
      <c r="H463" s="241">
        <f t="shared" si="455"/>
        <v>0</v>
      </c>
      <c r="I463" s="242">
        <f t="shared" si="455"/>
        <v>0</v>
      </c>
      <c r="J463" s="242">
        <f t="shared" si="455"/>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v>0</v>
      </c>
      <c r="F464" s="167"/>
      <c r="G464" s="224">
        <f t="shared" ref="G464:G471" si="456">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0" t="s">
        <v>451</v>
      </c>
      <c r="D465" s="244" t="s">
        <v>452</v>
      </c>
      <c r="E465" s="167">
        <v>0</v>
      </c>
      <c r="F465" s="167"/>
      <c r="G465" s="224">
        <f t="shared" si="456"/>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0" t="s">
        <v>453</v>
      </c>
      <c r="D466" s="244" t="s">
        <v>454</v>
      </c>
      <c r="E466" s="167">
        <v>0</v>
      </c>
      <c r="F466" s="167"/>
      <c r="G466" s="224">
        <f t="shared" si="456"/>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57" t="s">
        <v>455</v>
      </c>
      <c r="C467" s="747"/>
      <c r="D467" s="165" t="s">
        <v>456</v>
      </c>
      <c r="E467" s="167">
        <v>0</v>
      </c>
      <c r="F467" s="167"/>
      <c r="G467" s="224">
        <f t="shared" si="456"/>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57" t="s">
        <v>457</v>
      </c>
      <c r="C468" s="747"/>
      <c r="D468" s="165" t="s">
        <v>458</v>
      </c>
      <c r="E468" s="167">
        <v>0</v>
      </c>
      <c r="F468" s="167"/>
      <c r="G468" s="224">
        <f t="shared" si="456"/>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57" t="s">
        <v>459</v>
      </c>
      <c r="C469" s="747"/>
      <c r="D469" s="174" t="s">
        <v>460</v>
      </c>
      <c r="E469" s="167">
        <v>33744.400000000001</v>
      </c>
      <c r="F469" s="212"/>
      <c r="G469" s="224">
        <f t="shared" si="456"/>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57" t="s">
        <v>461</v>
      </c>
      <c r="C470" s="747"/>
      <c r="D470" s="165" t="s">
        <v>462</v>
      </c>
      <c r="E470" s="167">
        <v>0</v>
      </c>
      <c r="F470" s="167"/>
      <c r="G470" s="224">
        <f t="shared" si="456"/>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57" t="s">
        <v>463</v>
      </c>
      <c r="C471" s="747"/>
      <c r="D471" s="165" t="s">
        <v>464</v>
      </c>
      <c r="E471" s="167">
        <v>0</v>
      </c>
      <c r="F471" s="167"/>
      <c r="G471" s="224">
        <f t="shared" si="456"/>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3"/>
      <c r="B472" s="752" t="s">
        <v>699</v>
      </c>
      <c r="C472" s="741"/>
      <c r="D472" s="237" t="s">
        <v>466</v>
      </c>
      <c r="E472" s="239">
        <v>18000</v>
      </c>
      <c r="F472" s="239">
        <f t="shared" ref="F472:J472" si="457">SUM(F473:F475)</f>
        <v>1148</v>
      </c>
      <c r="G472" s="240">
        <f t="shared" si="457"/>
        <v>19148</v>
      </c>
      <c r="H472" s="241">
        <f t="shared" si="457"/>
        <v>0</v>
      </c>
      <c r="I472" s="242">
        <f t="shared" si="457"/>
        <v>0</v>
      </c>
      <c r="J472" s="242">
        <f t="shared" si="457"/>
        <v>0</v>
      </c>
      <c r="K472" s="104">
        <f t="shared" si="251"/>
        <v>38296</v>
      </c>
      <c r="L472" s="104">
        <f t="shared" si="257"/>
        <v>19148</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0" t="s">
        <v>467</v>
      </c>
      <c r="D473" s="244" t="s">
        <v>468</v>
      </c>
      <c r="E473" s="167">
        <v>18000</v>
      </c>
      <c r="F473" s="212">
        <v>1148</v>
      </c>
      <c r="G473" s="224">
        <f t="shared" ref="G473:G476" si="458">SUM(F473,E473)</f>
        <v>19148</v>
      </c>
      <c r="H473" s="171"/>
      <c r="I473" s="172"/>
      <c r="J473" s="172"/>
      <c r="K473" s="104">
        <f t="shared" si="251"/>
        <v>38296</v>
      </c>
      <c r="L473" s="104">
        <f t="shared" si="257"/>
        <v>19148</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3"/>
      <c r="B474" s="194"/>
      <c r="C474" s="210" t="s">
        <v>469</v>
      </c>
      <c r="D474" s="244" t="s">
        <v>470</v>
      </c>
      <c r="E474" s="167">
        <v>0</v>
      </c>
      <c r="F474" s="167"/>
      <c r="G474" s="224">
        <f t="shared" si="458"/>
        <v>0</v>
      </c>
      <c r="H474" s="171"/>
      <c r="I474" s="172"/>
      <c r="J474" s="172"/>
      <c r="K474" s="104">
        <f t="shared" si="251"/>
        <v>0</v>
      </c>
      <c r="L474" s="104">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3"/>
      <c r="B475" s="194"/>
      <c r="C475" s="210" t="s">
        <v>471</v>
      </c>
      <c r="D475" s="244" t="s">
        <v>472</v>
      </c>
      <c r="E475" s="167">
        <v>0</v>
      </c>
      <c r="F475" s="167"/>
      <c r="G475" s="224">
        <f t="shared" si="458"/>
        <v>0</v>
      </c>
      <c r="H475" s="171"/>
      <c r="I475" s="172"/>
      <c r="J475" s="172"/>
      <c r="K475" s="104">
        <f t="shared" si="251"/>
        <v>0</v>
      </c>
      <c r="L475" s="104">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57" t="s">
        <v>473</v>
      </c>
      <c r="C476" s="747"/>
      <c r="D476" s="165" t="s">
        <v>474</v>
      </c>
      <c r="E476" s="167">
        <v>0</v>
      </c>
      <c r="F476" s="167"/>
      <c r="G476" s="224">
        <f t="shared" si="458"/>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3"/>
      <c r="B477" s="752" t="s">
        <v>700</v>
      </c>
      <c r="C477" s="741"/>
      <c r="D477" s="237" t="s">
        <v>476</v>
      </c>
      <c r="E477" s="239">
        <v>0</v>
      </c>
      <c r="F477" s="239">
        <f t="shared" ref="F477:J477" si="459">SUM(F478:F480)</f>
        <v>0</v>
      </c>
      <c r="G477" s="240">
        <f t="shared" si="459"/>
        <v>0</v>
      </c>
      <c r="H477" s="241">
        <f t="shared" si="459"/>
        <v>0</v>
      </c>
      <c r="I477" s="242">
        <f t="shared" si="459"/>
        <v>0</v>
      </c>
      <c r="J477" s="242">
        <f t="shared" si="459"/>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0" t="s">
        <v>477</v>
      </c>
      <c r="D478" s="244" t="s">
        <v>478</v>
      </c>
      <c r="E478" s="167">
        <v>0</v>
      </c>
      <c r="F478" s="167"/>
      <c r="G478" s="224">
        <f t="shared" ref="G478:G481" si="460">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0" t="s">
        <v>479</v>
      </c>
      <c r="D479" s="244" t="s">
        <v>480</v>
      </c>
      <c r="E479" s="167">
        <v>0</v>
      </c>
      <c r="F479" s="167"/>
      <c r="G479" s="224">
        <f t="shared" si="460"/>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0" t="s">
        <v>481</v>
      </c>
      <c r="D480" s="244" t="s">
        <v>482</v>
      </c>
      <c r="E480" s="167">
        <v>0</v>
      </c>
      <c r="F480" s="167"/>
      <c r="G480" s="224">
        <f t="shared" si="460"/>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57" t="s">
        <v>483</v>
      </c>
      <c r="C481" s="747"/>
      <c r="D481" s="165" t="s">
        <v>484</v>
      </c>
      <c r="E481" s="167">
        <v>0</v>
      </c>
      <c r="F481" s="167"/>
      <c r="G481" s="224">
        <f t="shared" si="460"/>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3"/>
      <c r="B482" s="752" t="s">
        <v>519</v>
      </c>
      <c r="C482" s="741"/>
      <c r="D482" s="237" t="s">
        <v>520</v>
      </c>
      <c r="E482" s="239">
        <v>0</v>
      </c>
      <c r="F482" s="239">
        <f t="shared" ref="F482:G482" si="461">F483</f>
        <v>0</v>
      </c>
      <c r="G482" s="240">
        <f t="shared" si="461"/>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v>0</v>
      </c>
      <c r="F483" s="167"/>
      <c r="G483" s="224">
        <f t="shared" ref="G483:G491" si="462">SUM(F483,E483)</f>
        <v>0</v>
      </c>
      <c r="H483" s="198"/>
      <c r="I483" s="199"/>
      <c r="J483" s="199"/>
      <c r="K483" s="104">
        <f t="shared" ref="K483:K539" si="463">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57" t="s">
        <v>485</v>
      </c>
      <c r="C484" s="747"/>
      <c r="D484" s="165" t="s">
        <v>486</v>
      </c>
      <c r="E484" s="212">
        <v>0</v>
      </c>
      <c r="F484" s="212"/>
      <c r="G484" s="224">
        <f t="shared" si="462"/>
        <v>0</v>
      </c>
      <c r="H484" s="198"/>
      <c r="I484" s="199"/>
      <c r="J484" s="199"/>
      <c r="K484" s="104">
        <f t="shared" si="463"/>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57" t="s">
        <v>525</v>
      </c>
      <c r="C485" s="747"/>
      <c r="D485" s="165" t="s">
        <v>526</v>
      </c>
      <c r="E485" s="167">
        <v>0</v>
      </c>
      <c r="F485" s="167"/>
      <c r="G485" s="224">
        <f t="shared" si="462"/>
        <v>0</v>
      </c>
      <c r="H485" s="198"/>
      <c r="I485" s="199"/>
      <c r="J485" s="199"/>
      <c r="K485" s="104">
        <f t="shared" si="463"/>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57" t="s">
        <v>527</v>
      </c>
      <c r="C486" s="747"/>
      <c r="D486" s="165" t="s">
        <v>528</v>
      </c>
      <c r="E486" s="167">
        <v>0</v>
      </c>
      <c r="F486" s="167"/>
      <c r="G486" s="224">
        <f t="shared" si="462"/>
        <v>0</v>
      </c>
      <c r="H486" s="198"/>
      <c r="I486" s="199"/>
      <c r="J486" s="199"/>
      <c r="K486" s="104">
        <f t="shared" si="463"/>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57" t="s">
        <v>517</v>
      </c>
      <c r="C487" s="747"/>
      <c r="D487" s="165" t="s">
        <v>529</v>
      </c>
      <c r="E487" s="167">
        <v>0</v>
      </c>
      <c r="F487" s="167"/>
      <c r="G487" s="224">
        <f t="shared" si="462"/>
        <v>0</v>
      </c>
      <c r="H487" s="198"/>
      <c r="I487" s="199"/>
      <c r="J487" s="199"/>
      <c r="K487" s="104">
        <f t="shared" si="463"/>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57" t="s">
        <v>530</v>
      </c>
      <c r="C488" s="747"/>
      <c r="D488" s="165" t="s">
        <v>531</v>
      </c>
      <c r="E488" s="167">
        <v>0</v>
      </c>
      <c r="F488" s="167">
        <f>F489</f>
        <v>0</v>
      </c>
      <c r="G488" s="224">
        <f t="shared" si="462"/>
        <v>0</v>
      </c>
      <c r="H488" s="196">
        <f t="shared" ref="H488:J488" si="464">H489</f>
        <v>0</v>
      </c>
      <c r="I488" s="197">
        <f t="shared" si="464"/>
        <v>0</v>
      </c>
      <c r="J488" s="197">
        <f t="shared" si="464"/>
        <v>0</v>
      </c>
      <c r="K488" s="104">
        <f t="shared" si="463"/>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5"/>
      <c r="C489" s="246" t="s">
        <v>534</v>
      </c>
      <c r="D489" s="165" t="s">
        <v>535</v>
      </c>
      <c r="E489" s="167">
        <v>0</v>
      </c>
      <c r="F489" s="167"/>
      <c r="G489" s="224">
        <f t="shared" si="462"/>
        <v>0</v>
      </c>
      <c r="H489" s="198"/>
      <c r="I489" s="199"/>
      <c r="J489" s="199"/>
      <c r="K489" s="104">
        <f t="shared" si="463"/>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57" t="s">
        <v>536</v>
      </c>
      <c r="C490" s="747"/>
      <c r="D490" s="174" t="s">
        <v>537</v>
      </c>
      <c r="E490" s="167">
        <v>132831.79999999999</v>
      </c>
      <c r="F490" s="212">
        <v>211</v>
      </c>
      <c r="G490" s="224">
        <f t="shared" si="462"/>
        <v>133042.79999999999</v>
      </c>
      <c r="H490" s="198"/>
      <c r="I490" s="199"/>
      <c r="J490" s="199"/>
      <c r="K490" s="104">
        <f t="shared" si="463"/>
        <v>266085.59999999998</v>
      </c>
      <c r="L490" s="104">
        <f t="shared" si="257"/>
        <v>133042.79999999999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57" t="s">
        <v>538</v>
      </c>
      <c r="C491" s="747"/>
      <c r="D491" s="174" t="s">
        <v>539</v>
      </c>
      <c r="E491" s="167">
        <v>5738.1</v>
      </c>
      <c r="F491" s="212"/>
      <c r="G491" s="224">
        <f t="shared" si="462"/>
        <v>5738.1</v>
      </c>
      <c r="H491" s="198"/>
      <c r="I491" s="199"/>
      <c r="J491" s="199"/>
      <c r="K491" s="104">
        <f t="shared" si="463"/>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65" t="s">
        <v>552</v>
      </c>
      <c r="B492" s="739"/>
      <c r="C492" s="741"/>
      <c r="D492" s="232" t="s">
        <v>553</v>
      </c>
      <c r="E492" s="228">
        <v>0</v>
      </c>
      <c r="F492" s="228">
        <f t="shared" ref="F492:J492" si="465">SUM(F493,F498,F503,F507,F511,F515,F519,F524,F528,F532,F536)</f>
        <v>0</v>
      </c>
      <c r="G492" s="229">
        <f t="shared" si="465"/>
        <v>0</v>
      </c>
      <c r="H492" s="230">
        <f t="shared" si="465"/>
        <v>0</v>
      </c>
      <c r="I492" s="231">
        <f t="shared" si="465"/>
        <v>0</v>
      </c>
      <c r="J492" s="231">
        <f t="shared" si="465"/>
        <v>0</v>
      </c>
      <c r="K492" s="104">
        <f t="shared" si="463"/>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7"/>
      <c r="B493" s="752" t="s">
        <v>554</v>
      </c>
      <c r="C493" s="741"/>
      <c r="D493" s="237" t="s">
        <v>555</v>
      </c>
      <c r="E493" s="239">
        <v>0</v>
      </c>
      <c r="F493" s="239">
        <f t="shared" ref="F493:J493" si="466">SUM(F494:F497)</f>
        <v>0</v>
      </c>
      <c r="G493" s="240">
        <f t="shared" si="466"/>
        <v>0</v>
      </c>
      <c r="H493" s="241">
        <f t="shared" si="466"/>
        <v>0</v>
      </c>
      <c r="I493" s="242">
        <f t="shared" si="466"/>
        <v>0</v>
      </c>
      <c r="J493" s="242">
        <f t="shared" si="466"/>
        <v>0</v>
      </c>
      <c r="K493" s="104">
        <f t="shared" si="463"/>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5"/>
      <c r="B494" s="194"/>
      <c r="C494" s="248" t="s">
        <v>556</v>
      </c>
      <c r="D494" s="249" t="s">
        <v>557</v>
      </c>
      <c r="E494" s="212">
        <v>0</v>
      </c>
      <c r="F494" s="212"/>
      <c r="G494" s="168">
        <f t="shared" ref="G494:G497" si="467">SUM(F494,E494)</f>
        <v>0</v>
      </c>
      <c r="H494" s="198"/>
      <c r="I494" s="199"/>
      <c r="J494" s="199"/>
      <c r="K494" s="104">
        <f t="shared" si="463"/>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5"/>
      <c r="B495" s="194"/>
      <c r="C495" s="210" t="s">
        <v>558</v>
      </c>
      <c r="D495" s="244" t="s">
        <v>559</v>
      </c>
      <c r="E495" s="212">
        <v>0</v>
      </c>
      <c r="F495" s="212"/>
      <c r="G495" s="168">
        <f t="shared" si="467"/>
        <v>0</v>
      </c>
      <c r="H495" s="198"/>
      <c r="I495" s="199"/>
      <c r="J495" s="199"/>
      <c r="K495" s="104">
        <f t="shared" si="463"/>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50" t="s">
        <v>560</v>
      </c>
      <c r="D496" s="251" t="s">
        <v>561</v>
      </c>
      <c r="E496" s="252">
        <v>0</v>
      </c>
      <c r="F496" s="252"/>
      <c r="G496" s="168">
        <f t="shared" si="467"/>
        <v>0</v>
      </c>
      <c r="H496" s="253"/>
      <c r="I496" s="254"/>
      <c r="J496" s="254"/>
      <c r="K496" s="104">
        <f t="shared" si="463"/>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5"/>
      <c r="B497" s="194"/>
      <c r="C497" s="250" t="s">
        <v>562</v>
      </c>
      <c r="D497" s="251" t="s">
        <v>563</v>
      </c>
      <c r="E497" s="252">
        <v>0</v>
      </c>
      <c r="F497" s="252"/>
      <c r="G497" s="168">
        <f t="shared" si="467"/>
        <v>0</v>
      </c>
      <c r="H497" s="253"/>
      <c r="I497" s="254"/>
      <c r="J497" s="254"/>
      <c r="K497" s="104">
        <f t="shared" si="463"/>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7"/>
      <c r="B498" s="752" t="s">
        <v>564</v>
      </c>
      <c r="C498" s="741"/>
      <c r="D498" s="237" t="s">
        <v>565</v>
      </c>
      <c r="E498" s="239">
        <v>0</v>
      </c>
      <c r="F498" s="239">
        <f t="shared" ref="F498:J498" si="468">SUM(F499:F502)</f>
        <v>0</v>
      </c>
      <c r="G498" s="240">
        <f t="shared" si="468"/>
        <v>0</v>
      </c>
      <c r="H498" s="241">
        <f t="shared" si="468"/>
        <v>0</v>
      </c>
      <c r="I498" s="242">
        <f t="shared" si="468"/>
        <v>0</v>
      </c>
      <c r="J498" s="242">
        <f t="shared" si="468"/>
        <v>0</v>
      </c>
      <c r="K498" s="104">
        <f t="shared" si="463"/>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48" t="s">
        <v>556</v>
      </c>
      <c r="D499" s="249" t="s">
        <v>566</v>
      </c>
      <c r="E499" s="255">
        <v>0</v>
      </c>
      <c r="F499" s="255"/>
      <c r="G499" s="168">
        <f t="shared" ref="G499:G502" si="469">SUM(F499,E499)</f>
        <v>0</v>
      </c>
      <c r="H499" s="256"/>
      <c r="I499" s="257"/>
      <c r="J499" s="257"/>
      <c r="K499" s="104">
        <f t="shared" si="463"/>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5"/>
      <c r="B500" s="194"/>
      <c r="C500" s="248" t="s">
        <v>558</v>
      </c>
      <c r="D500" s="249" t="s">
        <v>567</v>
      </c>
      <c r="E500" s="212">
        <v>0</v>
      </c>
      <c r="F500" s="212"/>
      <c r="G500" s="168">
        <f t="shared" si="469"/>
        <v>0</v>
      </c>
      <c r="H500" s="198"/>
      <c r="I500" s="199"/>
      <c r="J500" s="199"/>
      <c r="K500" s="104">
        <f t="shared" si="463"/>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50" t="s">
        <v>560</v>
      </c>
      <c r="D501" s="251" t="s">
        <v>568</v>
      </c>
      <c r="E501" s="252">
        <v>0</v>
      </c>
      <c r="F501" s="252"/>
      <c r="G501" s="168">
        <f t="shared" si="469"/>
        <v>0</v>
      </c>
      <c r="H501" s="253"/>
      <c r="I501" s="254"/>
      <c r="J501" s="254"/>
      <c r="K501" s="104">
        <f t="shared" si="463"/>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50" t="s">
        <v>562</v>
      </c>
      <c r="D502" s="251" t="s">
        <v>569</v>
      </c>
      <c r="E502" s="252">
        <v>0</v>
      </c>
      <c r="F502" s="252"/>
      <c r="G502" s="168">
        <f t="shared" si="469"/>
        <v>0</v>
      </c>
      <c r="H502" s="253"/>
      <c r="I502" s="254"/>
      <c r="J502" s="254"/>
      <c r="K502" s="104">
        <f t="shared" si="463"/>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7"/>
      <c r="B503" s="752" t="s">
        <v>570</v>
      </c>
      <c r="C503" s="741"/>
      <c r="D503" s="237" t="s">
        <v>571</v>
      </c>
      <c r="E503" s="239">
        <v>0</v>
      </c>
      <c r="F503" s="239">
        <f t="shared" ref="F503:J503" si="470">SUM(F504:F506)</f>
        <v>0</v>
      </c>
      <c r="G503" s="240">
        <f t="shared" si="470"/>
        <v>0</v>
      </c>
      <c r="H503" s="241">
        <f t="shared" si="470"/>
        <v>0</v>
      </c>
      <c r="I503" s="242">
        <f t="shared" si="470"/>
        <v>0</v>
      </c>
      <c r="J503" s="242">
        <f t="shared" si="470"/>
        <v>0</v>
      </c>
      <c r="K503" s="104">
        <f t="shared" si="463"/>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48" t="s">
        <v>556</v>
      </c>
      <c r="D504" s="249" t="s">
        <v>572</v>
      </c>
      <c r="E504" s="255">
        <v>0</v>
      </c>
      <c r="F504" s="255"/>
      <c r="G504" s="168">
        <f t="shared" ref="G504:G506" si="471">SUM(F504,E504)</f>
        <v>0</v>
      </c>
      <c r="H504" s="256"/>
      <c r="I504" s="257"/>
      <c r="J504" s="257"/>
      <c r="K504" s="104">
        <f t="shared" si="463"/>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5"/>
      <c r="B505" s="194"/>
      <c r="C505" s="248" t="s">
        <v>558</v>
      </c>
      <c r="D505" s="249" t="s">
        <v>573</v>
      </c>
      <c r="E505" s="255">
        <v>0</v>
      </c>
      <c r="F505" s="255"/>
      <c r="G505" s="168">
        <f t="shared" si="471"/>
        <v>0</v>
      </c>
      <c r="H505" s="256"/>
      <c r="I505" s="257"/>
      <c r="J505" s="257"/>
      <c r="K505" s="104">
        <f t="shared" si="463"/>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50" t="s">
        <v>560</v>
      </c>
      <c r="D506" s="251" t="s">
        <v>574</v>
      </c>
      <c r="E506" s="252">
        <v>0</v>
      </c>
      <c r="F506" s="252"/>
      <c r="G506" s="168">
        <f t="shared" si="471"/>
        <v>0</v>
      </c>
      <c r="H506" s="253"/>
      <c r="I506" s="254"/>
      <c r="J506" s="254"/>
      <c r="K506" s="104">
        <f t="shared" si="463"/>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7"/>
      <c r="B507" s="752" t="s">
        <v>575</v>
      </c>
      <c r="C507" s="741"/>
      <c r="D507" s="237" t="s">
        <v>576</v>
      </c>
      <c r="E507" s="239">
        <v>0</v>
      </c>
      <c r="F507" s="239">
        <f t="shared" ref="F507:J507" si="472">SUM(F508:F510)</f>
        <v>0</v>
      </c>
      <c r="G507" s="240">
        <f t="shared" si="472"/>
        <v>0</v>
      </c>
      <c r="H507" s="241">
        <f t="shared" si="472"/>
        <v>0</v>
      </c>
      <c r="I507" s="242">
        <f t="shared" si="472"/>
        <v>0</v>
      </c>
      <c r="J507" s="242">
        <f t="shared" si="472"/>
        <v>0</v>
      </c>
      <c r="K507" s="104">
        <f t="shared" si="463"/>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48" t="s">
        <v>556</v>
      </c>
      <c r="D508" s="249" t="s">
        <v>577</v>
      </c>
      <c r="E508" s="255">
        <v>0</v>
      </c>
      <c r="F508" s="255"/>
      <c r="G508" s="168">
        <f t="shared" ref="G508:G510" si="473">SUM(F508,E508)</f>
        <v>0</v>
      </c>
      <c r="H508" s="256"/>
      <c r="I508" s="257"/>
      <c r="J508" s="257"/>
      <c r="K508" s="104">
        <f t="shared" si="463"/>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5"/>
      <c r="B509" s="194"/>
      <c r="C509" s="248" t="s">
        <v>558</v>
      </c>
      <c r="D509" s="249" t="s">
        <v>578</v>
      </c>
      <c r="E509" s="255">
        <v>0</v>
      </c>
      <c r="F509" s="255"/>
      <c r="G509" s="168">
        <f t="shared" si="473"/>
        <v>0</v>
      </c>
      <c r="H509" s="256"/>
      <c r="I509" s="257"/>
      <c r="J509" s="257"/>
      <c r="K509" s="104">
        <f t="shared" si="463"/>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50" t="s">
        <v>560</v>
      </c>
      <c r="D510" s="251" t="s">
        <v>579</v>
      </c>
      <c r="E510" s="252">
        <v>0</v>
      </c>
      <c r="F510" s="252"/>
      <c r="G510" s="168">
        <f t="shared" si="473"/>
        <v>0</v>
      </c>
      <c r="H510" s="253"/>
      <c r="I510" s="254"/>
      <c r="J510" s="254"/>
      <c r="K510" s="104">
        <f t="shared" si="463"/>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7"/>
      <c r="B511" s="752" t="s">
        <v>580</v>
      </c>
      <c r="C511" s="741"/>
      <c r="D511" s="237" t="s">
        <v>581</v>
      </c>
      <c r="E511" s="239">
        <v>0</v>
      </c>
      <c r="F511" s="239">
        <f t="shared" ref="F511:J511" si="474">SUM(F512:F514)</f>
        <v>0</v>
      </c>
      <c r="G511" s="240">
        <f t="shared" si="474"/>
        <v>0</v>
      </c>
      <c r="H511" s="241">
        <f t="shared" si="474"/>
        <v>0</v>
      </c>
      <c r="I511" s="242">
        <f t="shared" si="474"/>
        <v>0</v>
      </c>
      <c r="J511" s="242">
        <f t="shared" si="474"/>
        <v>0</v>
      </c>
      <c r="K511" s="104">
        <f t="shared" si="463"/>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48" t="s">
        <v>556</v>
      </c>
      <c r="D512" s="249" t="s">
        <v>582</v>
      </c>
      <c r="E512" s="255">
        <v>0</v>
      </c>
      <c r="F512" s="255"/>
      <c r="G512" s="168">
        <f t="shared" ref="G512:G514" si="475">SUM(F512,E512)</f>
        <v>0</v>
      </c>
      <c r="H512" s="256"/>
      <c r="I512" s="257"/>
      <c r="J512" s="257"/>
      <c r="K512" s="104">
        <f t="shared" si="463"/>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5"/>
      <c r="B513" s="194"/>
      <c r="C513" s="248" t="s">
        <v>558</v>
      </c>
      <c r="D513" s="249" t="s">
        <v>583</v>
      </c>
      <c r="E513" s="255">
        <v>0</v>
      </c>
      <c r="F513" s="255"/>
      <c r="G513" s="168">
        <f t="shared" si="475"/>
        <v>0</v>
      </c>
      <c r="H513" s="256"/>
      <c r="I513" s="257"/>
      <c r="J513" s="257"/>
      <c r="K513" s="104">
        <f t="shared" si="463"/>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50" t="s">
        <v>560</v>
      </c>
      <c r="D514" s="251" t="s">
        <v>584</v>
      </c>
      <c r="E514" s="252">
        <v>0</v>
      </c>
      <c r="F514" s="252"/>
      <c r="G514" s="168">
        <f t="shared" si="475"/>
        <v>0</v>
      </c>
      <c r="H514" s="253"/>
      <c r="I514" s="254"/>
      <c r="J514" s="254"/>
      <c r="K514" s="104">
        <f t="shared" si="463"/>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7"/>
      <c r="B515" s="752" t="s">
        <v>701</v>
      </c>
      <c r="C515" s="741"/>
      <c r="D515" s="237" t="s">
        <v>586</v>
      </c>
      <c r="E515" s="239">
        <v>0</v>
      </c>
      <c r="F515" s="239">
        <f t="shared" ref="F515:J515" si="476">SUM(F516:F518)</f>
        <v>0</v>
      </c>
      <c r="G515" s="240">
        <f t="shared" si="476"/>
        <v>0</v>
      </c>
      <c r="H515" s="241">
        <f t="shared" si="476"/>
        <v>0</v>
      </c>
      <c r="I515" s="242">
        <f t="shared" si="476"/>
        <v>0</v>
      </c>
      <c r="J515" s="242">
        <f t="shared" si="476"/>
        <v>0</v>
      </c>
      <c r="K515" s="104">
        <f t="shared" si="463"/>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48" t="s">
        <v>556</v>
      </c>
      <c r="D516" s="249" t="s">
        <v>587</v>
      </c>
      <c r="E516" s="255">
        <v>0</v>
      </c>
      <c r="F516" s="255"/>
      <c r="G516" s="168">
        <f t="shared" ref="G516:G518" si="477">SUM(F516,E516)</f>
        <v>0</v>
      </c>
      <c r="H516" s="256"/>
      <c r="I516" s="257"/>
      <c r="J516" s="257"/>
      <c r="K516" s="104">
        <f t="shared" si="463"/>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5"/>
      <c r="B517" s="194"/>
      <c r="C517" s="248" t="s">
        <v>558</v>
      </c>
      <c r="D517" s="249" t="s">
        <v>588</v>
      </c>
      <c r="E517" s="255">
        <v>0</v>
      </c>
      <c r="F517" s="255"/>
      <c r="G517" s="168">
        <f t="shared" si="477"/>
        <v>0</v>
      </c>
      <c r="H517" s="256"/>
      <c r="I517" s="257"/>
      <c r="J517" s="257"/>
      <c r="K517" s="104">
        <f t="shared" si="463"/>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50" t="s">
        <v>560</v>
      </c>
      <c r="D518" s="251" t="s">
        <v>589</v>
      </c>
      <c r="E518" s="252">
        <v>0</v>
      </c>
      <c r="F518" s="252"/>
      <c r="G518" s="168">
        <f t="shared" si="477"/>
        <v>0</v>
      </c>
      <c r="H518" s="253"/>
      <c r="I518" s="254"/>
      <c r="J518" s="254"/>
      <c r="K518" s="104">
        <f t="shared" si="463"/>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7"/>
      <c r="B519" s="752" t="s">
        <v>590</v>
      </c>
      <c r="C519" s="741"/>
      <c r="D519" s="237" t="s">
        <v>591</v>
      </c>
      <c r="E519" s="239">
        <v>0</v>
      </c>
      <c r="F519" s="239">
        <f t="shared" ref="F519:J519" si="478">SUM(F520:F523)</f>
        <v>0</v>
      </c>
      <c r="G519" s="240">
        <f t="shared" si="478"/>
        <v>0</v>
      </c>
      <c r="H519" s="241">
        <f t="shared" si="478"/>
        <v>0</v>
      </c>
      <c r="I519" s="242">
        <f t="shared" si="478"/>
        <v>0</v>
      </c>
      <c r="J519" s="242">
        <f t="shared" si="478"/>
        <v>0</v>
      </c>
      <c r="K519" s="104">
        <f t="shared" si="463"/>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48" t="s">
        <v>556</v>
      </c>
      <c r="D520" s="249" t="s">
        <v>592</v>
      </c>
      <c r="E520" s="255">
        <v>0</v>
      </c>
      <c r="F520" s="255"/>
      <c r="G520" s="168">
        <f t="shared" ref="G520:G523" si="479">SUM(F520,E520)</f>
        <v>0</v>
      </c>
      <c r="H520" s="256"/>
      <c r="I520" s="257"/>
      <c r="J520" s="257"/>
      <c r="K520" s="104">
        <f t="shared" si="463"/>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5"/>
      <c r="B521" s="194"/>
      <c r="C521" s="248" t="s">
        <v>558</v>
      </c>
      <c r="D521" s="249" t="s">
        <v>593</v>
      </c>
      <c r="E521" s="255">
        <v>0</v>
      </c>
      <c r="F521" s="255"/>
      <c r="G521" s="168">
        <f t="shared" si="479"/>
        <v>0</v>
      </c>
      <c r="H521" s="256"/>
      <c r="I521" s="257"/>
      <c r="J521" s="257"/>
      <c r="K521" s="104">
        <f t="shared" si="463"/>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50" t="s">
        <v>560</v>
      </c>
      <c r="D522" s="251" t="s">
        <v>594</v>
      </c>
      <c r="E522" s="252">
        <v>0</v>
      </c>
      <c r="F522" s="252"/>
      <c r="G522" s="168">
        <f t="shared" si="479"/>
        <v>0</v>
      </c>
      <c r="H522" s="253"/>
      <c r="I522" s="254"/>
      <c r="J522" s="254"/>
      <c r="K522" s="104">
        <f t="shared" si="463"/>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50" t="s">
        <v>562</v>
      </c>
      <c r="D523" s="251" t="s">
        <v>595</v>
      </c>
      <c r="E523" s="252">
        <v>0</v>
      </c>
      <c r="F523" s="252"/>
      <c r="G523" s="168">
        <f t="shared" si="479"/>
        <v>0</v>
      </c>
      <c r="H523" s="253"/>
      <c r="I523" s="254"/>
      <c r="J523" s="254"/>
      <c r="K523" s="104">
        <f t="shared" si="463"/>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7"/>
      <c r="B524" s="752" t="s">
        <v>702</v>
      </c>
      <c r="C524" s="741"/>
      <c r="D524" s="237" t="s">
        <v>597</v>
      </c>
      <c r="E524" s="239">
        <v>0</v>
      </c>
      <c r="F524" s="239">
        <f t="shared" ref="F524:J524" si="480">SUM(F525:F527)</f>
        <v>0</v>
      </c>
      <c r="G524" s="240">
        <f t="shared" si="480"/>
        <v>0</v>
      </c>
      <c r="H524" s="241">
        <f t="shared" si="480"/>
        <v>0</v>
      </c>
      <c r="I524" s="242">
        <f t="shared" si="480"/>
        <v>0</v>
      </c>
      <c r="J524" s="242">
        <f t="shared" si="480"/>
        <v>0</v>
      </c>
      <c r="K524" s="104">
        <f t="shared" si="463"/>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48" t="s">
        <v>556</v>
      </c>
      <c r="D525" s="249" t="s">
        <v>598</v>
      </c>
      <c r="E525" s="255">
        <v>0</v>
      </c>
      <c r="F525" s="255"/>
      <c r="G525" s="168">
        <f t="shared" ref="G525:G527" si="481">SUM(F525,E525)</f>
        <v>0</v>
      </c>
      <c r="H525" s="256"/>
      <c r="I525" s="257"/>
      <c r="J525" s="257"/>
      <c r="K525" s="104">
        <f t="shared" si="463"/>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5"/>
      <c r="B526" s="194"/>
      <c r="C526" s="248" t="s">
        <v>558</v>
      </c>
      <c r="D526" s="249" t="s">
        <v>599</v>
      </c>
      <c r="E526" s="255">
        <v>0</v>
      </c>
      <c r="F526" s="255"/>
      <c r="G526" s="168">
        <f t="shared" si="481"/>
        <v>0</v>
      </c>
      <c r="H526" s="256"/>
      <c r="I526" s="257"/>
      <c r="J526" s="257"/>
      <c r="K526" s="104">
        <f t="shared" si="463"/>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50" t="s">
        <v>560</v>
      </c>
      <c r="D527" s="251" t="s">
        <v>600</v>
      </c>
      <c r="E527" s="252">
        <v>0</v>
      </c>
      <c r="F527" s="252"/>
      <c r="G527" s="168">
        <f t="shared" si="481"/>
        <v>0</v>
      </c>
      <c r="H527" s="253"/>
      <c r="I527" s="254"/>
      <c r="J527" s="254"/>
      <c r="K527" s="104">
        <f t="shared" si="463"/>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7"/>
      <c r="B528" s="752" t="s">
        <v>703</v>
      </c>
      <c r="C528" s="741"/>
      <c r="D528" s="237" t="s">
        <v>602</v>
      </c>
      <c r="E528" s="239">
        <v>0</v>
      </c>
      <c r="F528" s="239">
        <f t="shared" ref="F528:J528" si="482">SUM(F529:F531)</f>
        <v>0</v>
      </c>
      <c r="G528" s="240">
        <f t="shared" si="482"/>
        <v>0</v>
      </c>
      <c r="H528" s="241">
        <f t="shared" si="482"/>
        <v>0</v>
      </c>
      <c r="I528" s="242">
        <f t="shared" si="482"/>
        <v>0</v>
      </c>
      <c r="J528" s="242">
        <f t="shared" si="482"/>
        <v>0</v>
      </c>
      <c r="K528" s="104">
        <f t="shared" si="463"/>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48" t="s">
        <v>556</v>
      </c>
      <c r="D529" s="249" t="s">
        <v>603</v>
      </c>
      <c r="E529" s="255">
        <v>0</v>
      </c>
      <c r="F529" s="255"/>
      <c r="G529" s="168">
        <f t="shared" ref="G529:G531" si="483">SUM(F529,E529)</f>
        <v>0</v>
      </c>
      <c r="H529" s="256"/>
      <c r="I529" s="257"/>
      <c r="J529" s="257"/>
      <c r="K529" s="104">
        <f t="shared" si="463"/>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5"/>
      <c r="B530" s="194"/>
      <c r="C530" s="248" t="s">
        <v>558</v>
      </c>
      <c r="D530" s="249" t="s">
        <v>604</v>
      </c>
      <c r="E530" s="255">
        <v>0</v>
      </c>
      <c r="F530" s="255"/>
      <c r="G530" s="168">
        <f t="shared" si="483"/>
        <v>0</v>
      </c>
      <c r="H530" s="256"/>
      <c r="I530" s="257"/>
      <c r="J530" s="257"/>
      <c r="K530" s="104">
        <f t="shared" si="463"/>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50" t="s">
        <v>560</v>
      </c>
      <c r="D531" s="251" t="s">
        <v>605</v>
      </c>
      <c r="E531" s="252">
        <v>0</v>
      </c>
      <c r="F531" s="252"/>
      <c r="G531" s="168">
        <f t="shared" si="483"/>
        <v>0</v>
      </c>
      <c r="H531" s="253"/>
      <c r="I531" s="254"/>
      <c r="J531" s="254"/>
      <c r="K531" s="104">
        <f t="shared" si="463"/>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7"/>
      <c r="B532" s="752" t="s">
        <v>606</v>
      </c>
      <c r="C532" s="741"/>
      <c r="D532" s="237" t="s">
        <v>607</v>
      </c>
      <c r="E532" s="239">
        <v>0</v>
      </c>
      <c r="F532" s="239">
        <f t="shared" ref="F532:J532" si="484">SUM(F533:F535)</f>
        <v>0</v>
      </c>
      <c r="G532" s="240">
        <f t="shared" si="484"/>
        <v>0</v>
      </c>
      <c r="H532" s="241">
        <f t="shared" si="484"/>
        <v>0</v>
      </c>
      <c r="I532" s="242">
        <f t="shared" si="484"/>
        <v>0</v>
      </c>
      <c r="J532" s="242">
        <f t="shared" si="484"/>
        <v>0</v>
      </c>
      <c r="K532" s="104">
        <f t="shared" si="463"/>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48" t="s">
        <v>556</v>
      </c>
      <c r="D533" s="249" t="s">
        <v>608</v>
      </c>
      <c r="E533" s="255">
        <v>0</v>
      </c>
      <c r="F533" s="255"/>
      <c r="G533" s="168">
        <f t="shared" ref="G533:G535" si="485">SUM(F533,E533)</f>
        <v>0</v>
      </c>
      <c r="H533" s="256"/>
      <c r="I533" s="257"/>
      <c r="J533" s="257"/>
      <c r="K533" s="104">
        <f t="shared" si="463"/>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5"/>
      <c r="B534" s="194"/>
      <c r="C534" s="248" t="s">
        <v>558</v>
      </c>
      <c r="D534" s="249" t="s">
        <v>609</v>
      </c>
      <c r="E534" s="255">
        <v>0</v>
      </c>
      <c r="F534" s="255"/>
      <c r="G534" s="168">
        <f t="shared" si="485"/>
        <v>0</v>
      </c>
      <c r="H534" s="256"/>
      <c r="I534" s="257"/>
      <c r="J534" s="257"/>
      <c r="K534" s="104">
        <f t="shared" si="463"/>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50" t="s">
        <v>610</v>
      </c>
      <c r="D535" s="251" t="s">
        <v>611</v>
      </c>
      <c r="E535" s="252">
        <v>0</v>
      </c>
      <c r="F535" s="252"/>
      <c r="G535" s="168">
        <f t="shared" si="485"/>
        <v>0</v>
      </c>
      <c r="H535" s="253"/>
      <c r="I535" s="254"/>
      <c r="J535" s="254"/>
      <c r="K535" s="104">
        <f t="shared" si="463"/>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7"/>
      <c r="B536" s="752" t="s">
        <v>612</v>
      </c>
      <c r="C536" s="741"/>
      <c r="D536" s="237" t="s">
        <v>613</v>
      </c>
      <c r="E536" s="239">
        <v>0</v>
      </c>
      <c r="F536" s="239">
        <f t="shared" ref="F536:J536" si="486">SUM(F537:F539)</f>
        <v>0</v>
      </c>
      <c r="G536" s="240">
        <f t="shared" si="486"/>
        <v>0</v>
      </c>
      <c r="H536" s="241">
        <f t="shared" si="486"/>
        <v>0</v>
      </c>
      <c r="I536" s="242">
        <f t="shared" si="486"/>
        <v>0</v>
      </c>
      <c r="J536" s="242">
        <f t="shared" si="486"/>
        <v>0</v>
      </c>
      <c r="K536" s="104">
        <f t="shared" si="463"/>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48" t="s">
        <v>556</v>
      </c>
      <c r="D537" s="249" t="s">
        <v>614</v>
      </c>
      <c r="E537" s="255">
        <v>0</v>
      </c>
      <c r="F537" s="255"/>
      <c r="G537" s="168">
        <f t="shared" ref="G537:G539" si="487">SUM(F537,E537)</f>
        <v>0</v>
      </c>
      <c r="H537" s="256"/>
      <c r="I537" s="257"/>
      <c r="J537" s="257"/>
      <c r="K537" s="104">
        <f t="shared" si="463"/>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5"/>
      <c r="B538" s="194"/>
      <c r="C538" s="248" t="s">
        <v>558</v>
      </c>
      <c r="D538" s="249" t="s">
        <v>615</v>
      </c>
      <c r="E538" s="255">
        <v>0</v>
      </c>
      <c r="F538" s="255"/>
      <c r="G538" s="168">
        <f t="shared" si="487"/>
        <v>0</v>
      </c>
      <c r="H538" s="256"/>
      <c r="I538" s="257"/>
      <c r="J538" s="257"/>
      <c r="K538" s="104">
        <f t="shared" si="463"/>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50" t="s">
        <v>610</v>
      </c>
      <c r="D539" s="251" t="s">
        <v>616</v>
      </c>
      <c r="E539" s="252">
        <v>0</v>
      </c>
      <c r="F539" s="252"/>
      <c r="G539" s="168">
        <f t="shared" si="487"/>
        <v>0</v>
      </c>
      <c r="H539" s="253"/>
      <c r="I539" s="254"/>
      <c r="J539" s="254"/>
      <c r="K539" s="104">
        <f t="shared" si="463"/>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65" t="s">
        <v>617</v>
      </c>
      <c r="B540" s="739"/>
      <c r="C540" s="741"/>
      <c r="D540" s="232" t="s">
        <v>618</v>
      </c>
      <c r="E540" s="228">
        <v>0</v>
      </c>
      <c r="F540" s="228">
        <f t="shared" ref="F540:G540" si="488">F541</f>
        <v>0</v>
      </c>
      <c r="G540" s="229">
        <f t="shared" si="488"/>
        <v>0</v>
      </c>
      <c r="H540" s="230"/>
      <c r="I540" s="231"/>
      <c r="J540" s="231"/>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57" t="s">
        <v>619</v>
      </c>
      <c r="C541" s="747"/>
      <c r="D541" s="174"/>
      <c r="E541" s="167">
        <v>0</v>
      </c>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65" t="s">
        <v>620</v>
      </c>
      <c r="B542" s="739"/>
      <c r="C542" s="741"/>
      <c r="D542" s="232" t="s">
        <v>197</v>
      </c>
      <c r="E542" s="228">
        <v>38419.100000000006</v>
      </c>
      <c r="F542" s="228">
        <f t="shared" ref="F542:G542" si="489">SUM(F543,F547,F551,F555,F559,F563,F567,F571,F574)</f>
        <v>0</v>
      </c>
      <c r="G542" s="229">
        <f t="shared" si="489"/>
        <v>38419.100000000006</v>
      </c>
      <c r="H542" s="230" t="s">
        <v>621</v>
      </c>
      <c r="I542" s="231"/>
      <c r="J542" s="231" t="s">
        <v>621</v>
      </c>
      <c r="K542" s="104">
        <f t="shared" ref="K542:K592" si="490">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7"/>
      <c r="B543" s="752" t="s">
        <v>622</v>
      </c>
      <c r="C543" s="741"/>
      <c r="D543" s="237" t="s">
        <v>623</v>
      </c>
      <c r="E543" s="239">
        <v>37617.100000000006</v>
      </c>
      <c r="F543" s="239">
        <f t="shared" ref="F543:G543" si="491">SUM(F544:F546)</f>
        <v>0</v>
      </c>
      <c r="G543" s="240">
        <f t="shared" si="491"/>
        <v>37617.100000000006</v>
      </c>
      <c r="H543" s="241" t="s">
        <v>621</v>
      </c>
      <c r="I543" s="242"/>
      <c r="J543" s="242" t="s">
        <v>621</v>
      </c>
      <c r="K543" s="104">
        <f t="shared" si="490"/>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8"/>
      <c r="B544" s="259"/>
      <c r="C544" s="260" t="s">
        <v>556</v>
      </c>
      <c r="D544" s="261" t="s">
        <v>624</v>
      </c>
      <c r="E544" s="167">
        <v>30673.100000000002</v>
      </c>
      <c r="F544" s="167"/>
      <c r="G544" s="168">
        <f t="shared" ref="G544:G546" si="492">SUM(F544,E544)</f>
        <v>30673.100000000002</v>
      </c>
      <c r="H544" s="262" t="s">
        <v>216</v>
      </c>
      <c r="I544" s="263"/>
      <c r="J544" s="264" t="s">
        <v>216</v>
      </c>
      <c r="K544" s="104">
        <f t="shared" si="490"/>
        <v>61346.200000000004</v>
      </c>
      <c r="L544" s="104">
        <f t="shared" si="257"/>
        <v>30673.100000000002</v>
      </c>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row>
    <row r="545" spans="1:36" ht="12.75" customHeight="1" x14ac:dyDescent="0.2">
      <c r="A545" s="258"/>
      <c r="B545" s="259"/>
      <c r="C545" s="260" t="s">
        <v>558</v>
      </c>
      <c r="D545" s="261" t="s">
        <v>625</v>
      </c>
      <c r="E545" s="267">
        <v>757</v>
      </c>
      <c r="F545" s="267"/>
      <c r="G545" s="168">
        <f t="shared" si="492"/>
        <v>757</v>
      </c>
      <c r="H545" s="262" t="s">
        <v>621</v>
      </c>
      <c r="I545" s="263"/>
      <c r="J545" s="264" t="s">
        <v>621</v>
      </c>
      <c r="K545" s="104">
        <f t="shared" si="490"/>
        <v>1514</v>
      </c>
      <c r="L545" s="104" t="str">
        <f>C545</f>
        <v>Sume primite în contul plăţilor efectuate în anii anteriori</v>
      </c>
      <c r="M545" s="265"/>
      <c r="N545" s="265"/>
      <c r="O545" s="265"/>
      <c r="P545" s="265"/>
      <c r="Q545" s="265"/>
      <c r="R545" s="265"/>
      <c r="S545" s="265"/>
      <c r="T545" s="265"/>
      <c r="U545" s="265"/>
      <c r="V545" s="265"/>
      <c r="W545" s="265"/>
      <c r="X545" s="265"/>
      <c r="Y545" s="265"/>
      <c r="Z545" s="265"/>
      <c r="AA545" s="265"/>
      <c r="AB545" s="265"/>
      <c r="AC545" s="265"/>
      <c r="AD545" s="265"/>
      <c r="AE545" s="265"/>
      <c r="AF545" s="265"/>
      <c r="AG545" s="265"/>
      <c r="AH545" s="265"/>
      <c r="AI545" s="265"/>
      <c r="AJ545" s="265"/>
    </row>
    <row r="546" spans="1:36" ht="12.75" customHeight="1" x14ac:dyDescent="0.2">
      <c r="A546" s="268"/>
      <c r="B546" s="269"/>
      <c r="C546" s="270" t="s">
        <v>560</v>
      </c>
      <c r="D546" s="261" t="s">
        <v>626</v>
      </c>
      <c r="E546" s="167">
        <v>6187</v>
      </c>
      <c r="F546" s="167"/>
      <c r="G546" s="168">
        <f t="shared" si="492"/>
        <v>6187</v>
      </c>
      <c r="H546" s="271" t="s">
        <v>621</v>
      </c>
      <c r="I546" s="272"/>
      <c r="J546" s="273" t="s">
        <v>621</v>
      </c>
      <c r="K546" s="104">
        <f t="shared" si="490"/>
        <v>12374</v>
      </c>
      <c r="L546" s="104">
        <f t="shared" ref="L546:L782" si="493">IF(G546&lt;&gt;0,G546,0)</f>
        <v>6187</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47"/>
      <c r="B547" s="752" t="s">
        <v>627</v>
      </c>
      <c r="C547" s="741"/>
      <c r="D547" s="237" t="s">
        <v>628</v>
      </c>
      <c r="E547" s="239">
        <v>682</v>
      </c>
      <c r="F547" s="239">
        <f t="shared" ref="F547:G547" si="494">SUM(F548:F550)</f>
        <v>0</v>
      </c>
      <c r="G547" s="240">
        <f t="shared" si="494"/>
        <v>682</v>
      </c>
      <c r="H547" s="241" t="s">
        <v>621</v>
      </c>
      <c r="I547" s="242"/>
      <c r="J547" s="242" t="s">
        <v>621</v>
      </c>
      <c r="K547" s="104">
        <f t="shared" si="490"/>
        <v>1364</v>
      </c>
      <c r="L547" s="104">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8"/>
      <c r="B548" s="259"/>
      <c r="C548" s="274" t="s">
        <v>556</v>
      </c>
      <c r="D548" s="261" t="s">
        <v>629</v>
      </c>
      <c r="E548" s="276">
        <v>0</v>
      </c>
      <c r="F548" s="276"/>
      <c r="G548" s="168">
        <f t="shared" ref="G548:G550" si="495">SUM(F548,E548)</f>
        <v>0</v>
      </c>
      <c r="H548" s="262" t="s">
        <v>621</v>
      </c>
      <c r="I548" s="263"/>
      <c r="J548" s="264" t="s">
        <v>621</v>
      </c>
      <c r="K548" s="104">
        <f t="shared" si="490"/>
        <v>0</v>
      </c>
      <c r="L548" s="104">
        <f t="shared" si="493"/>
        <v>0</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58"/>
      <c r="B549" s="259"/>
      <c r="C549" s="274" t="s">
        <v>558</v>
      </c>
      <c r="D549" s="261" t="s">
        <v>630</v>
      </c>
      <c r="E549" s="276">
        <v>682</v>
      </c>
      <c r="F549" s="276"/>
      <c r="G549" s="168">
        <f t="shared" si="495"/>
        <v>682</v>
      </c>
      <c r="H549" s="262" t="s">
        <v>216</v>
      </c>
      <c r="I549" s="263"/>
      <c r="J549" s="264" t="s">
        <v>216</v>
      </c>
      <c r="K549" s="104">
        <f t="shared" si="490"/>
        <v>1364</v>
      </c>
      <c r="L549" s="104">
        <f t="shared" si="493"/>
        <v>682</v>
      </c>
      <c r="M549" s="265"/>
      <c r="N549" s="265"/>
      <c r="O549" s="265"/>
      <c r="P549" s="265"/>
      <c r="Q549" s="265"/>
      <c r="R549" s="265"/>
      <c r="S549" s="265"/>
      <c r="T549" s="265"/>
      <c r="U549" s="265"/>
      <c r="V549" s="265"/>
      <c r="W549" s="265"/>
      <c r="X549" s="265"/>
      <c r="Y549" s="265"/>
      <c r="Z549" s="265"/>
      <c r="AA549" s="265"/>
      <c r="AB549" s="265"/>
      <c r="AC549" s="265"/>
      <c r="AD549" s="265"/>
      <c r="AE549" s="265"/>
      <c r="AF549" s="265"/>
      <c r="AG549" s="265"/>
      <c r="AH549" s="265"/>
      <c r="AI549" s="265"/>
      <c r="AJ549" s="265"/>
    </row>
    <row r="550" spans="1:36" ht="12.75" hidden="1" customHeight="1" x14ac:dyDescent="0.2">
      <c r="A550" s="268"/>
      <c r="B550" s="269"/>
      <c r="C550" s="270" t="s">
        <v>560</v>
      </c>
      <c r="D550" s="261" t="s">
        <v>631</v>
      </c>
      <c r="E550" s="264">
        <v>0</v>
      </c>
      <c r="F550" s="264"/>
      <c r="G550" s="168">
        <f t="shared" si="495"/>
        <v>0</v>
      </c>
      <c r="H550" s="278" t="s">
        <v>621</v>
      </c>
      <c r="I550" s="272"/>
      <c r="J550" s="279" t="s">
        <v>621</v>
      </c>
      <c r="K550" s="104">
        <f t="shared" si="490"/>
        <v>0</v>
      </c>
      <c r="L550" s="104">
        <f t="shared" si="493"/>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hidden="1" customHeight="1" x14ac:dyDescent="0.2">
      <c r="A551" s="247"/>
      <c r="B551" s="752" t="s">
        <v>632</v>
      </c>
      <c r="C551" s="741"/>
      <c r="D551" s="237" t="s">
        <v>633</v>
      </c>
      <c r="E551" s="239">
        <v>0</v>
      </c>
      <c r="F551" s="239">
        <f t="shared" ref="F551:G551" si="496">SUM(F552:F554)</f>
        <v>0</v>
      </c>
      <c r="G551" s="240">
        <f t="shared" si="496"/>
        <v>0</v>
      </c>
      <c r="H551" s="241" t="s">
        <v>621</v>
      </c>
      <c r="I551" s="242"/>
      <c r="J551" s="242" t="s">
        <v>621</v>
      </c>
      <c r="K551" s="104">
        <f t="shared" si="490"/>
        <v>0</v>
      </c>
      <c r="L551" s="104">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8"/>
      <c r="B552" s="259"/>
      <c r="C552" s="274" t="s">
        <v>556</v>
      </c>
      <c r="D552" s="261" t="s">
        <v>634</v>
      </c>
      <c r="E552" s="264">
        <v>0</v>
      </c>
      <c r="F552" s="264"/>
      <c r="G552" s="168">
        <f t="shared" ref="G552:G554" si="497">SUM(F552,E552)</f>
        <v>0</v>
      </c>
      <c r="H552" s="262" t="s">
        <v>216</v>
      </c>
      <c r="I552" s="263"/>
      <c r="J552" s="264" t="s">
        <v>216</v>
      </c>
      <c r="K552" s="104">
        <f t="shared" si="490"/>
        <v>0</v>
      </c>
      <c r="L552" s="104">
        <f t="shared" si="493"/>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58"/>
      <c r="B553" s="259"/>
      <c r="C553" s="274" t="s">
        <v>558</v>
      </c>
      <c r="D553" s="261" t="s">
        <v>635</v>
      </c>
      <c r="E553" s="264">
        <v>0</v>
      </c>
      <c r="F553" s="264"/>
      <c r="G553" s="168">
        <f t="shared" si="497"/>
        <v>0</v>
      </c>
      <c r="H553" s="262" t="s">
        <v>621</v>
      </c>
      <c r="I553" s="263"/>
      <c r="J553" s="264" t="s">
        <v>621</v>
      </c>
      <c r="K553" s="104">
        <f t="shared" si="490"/>
        <v>0</v>
      </c>
      <c r="L553" s="104">
        <f t="shared" si="493"/>
        <v>0</v>
      </c>
      <c r="M553" s="265"/>
      <c r="N553" s="265"/>
      <c r="O553" s="265"/>
      <c r="P553" s="265"/>
      <c r="Q553" s="265"/>
      <c r="R553" s="265"/>
      <c r="S553" s="265"/>
      <c r="T553" s="265"/>
      <c r="U553" s="265"/>
      <c r="V553" s="265"/>
      <c r="W553" s="265"/>
      <c r="X553" s="265"/>
      <c r="Y553" s="265"/>
      <c r="Z553" s="265"/>
      <c r="AA553" s="265"/>
      <c r="AB553" s="265"/>
      <c r="AC553" s="265"/>
      <c r="AD553" s="265"/>
      <c r="AE553" s="265"/>
      <c r="AF553" s="265"/>
      <c r="AG553" s="265"/>
      <c r="AH553" s="265"/>
      <c r="AI553" s="265"/>
      <c r="AJ553" s="265"/>
    </row>
    <row r="554" spans="1:36" ht="12.75" hidden="1" customHeight="1" x14ac:dyDescent="0.2">
      <c r="A554" s="268"/>
      <c r="B554" s="269"/>
      <c r="C554" s="270" t="s">
        <v>560</v>
      </c>
      <c r="D554" s="261" t="s">
        <v>636</v>
      </c>
      <c r="E554" s="264">
        <v>0</v>
      </c>
      <c r="F554" s="264"/>
      <c r="G554" s="168">
        <f t="shared" si="497"/>
        <v>0</v>
      </c>
      <c r="H554" s="271" t="s">
        <v>621</v>
      </c>
      <c r="I554" s="272"/>
      <c r="J554" s="273" t="s">
        <v>621</v>
      </c>
      <c r="K554" s="104">
        <f t="shared" si="490"/>
        <v>0</v>
      </c>
      <c r="L554" s="104">
        <f t="shared" si="493"/>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47"/>
      <c r="B555" s="752" t="s">
        <v>637</v>
      </c>
      <c r="C555" s="747"/>
      <c r="D555" s="237" t="s">
        <v>638</v>
      </c>
      <c r="E555" s="239">
        <v>0</v>
      </c>
      <c r="F555" s="239">
        <f t="shared" ref="F555:G555" si="498">SUM(F556:F558)</f>
        <v>0</v>
      </c>
      <c r="G555" s="240">
        <f t="shared" si="498"/>
        <v>0</v>
      </c>
      <c r="H555" s="241" t="s">
        <v>621</v>
      </c>
      <c r="I555" s="242"/>
      <c r="J555" s="242" t="s">
        <v>621</v>
      </c>
      <c r="K555" s="104">
        <f t="shared" si="490"/>
        <v>0</v>
      </c>
      <c r="L555" s="104">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8"/>
      <c r="B556" s="259"/>
      <c r="C556" s="274" t="s">
        <v>556</v>
      </c>
      <c r="D556" s="261" t="s">
        <v>639</v>
      </c>
      <c r="E556" s="264">
        <v>0</v>
      </c>
      <c r="F556" s="264"/>
      <c r="G556" s="168">
        <f t="shared" ref="G556:G558" si="499">SUM(F556,E556)</f>
        <v>0</v>
      </c>
      <c r="H556" s="262" t="s">
        <v>621</v>
      </c>
      <c r="I556" s="263"/>
      <c r="J556" s="264" t="s">
        <v>621</v>
      </c>
      <c r="K556" s="104">
        <f t="shared" si="490"/>
        <v>0</v>
      </c>
      <c r="L556" s="104">
        <f t="shared" si="493"/>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58"/>
      <c r="B557" s="259"/>
      <c r="C557" s="274" t="s">
        <v>558</v>
      </c>
      <c r="D557" s="261" t="s">
        <v>640</v>
      </c>
      <c r="E557" s="264">
        <v>0</v>
      </c>
      <c r="F557" s="264"/>
      <c r="G557" s="168">
        <f t="shared" si="499"/>
        <v>0</v>
      </c>
      <c r="H557" s="262" t="s">
        <v>216</v>
      </c>
      <c r="I557" s="263"/>
      <c r="J557" s="264" t="s">
        <v>216</v>
      </c>
      <c r="K557" s="104">
        <f t="shared" si="490"/>
        <v>0</v>
      </c>
      <c r="L557" s="104">
        <f t="shared" si="493"/>
        <v>0</v>
      </c>
      <c r="M557" s="265"/>
      <c r="N557" s="265"/>
      <c r="O557" s="265"/>
      <c r="P557" s="265"/>
      <c r="Q557" s="265"/>
      <c r="R557" s="265"/>
      <c r="S557" s="265"/>
      <c r="T557" s="265"/>
      <c r="U557" s="265"/>
      <c r="V557" s="265"/>
      <c r="W557" s="265"/>
      <c r="X557" s="265"/>
      <c r="Y557" s="265"/>
      <c r="Z557" s="265"/>
      <c r="AA557" s="265"/>
      <c r="AB557" s="265"/>
      <c r="AC557" s="265"/>
      <c r="AD557" s="265"/>
      <c r="AE557" s="265"/>
      <c r="AF557" s="265"/>
      <c r="AG557" s="265"/>
      <c r="AH557" s="265"/>
      <c r="AI557" s="265"/>
      <c r="AJ557" s="265"/>
    </row>
    <row r="558" spans="1:36" ht="12.75" hidden="1" customHeight="1" x14ac:dyDescent="0.2">
      <c r="A558" s="268"/>
      <c r="B558" s="269"/>
      <c r="C558" s="270" t="s">
        <v>560</v>
      </c>
      <c r="D558" s="261" t="s">
        <v>641</v>
      </c>
      <c r="E558" s="264">
        <v>0</v>
      </c>
      <c r="F558" s="264"/>
      <c r="G558" s="168">
        <f t="shared" si="499"/>
        <v>0</v>
      </c>
      <c r="H558" s="278" t="s">
        <v>621</v>
      </c>
      <c r="I558" s="272"/>
      <c r="J558" s="279" t="s">
        <v>621</v>
      </c>
      <c r="K558" s="104">
        <f t="shared" si="490"/>
        <v>0</v>
      </c>
      <c r="L558" s="104">
        <f t="shared" si="493"/>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47"/>
      <c r="B559" s="752" t="s">
        <v>642</v>
      </c>
      <c r="C559" s="741"/>
      <c r="D559" s="237" t="s">
        <v>643</v>
      </c>
      <c r="E559" s="239">
        <v>0</v>
      </c>
      <c r="F559" s="239">
        <f t="shared" ref="F559:G559" si="500">SUM(F560:F562)</f>
        <v>0</v>
      </c>
      <c r="G559" s="240">
        <f t="shared" si="500"/>
        <v>0</v>
      </c>
      <c r="H559" s="241" t="s">
        <v>621</v>
      </c>
      <c r="I559" s="242"/>
      <c r="J559" s="242" t="s">
        <v>621</v>
      </c>
      <c r="K559" s="104">
        <f t="shared" si="490"/>
        <v>0</v>
      </c>
      <c r="L559" s="104">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8"/>
      <c r="B560" s="259"/>
      <c r="C560" s="274" t="s">
        <v>556</v>
      </c>
      <c r="D560" s="261" t="s">
        <v>644</v>
      </c>
      <c r="E560" s="264">
        <v>0</v>
      </c>
      <c r="F560" s="264"/>
      <c r="G560" s="168">
        <f t="shared" ref="G560:G562" si="501">SUM(F560,E560)</f>
        <v>0</v>
      </c>
      <c r="H560" s="262" t="s">
        <v>216</v>
      </c>
      <c r="I560" s="263"/>
      <c r="J560" s="264" t="s">
        <v>216</v>
      </c>
      <c r="K560" s="104">
        <f t="shared" si="490"/>
        <v>0</v>
      </c>
      <c r="L560" s="104">
        <f t="shared" si="493"/>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58"/>
      <c r="B561" s="259"/>
      <c r="C561" s="274" t="s">
        <v>558</v>
      </c>
      <c r="D561" s="261" t="s">
        <v>645</v>
      </c>
      <c r="E561" s="264">
        <v>0</v>
      </c>
      <c r="F561" s="264"/>
      <c r="G561" s="168">
        <f t="shared" si="501"/>
        <v>0</v>
      </c>
      <c r="H561" s="262" t="s">
        <v>621</v>
      </c>
      <c r="I561" s="263"/>
      <c r="J561" s="264" t="s">
        <v>621</v>
      </c>
      <c r="K561" s="104">
        <f t="shared" si="490"/>
        <v>0</v>
      </c>
      <c r="L561" s="104">
        <f t="shared" si="493"/>
        <v>0</v>
      </c>
      <c r="M561" s="265"/>
      <c r="N561" s="265"/>
      <c r="O561" s="265"/>
      <c r="P561" s="265"/>
      <c r="Q561" s="265"/>
      <c r="R561" s="265"/>
      <c r="S561" s="265"/>
      <c r="T561" s="265"/>
      <c r="U561" s="265"/>
      <c r="V561" s="265"/>
      <c r="W561" s="265"/>
      <c r="X561" s="265"/>
      <c r="Y561" s="265"/>
      <c r="Z561" s="265"/>
      <c r="AA561" s="265"/>
      <c r="AB561" s="265"/>
      <c r="AC561" s="265"/>
      <c r="AD561" s="265"/>
      <c r="AE561" s="265"/>
      <c r="AF561" s="265"/>
      <c r="AG561" s="265"/>
      <c r="AH561" s="265"/>
      <c r="AI561" s="265"/>
      <c r="AJ561" s="265"/>
    </row>
    <row r="562" spans="1:36" ht="12.75" hidden="1" customHeight="1" x14ac:dyDescent="0.2">
      <c r="A562" s="268"/>
      <c r="B562" s="269"/>
      <c r="C562" s="270" t="s">
        <v>560</v>
      </c>
      <c r="D562" s="261" t="s">
        <v>646</v>
      </c>
      <c r="E562" s="264">
        <v>0</v>
      </c>
      <c r="F562" s="264"/>
      <c r="G562" s="168">
        <f t="shared" si="501"/>
        <v>0</v>
      </c>
      <c r="H562" s="271" t="s">
        <v>621</v>
      </c>
      <c r="I562" s="272"/>
      <c r="J562" s="273" t="s">
        <v>621</v>
      </c>
      <c r="K562" s="104">
        <f t="shared" si="490"/>
        <v>0</v>
      </c>
      <c r="L562" s="104">
        <f t="shared" si="493"/>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47"/>
      <c r="B563" s="752" t="s">
        <v>647</v>
      </c>
      <c r="C563" s="741"/>
      <c r="D563" s="237" t="s">
        <v>648</v>
      </c>
      <c r="E563" s="239">
        <v>0</v>
      </c>
      <c r="F563" s="239">
        <f t="shared" ref="F563:G563" si="502">SUM(F564:F566)</f>
        <v>0</v>
      </c>
      <c r="G563" s="240">
        <f t="shared" si="502"/>
        <v>0</v>
      </c>
      <c r="H563" s="241" t="s">
        <v>621</v>
      </c>
      <c r="I563" s="242"/>
      <c r="J563" s="242" t="s">
        <v>621</v>
      </c>
      <c r="K563" s="104">
        <f t="shared" si="490"/>
        <v>0</v>
      </c>
      <c r="L563" s="104">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8"/>
      <c r="B564" s="259"/>
      <c r="C564" s="274" t="s">
        <v>556</v>
      </c>
      <c r="D564" s="261" t="s">
        <v>649</v>
      </c>
      <c r="E564" s="264">
        <v>0</v>
      </c>
      <c r="F564" s="264"/>
      <c r="G564" s="168">
        <f t="shared" ref="G564:G566" si="503">SUM(F564,E564)</f>
        <v>0</v>
      </c>
      <c r="H564" s="262" t="s">
        <v>621</v>
      </c>
      <c r="I564" s="263"/>
      <c r="J564" s="264" t="s">
        <v>621</v>
      </c>
      <c r="K564" s="104">
        <f t="shared" si="490"/>
        <v>0</v>
      </c>
      <c r="L564" s="104">
        <f t="shared" si="493"/>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58"/>
      <c r="B565" s="259"/>
      <c r="C565" s="274" t="s">
        <v>558</v>
      </c>
      <c r="D565" s="261" t="s">
        <v>650</v>
      </c>
      <c r="E565" s="264">
        <v>0</v>
      </c>
      <c r="F565" s="264"/>
      <c r="G565" s="168">
        <f t="shared" si="503"/>
        <v>0</v>
      </c>
      <c r="H565" s="262" t="s">
        <v>216</v>
      </c>
      <c r="I565" s="263"/>
      <c r="J565" s="264" t="s">
        <v>216</v>
      </c>
      <c r="K565" s="104">
        <f t="shared" si="490"/>
        <v>0</v>
      </c>
      <c r="L565" s="104">
        <f t="shared" si="493"/>
        <v>0</v>
      </c>
      <c r="M565" s="265"/>
      <c r="N565" s="265"/>
      <c r="O565" s="265"/>
      <c r="P565" s="265"/>
      <c r="Q565" s="265"/>
      <c r="R565" s="265"/>
      <c r="S565" s="265"/>
      <c r="T565" s="265"/>
      <c r="U565" s="265"/>
      <c r="V565" s="265"/>
      <c r="W565" s="265"/>
      <c r="X565" s="265"/>
      <c r="Y565" s="265"/>
      <c r="Z565" s="265"/>
      <c r="AA565" s="265"/>
      <c r="AB565" s="265"/>
      <c r="AC565" s="265"/>
      <c r="AD565" s="265"/>
      <c r="AE565" s="265"/>
      <c r="AF565" s="265"/>
      <c r="AG565" s="265"/>
      <c r="AH565" s="265"/>
      <c r="AI565" s="265"/>
      <c r="AJ565" s="265"/>
    </row>
    <row r="566" spans="1:36" ht="12.75" hidden="1" customHeight="1" x14ac:dyDescent="0.2">
      <c r="A566" s="268"/>
      <c r="B566" s="269"/>
      <c r="C566" s="270" t="s">
        <v>560</v>
      </c>
      <c r="D566" s="261" t="s">
        <v>651</v>
      </c>
      <c r="E566" s="264">
        <v>0</v>
      </c>
      <c r="F566" s="264"/>
      <c r="G566" s="168">
        <f t="shared" si="503"/>
        <v>0</v>
      </c>
      <c r="H566" s="278" t="s">
        <v>621</v>
      </c>
      <c r="I566" s="272"/>
      <c r="J566" s="279" t="s">
        <v>621</v>
      </c>
      <c r="K566" s="104">
        <f t="shared" si="490"/>
        <v>0</v>
      </c>
      <c r="L566" s="104">
        <f t="shared" si="493"/>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customHeight="1" x14ac:dyDescent="0.2">
      <c r="A567" s="247"/>
      <c r="B567" s="752" t="s">
        <v>652</v>
      </c>
      <c r="C567" s="741"/>
      <c r="D567" s="237" t="s">
        <v>653</v>
      </c>
      <c r="E567" s="239">
        <v>120</v>
      </c>
      <c r="F567" s="239">
        <f t="shared" ref="F567:G567" si="504">SUM(F568:F570)</f>
        <v>0</v>
      </c>
      <c r="G567" s="240">
        <f t="shared" si="504"/>
        <v>120</v>
      </c>
      <c r="H567" s="241" t="s">
        <v>621</v>
      </c>
      <c r="I567" s="242"/>
      <c r="J567" s="242" t="s">
        <v>621</v>
      </c>
      <c r="K567" s="104">
        <f t="shared" si="490"/>
        <v>240</v>
      </c>
      <c r="L567" s="104">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8"/>
      <c r="B568" s="259"/>
      <c r="C568" s="274" t="s">
        <v>556</v>
      </c>
      <c r="D568" s="261" t="s">
        <v>654</v>
      </c>
      <c r="E568" s="264">
        <v>0</v>
      </c>
      <c r="F568" s="264"/>
      <c r="G568" s="168">
        <f t="shared" ref="G568:G570" si="505">SUM(F568,E568)</f>
        <v>0</v>
      </c>
      <c r="H568" s="262" t="s">
        <v>216</v>
      </c>
      <c r="I568" s="263"/>
      <c r="J568" s="264" t="s">
        <v>216</v>
      </c>
      <c r="K568" s="104">
        <f t="shared" si="490"/>
        <v>0</v>
      </c>
      <c r="L568" s="104">
        <f t="shared" si="493"/>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hidden="1" customHeight="1" x14ac:dyDescent="0.2">
      <c r="A569" s="258"/>
      <c r="B569" s="259"/>
      <c r="C569" s="274" t="s">
        <v>558</v>
      </c>
      <c r="D569" s="261" t="s">
        <v>655</v>
      </c>
      <c r="E569" s="264">
        <v>0</v>
      </c>
      <c r="F569" s="264"/>
      <c r="G569" s="168">
        <f t="shared" si="505"/>
        <v>0</v>
      </c>
      <c r="H569" s="262" t="s">
        <v>621</v>
      </c>
      <c r="I569" s="263"/>
      <c r="J569" s="264" t="s">
        <v>621</v>
      </c>
      <c r="K569" s="104">
        <f t="shared" si="490"/>
        <v>0</v>
      </c>
      <c r="L569" s="104">
        <f t="shared" si="493"/>
        <v>0</v>
      </c>
      <c r="M569" s="265"/>
      <c r="N569" s="265"/>
      <c r="O569" s="265"/>
      <c r="P569" s="265"/>
      <c r="Q569" s="265"/>
      <c r="R569" s="265"/>
      <c r="S569" s="265"/>
      <c r="T569" s="265"/>
      <c r="U569" s="265"/>
      <c r="V569" s="265"/>
      <c r="W569" s="265"/>
      <c r="X569" s="265"/>
      <c r="Y569" s="265"/>
      <c r="Z569" s="265"/>
      <c r="AA569" s="265"/>
      <c r="AB569" s="265"/>
      <c r="AC569" s="265"/>
      <c r="AD569" s="265"/>
      <c r="AE569" s="265"/>
      <c r="AF569" s="265"/>
      <c r="AG569" s="265"/>
      <c r="AH569" s="265"/>
      <c r="AI569" s="265"/>
      <c r="AJ569" s="265"/>
    </row>
    <row r="570" spans="1:36" ht="12.75" customHeight="1" x14ac:dyDescent="0.2">
      <c r="A570" s="268"/>
      <c r="B570" s="269"/>
      <c r="C570" s="270" t="s">
        <v>560</v>
      </c>
      <c r="D570" s="261" t="s">
        <v>656</v>
      </c>
      <c r="E570" s="276">
        <v>120</v>
      </c>
      <c r="F570" s="276"/>
      <c r="G570" s="168">
        <f t="shared" si="505"/>
        <v>120</v>
      </c>
      <c r="H570" s="271" t="s">
        <v>621</v>
      </c>
      <c r="I570" s="272"/>
      <c r="J570" s="273" t="s">
        <v>621</v>
      </c>
      <c r="K570" s="104">
        <f t="shared" si="490"/>
        <v>240</v>
      </c>
      <c r="L570" s="104">
        <f t="shared" si="493"/>
        <v>120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25.5" hidden="1" customHeight="1" x14ac:dyDescent="0.2">
      <c r="A571" s="247"/>
      <c r="B571" s="752" t="s">
        <v>657</v>
      </c>
      <c r="C571" s="741"/>
      <c r="D571" s="237" t="s">
        <v>658</v>
      </c>
      <c r="E571" s="239">
        <v>0</v>
      </c>
      <c r="F571" s="239">
        <f t="shared" ref="F571:G571" si="506">SUM(F575:F577)</f>
        <v>0</v>
      </c>
      <c r="G571" s="240">
        <f t="shared" si="506"/>
        <v>0</v>
      </c>
      <c r="H571" s="241" t="s">
        <v>621</v>
      </c>
      <c r="I571" s="242"/>
      <c r="J571" s="242" t="s">
        <v>621</v>
      </c>
      <c r="K571" s="104">
        <f t="shared" si="490"/>
        <v>0</v>
      </c>
      <c r="L571" s="104">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8"/>
      <c r="B572" s="259"/>
      <c r="C572" s="274" t="s">
        <v>556</v>
      </c>
      <c r="D572" s="261" t="s">
        <v>659</v>
      </c>
      <c r="E572" s="264">
        <v>0</v>
      </c>
      <c r="F572" s="264"/>
      <c r="G572" s="168">
        <f t="shared" ref="G572:G573" si="507">SUM(F572,E572)</f>
        <v>0</v>
      </c>
      <c r="H572" s="262" t="s">
        <v>621</v>
      </c>
      <c r="I572" s="263"/>
      <c r="J572" s="264" t="s">
        <v>621</v>
      </c>
      <c r="K572" s="104">
        <f t="shared" si="490"/>
        <v>0</v>
      </c>
      <c r="L572" s="104">
        <f t="shared" si="493"/>
        <v>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12.75" hidden="1" customHeight="1" x14ac:dyDescent="0.2">
      <c r="A573" s="258"/>
      <c r="B573" s="259"/>
      <c r="C573" s="274" t="s">
        <v>558</v>
      </c>
      <c r="D573" s="261" t="s">
        <v>660</v>
      </c>
      <c r="E573" s="264">
        <v>0</v>
      </c>
      <c r="F573" s="264"/>
      <c r="G573" s="168">
        <f t="shared" si="507"/>
        <v>0</v>
      </c>
      <c r="H573" s="262" t="s">
        <v>216</v>
      </c>
      <c r="I573" s="263"/>
      <c r="J573" s="264" t="s">
        <v>216</v>
      </c>
      <c r="K573" s="104">
        <f t="shared" si="490"/>
        <v>0</v>
      </c>
      <c r="L573" s="104">
        <f t="shared" si="493"/>
        <v>0</v>
      </c>
      <c r="M573" s="265"/>
      <c r="N573" s="265"/>
      <c r="O573" s="265"/>
      <c r="P573" s="265"/>
      <c r="Q573" s="265"/>
      <c r="R573" s="265"/>
      <c r="S573" s="265"/>
      <c r="T573" s="265"/>
      <c r="U573" s="265"/>
      <c r="V573" s="265"/>
      <c r="W573" s="265"/>
      <c r="X573" s="265"/>
      <c r="Y573" s="265"/>
      <c r="Z573" s="265"/>
      <c r="AA573" s="265"/>
      <c r="AB573" s="265"/>
      <c r="AC573" s="265"/>
      <c r="AD573" s="265"/>
      <c r="AE573" s="265"/>
      <c r="AF573" s="265"/>
      <c r="AG573" s="265"/>
      <c r="AH573" s="265"/>
      <c r="AI573" s="265"/>
      <c r="AJ573" s="265"/>
    </row>
    <row r="574" spans="1:36" ht="12.75" hidden="1" customHeight="1" x14ac:dyDescent="0.2">
      <c r="A574" s="247"/>
      <c r="B574" s="752" t="s">
        <v>661</v>
      </c>
      <c r="C574" s="741"/>
      <c r="D574" s="237" t="s">
        <v>662</v>
      </c>
      <c r="E574" s="239">
        <v>0</v>
      </c>
      <c r="F574" s="239">
        <f t="shared" ref="F574:G574" si="508">SUM(F575:F577)</f>
        <v>0</v>
      </c>
      <c r="G574" s="240">
        <f t="shared" si="508"/>
        <v>0</v>
      </c>
      <c r="H574" s="241" t="s">
        <v>621</v>
      </c>
      <c r="I574" s="242"/>
      <c r="J574" s="242" t="s">
        <v>621</v>
      </c>
      <c r="K574" s="104">
        <f t="shared" si="490"/>
        <v>0</v>
      </c>
      <c r="L574" s="104">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8"/>
      <c r="B575" s="259"/>
      <c r="C575" s="274" t="s">
        <v>556</v>
      </c>
      <c r="D575" s="261" t="s">
        <v>663</v>
      </c>
      <c r="E575" s="264">
        <v>0</v>
      </c>
      <c r="F575" s="264"/>
      <c r="G575" s="168">
        <f t="shared" ref="G575:G577" si="509">SUM(F575,E575)</f>
        <v>0</v>
      </c>
      <c r="H575" s="280" t="s">
        <v>621</v>
      </c>
      <c r="I575" s="263"/>
      <c r="J575" s="281" t="s">
        <v>621</v>
      </c>
      <c r="K575" s="104">
        <f t="shared" si="490"/>
        <v>0</v>
      </c>
      <c r="L575" s="104">
        <f t="shared" si="493"/>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58"/>
      <c r="B576" s="259"/>
      <c r="C576" s="274" t="s">
        <v>558</v>
      </c>
      <c r="D576" s="261" t="s">
        <v>664</v>
      </c>
      <c r="E576" s="264">
        <v>0</v>
      </c>
      <c r="F576" s="264"/>
      <c r="G576" s="168">
        <f t="shared" si="509"/>
        <v>0</v>
      </c>
      <c r="H576" s="262" t="s">
        <v>621</v>
      </c>
      <c r="I576" s="263"/>
      <c r="J576" s="264" t="s">
        <v>621</v>
      </c>
      <c r="K576" s="104">
        <f t="shared" si="490"/>
        <v>0</v>
      </c>
      <c r="L576" s="104">
        <f t="shared" si="493"/>
        <v>0</v>
      </c>
      <c r="M576" s="265"/>
      <c r="N576" s="265"/>
      <c r="O576" s="265"/>
      <c r="P576" s="265"/>
      <c r="Q576" s="265"/>
      <c r="R576" s="265"/>
      <c r="S576" s="265"/>
      <c r="T576" s="265"/>
      <c r="U576" s="265"/>
      <c r="V576" s="265"/>
      <c r="W576" s="265"/>
      <c r="X576" s="265"/>
      <c r="Y576" s="265"/>
      <c r="Z576" s="265"/>
      <c r="AA576" s="265"/>
      <c r="AB576" s="265"/>
      <c r="AC576" s="265"/>
      <c r="AD576" s="265"/>
      <c r="AE576" s="265"/>
      <c r="AF576" s="265"/>
      <c r="AG576" s="265"/>
      <c r="AH576" s="265"/>
      <c r="AI576" s="265"/>
      <c r="AJ576" s="265"/>
    </row>
    <row r="577" spans="1:36" ht="12.75" hidden="1" customHeight="1" x14ac:dyDescent="0.2">
      <c r="A577" s="268"/>
      <c r="B577" s="269"/>
      <c r="C577" s="270" t="s">
        <v>560</v>
      </c>
      <c r="D577" s="261" t="s">
        <v>665</v>
      </c>
      <c r="E577" s="264">
        <v>0</v>
      </c>
      <c r="F577" s="264"/>
      <c r="G577" s="168">
        <f t="shared" si="509"/>
        <v>0</v>
      </c>
      <c r="H577" s="271" t="s">
        <v>216</v>
      </c>
      <c r="I577" s="272"/>
      <c r="J577" s="273" t="s">
        <v>216</v>
      </c>
      <c r="K577" s="104">
        <f t="shared" si="490"/>
        <v>0</v>
      </c>
      <c r="L577" s="104">
        <f t="shared" si="493"/>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26.25" hidden="1" customHeight="1" x14ac:dyDescent="0.2">
      <c r="A578" s="753"/>
      <c r="B578" s="739"/>
      <c r="C578" s="747"/>
      <c r="D578" s="282"/>
      <c r="E578" s="284"/>
      <c r="F578" s="284"/>
      <c r="G578" s="168"/>
      <c r="H578" s="285"/>
      <c r="I578" s="286"/>
      <c r="J578" s="286"/>
      <c r="K578" s="104">
        <f t="shared" si="490"/>
        <v>0</v>
      </c>
      <c r="L578" s="104">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5"/>
      <c r="B579" s="194"/>
      <c r="C579" s="250"/>
      <c r="D579" s="251"/>
      <c r="E579" s="252"/>
      <c r="F579" s="252"/>
      <c r="G579" s="168"/>
      <c r="H579" s="253"/>
      <c r="I579" s="254"/>
      <c r="J579" s="254"/>
      <c r="K579" s="104">
        <f t="shared" si="490"/>
        <v>0</v>
      </c>
      <c r="L579" s="104">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7" t="s">
        <v>704</v>
      </c>
      <c r="B580" s="288"/>
      <c r="C580" s="289"/>
      <c r="D580" s="290"/>
      <c r="E580" s="292">
        <v>428238.1</v>
      </c>
      <c r="F580" s="292">
        <f t="shared" ref="F580:J580" si="510">SUM(F584,F628,F659,F865,F918)</f>
        <v>3137</v>
      </c>
      <c r="G580" s="293">
        <f t="shared" si="510"/>
        <v>431375.1</v>
      </c>
      <c r="H580" s="294">
        <f t="shared" si="510"/>
        <v>5708</v>
      </c>
      <c r="I580" s="295">
        <f t="shared" si="510"/>
        <v>18012</v>
      </c>
      <c r="J580" s="295">
        <f t="shared" si="510"/>
        <v>5879</v>
      </c>
      <c r="K580" s="104">
        <f t="shared" si="490"/>
        <v>862750.2</v>
      </c>
      <c r="L580" s="104">
        <f t="shared" si="493"/>
        <v>431375.1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6"/>
      <c r="B581" s="297" t="s">
        <v>705</v>
      </c>
      <c r="C581" s="298"/>
      <c r="D581" s="299"/>
      <c r="E581" s="301"/>
      <c r="F581" s="301"/>
      <c r="G581" s="302"/>
      <c r="H581" s="303"/>
      <c r="I581" s="304"/>
      <c r="J581" s="304"/>
      <c r="K581" s="104">
        <f t="shared" si="490"/>
        <v>0</v>
      </c>
      <c r="L581" s="104">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c r="B582" s="305" t="s">
        <v>706</v>
      </c>
      <c r="C582" s="306"/>
      <c r="D582" s="307"/>
      <c r="E582" s="309">
        <v>162068.6</v>
      </c>
      <c r="F582" s="309">
        <f t="shared" ref="F582:J582" si="511">SUM(F589,F610,F625,F631,F639,F662,F721,F763,F832,F867,F902,F920,F925,F963)</f>
        <v>4108</v>
      </c>
      <c r="G582" s="310">
        <f t="shared" si="511"/>
        <v>166176.6</v>
      </c>
      <c r="H582" s="311">
        <f t="shared" si="511"/>
        <v>4362</v>
      </c>
      <c r="I582" s="312">
        <f t="shared" si="511"/>
        <v>4423</v>
      </c>
      <c r="J582" s="312">
        <f t="shared" si="511"/>
        <v>4504</v>
      </c>
      <c r="K582" s="104">
        <f t="shared" si="490"/>
        <v>332353.2</v>
      </c>
      <c r="L582" s="104">
        <f t="shared" si="493"/>
        <v>166176.6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7"/>
      <c r="B583" s="305" t="s">
        <v>707</v>
      </c>
      <c r="C583" s="306"/>
      <c r="D583" s="307"/>
      <c r="E583" s="314">
        <v>266169.5</v>
      </c>
      <c r="F583" s="314">
        <f t="shared" ref="F583:J583" si="512">SUM(F595,F611,F632,F640,F663,F722,F764,F833,F868,F921,F926,F964,F903)</f>
        <v>-971</v>
      </c>
      <c r="G583" s="310">
        <f t="shared" si="512"/>
        <v>265198.5</v>
      </c>
      <c r="H583" s="311">
        <f t="shared" si="512"/>
        <v>1346</v>
      </c>
      <c r="I583" s="312">
        <f t="shared" si="512"/>
        <v>7839</v>
      </c>
      <c r="J583" s="312">
        <f t="shared" si="512"/>
        <v>1380</v>
      </c>
      <c r="K583" s="104">
        <f t="shared" si="490"/>
        <v>530397</v>
      </c>
      <c r="L583" s="104">
        <f t="shared" si="493"/>
        <v>265198.5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t="s">
        <v>708</v>
      </c>
      <c r="B584" s="288"/>
      <c r="C584" s="289"/>
      <c r="D584" s="290"/>
      <c r="E584" s="316">
        <v>32347.200000000001</v>
      </c>
      <c r="F584" s="316">
        <f t="shared" ref="F584:J584" si="513">SUM(F585,F608,F623)</f>
        <v>150</v>
      </c>
      <c r="G584" s="293">
        <f t="shared" si="513"/>
        <v>32497.200000000001</v>
      </c>
      <c r="H584" s="294">
        <f t="shared" si="513"/>
        <v>0</v>
      </c>
      <c r="I584" s="295">
        <f t="shared" si="513"/>
        <v>0</v>
      </c>
      <c r="J584" s="295">
        <f t="shared" si="513"/>
        <v>0</v>
      </c>
      <c r="K584" s="104">
        <f t="shared" si="490"/>
        <v>64994.400000000001</v>
      </c>
      <c r="L584" s="104">
        <f t="shared" si="493"/>
        <v>32497.200000000001</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t="s">
        <v>709</v>
      </c>
      <c r="B585" s="288"/>
      <c r="C585" s="289"/>
      <c r="D585" s="290"/>
      <c r="E585" s="316">
        <v>29049</v>
      </c>
      <c r="F585" s="316">
        <f t="shared" ref="F585:J585" si="514">SUM(F586)</f>
        <v>150</v>
      </c>
      <c r="G585" s="293">
        <f t="shared" si="514"/>
        <v>29199</v>
      </c>
      <c r="H585" s="294">
        <f t="shared" si="514"/>
        <v>0</v>
      </c>
      <c r="I585" s="295">
        <f t="shared" si="514"/>
        <v>0</v>
      </c>
      <c r="J585" s="295">
        <f t="shared" si="514"/>
        <v>0</v>
      </c>
      <c r="K585" s="104">
        <f t="shared" si="490"/>
        <v>58398</v>
      </c>
      <c r="L585" s="104">
        <f t="shared" si="493"/>
        <v>29199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7" t="s">
        <v>710</v>
      </c>
      <c r="B586" s="318"/>
      <c r="C586" s="319"/>
      <c r="D586" s="320"/>
      <c r="E586" s="322">
        <v>29049</v>
      </c>
      <c r="F586" s="322">
        <f t="shared" ref="F586:J586" si="515">SUM(F587)</f>
        <v>150</v>
      </c>
      <c r="G586" s="323">
        <f t="shared" si="515"/>
        <v>29199</v>
      </c>
      <c r="H586" s="324">
        <f t="shared" si="515"/>
        <v>0</v>
      </c>
      <c r="I586" s="325">
        <f t="shared" si="515"/>
        <v>0</v>
      </c>
      <c r="J586" s="325">
        <f t="shared" si="515"/>
        <v>0</v>
      </c>
      <c r="K586" s="104">
        <f t="shared" si="490"/>
        <v>58398</v>
      </c>
      <c r="L586" s="104">
        <f t="shared" si="493"/>
        <v>29199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6" t="s">
        <v>711</v>
      </c>
      <c r="B587" s="327"/>
      <c r="C587" s="328"/>
      <c r="D587" s="329">
        <v>51020103</v>
      </c>
      <c r="E587" s="331">
        <v>29049</v>
      </c>
      <c r="F587" s="331">
        <f t="shared" ref="F587:J587" si="516">SUM(F589,F595)</f>
        <v>150</v>
      </c>
      <c r="G587" s="332">
        <f t="shared" si="516"/>
        <v>29199</v>
      </c>
      <c r="H587" s="333">
        <f t="shared" si="516"/>
        <v>0</v>
      </c>
      <c r="I587" s="334">
        <f t="shared" si="516"/>
        <v>0</v>
      </c>
      <c r="J587" s="334">
        <f t="shared" si="516"/>
        <v>0</v>
      </c>
      <c r="K587" s="104">
        <f t="shared" si="490"/>
        <v>58398</v>
      </c>
      <c r="L587" s="104">
        <f t="shared" si="493"/>
        <v>29199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5" t="s">
        <v>705</v>
      </c>
      <c r="B588" s="336"/>
      <c r="C588" s="337"/>
      <c r="D588" s="338"/>
      <c r="E588" s="340"/>
      <c r="F588" s="340"/>
      <c r="G588" s="341"/>
      <c r="H588" s="342">
        <f>ROUND(F588*H$7, )</f>
        <v>0</v>
      </c>
      <c r="I588" s="343">
        <f t="shared" ref="I588:J588" si="517">ROUND(H588*I$7, )</f>
        <v>0</v>
      </c>
      <c r="J588" s="343">
        <f t="shared" si="517"/>
        <v>0</v>
      </c>
      <c r="K588" s="104">
        <f t="shared" si="490"/>
        <v>0</v>
      </c>
      <c r="L588" s="104">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5" t="s">
        <v>706</v>
      </c>
      <c r="B589" s="336"/>
      <c r="C589" s="337"/>
      <c r="D589" s="344"/>
      <c r="E589" s="346">
        <v>28485</v>
      </c>
      <c r="F589" s="346">
        <f t="shared" ref="F589:G589" si="518">F590+F592+F593+F594</f>
        <v>0</v>
      </c>
      <c r="G589" s="341">
        <f t="shared" si="518"/>
        <v>28485</v>
      </c>
      <c r="H589" s="347">
        <f t="shared" ref="H589:J589" si="519">SUM(H590,H606)</f>
        <v>0</v>
      </c>
      <c r="I589" s="348">
        <f t="shared" si="519"/>
        <v>0</v>
      </c>
      <c r="J589" s="348">
        <f t="shared" si="519"/>
        <v>0</v>
      </c>
      <c r="K589" s="104">
        <f t="shared" si="490"/>
        <v>56970</v>
      </c>
      <c r="L589" s="104">
        <f t="shared" si="493"/>
        <v>28485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5"/>
      <c r="B590" s="754" t="s">
        <v>712</v>
      </c>
      <c r="C590" s="747"/>
      <c r="D590" s="344"/>
      <c r="E590" s="346">
        <v>28494</v>
      </c>
      <c r="F590" s="346"/>
      <c r="G590" s="341">
        <f t="shared" ref="G590:G594" si="520">SUM(F590,E590)</f>
        <v>28494</v>
      </c>
      <c r="H590" s="349">
        <f>ROUND(F590*H$7, )</f>
        <v>0</v>
      </c>
      <c r="I590" s="350">
        <f>ROUND(F590*I$7, )</f>
        <v>0</v>
      </c>
      <c r="J590" s="350">
        <f>ROUND(F590*J$7, )</f>
        <v>0</v>
      </c>
      <c r="K590" s="104">
        <f t="shared" si="490"/>
        <v>56988</v>
      </c>
      <c r="L590" s="104">
        <f t="shared" si="493"/>
        <v>28494</v>
      </c>
      <c r="M590" s="351">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5"/>
      <c r="B591" s="352" t="s">
        <v>713</v>
      </c>
      <c r="C591" s="353"/>
      <c r="D591" s="344"/>
      <c r="E591" s="346">
        <v>0</v>
      </c>
      <c r="F591" s="346"/>
      <c r="G591" s="341">
        <f t="shared" si="520"/>
        <v>0</v>
      </c>
      <c r="H591" s="349"/>
      <c r="I591" s="350"/>
      <c r="J591" s="350"/>
      <c r="K591" s="104">
        <f t="shared" si="490"/>
        <v>0</v>
      </c>
      <c r="L591" s="104">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5"/>
      <c r="B592" s="754" t="s">
        <v>714</v>
      </c>
      <c r="C592" s="747"/>
      <c r="D592" s="338"/>
      <c r="E592" s="346">
        <v>0</v>
      </c>
      <c r="F592" s="346"/>
      <c r="G592" s="341">
        <f t="shared" si="520"/>
        <v>0</v>
      </c>
      <c r="H592" s="354"/>
      <c r="I592" s="355"/>
      <c r="J592" s="355"/>
      <c r="K592" s="104">
        <f t="shared" si="490"/>
        <v>0</v>
      </c>
      <c r="L592" s="104">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5"/>
      <c r="B593" s="754" t="s">
        <v>715</v>
      </c>
      <c r="C593" s="747"/>
      <c r="D593" s="338"/>
      <c r="E593" s="346">
        <v>100</v>
      </c>
      <c r="F593" s="346"/>
      <c r="G593" s="341">
        <f t="shared" si="520"/>
        <v>100</v>
      </c>
      <c r="H593" s="354"/>
      <c r="I593" s="355"/>
      <c r="J593" s="355"/>
      <c r="K593" s="104"/>
      <c r="L593" s="104">
        <f t="shared" si="493"/>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5"/>
      <c r="B594" s="754" t="s">
        <v>716</v>
      </c>
      <c r="C594" s="747"/>
      <c r="D594" s="344"/>
      <c r="E594" s="212">
        <v>-109</v>
      </c>
      <c r="F594" s="212"/>
      <c r="G594" s="341">
        <f t="shared" si="520"/>
        <v>-109</v>
      </c>
      <c r="H594" s="349"/>
      <c r="I594" s="350"/>
      <c r="J594" s="350"/>
      <c r="K594" s="104">
        <f t="shared" ref="K594:K598" si="521">SUM(E594:G594)</f>
        <v>-218</v>
      </c>
      <c r="L594" s="104">
        <f t="shared" si="493"/>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5" t="s">
        <v>707</v>
      </c>
      <c r="B595" s="336"/>
      <c r="C595" s="337"/>
      <c r="D595" s="344"/>
      <c r="E595" s="357">
        <v>564</v>
      </c>
      <c r="F595" s="357">
        <f t="shared" ref="F595:G595" si="522">SUM(F597,F599,F600,F601,F602)</f>
        <v>150</v>
      </c>
      <c r="G595" s="341">
        <f t="shared" si="522"/>
        <v>714</v>
      </c>
      <c r="H595" s="358">
        <f t="shared" ref="H595:J595" si="523">SUM(H597:H603,H607)</f>
        <v>0</v>
      </c>
      <c r="I595" s="359">
        <f t="shared" si="523"/>
        <v>0</v>
      </c>
      <c r="J595" s="359">
        <f t="shared" si="523"/>
        <v>0</v>
      </c>
      <c r="K595" s="104">
        <f t="shared" si="521"/>
        <v>1428</v>
      </c>
      <c r="L595" s="104">
        <f t="shared" si="493"/>
        <v>714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5"/>
      <c r="B596" s="360" t="s">
        <v>717</v>
      </c>
      <c r="C596" s="337"/>
      <c r="D596" s="338"/>
      <c r="E596" s="340"/>
      <c r="F596" s="340"/>
      <c r="G596" s="341"/>
      <c r="H596" s="342"/>
      <c r="I596" s="343"/>
      <c r="J596" s="343"/>
      <c r="K596" s="104">
        <f t="shared" si="521"/>
        <v>0</v>
      </c>
      <c r="L596" s="104">
        <f t="shared" si="493"/>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c r="B597" s="360" t="s">
        <v>718</v>
      </c>
      <c r="C597" s="337"/>
      <c r="D597" s="344"/>
      <c r="E597" s="346">
        <v>464</v>
      </c>
      <c r="F597" s="346">
        <v>150</v>
      </c>
      <c r="G597" s="341">
        <f t="shared" ref="G597:G603" si="524">SUM(F597,E597)</f>
        <v>614</v>
      </c>
      <c r="H597" s="349"/>
      <c r="I597" s="350"/>
      <c r="J597" s="350"/>
      <c r="K597" s="104">
        <f t="shared" si="521"/>
        <v>1228</v>
      </c>
      <c r="L597" s="104">
        <f t="shared" si="493"/>
        <v>614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52" t="s">
        <v>719</v>
      </c>
      <c r="C598" s="353"/>
      <c r="D598" s="344"/>
      <c r="E598" s="346">
        <v>0</v>
      </c>
      <c r="F598" s="346"/>
      <c r="G598" s="341">
        <f t="shared" si="524"/>
        <v>0</v>
      </c>
      <c r="H598" s="349"/>
      <c r="I598" s="350"/>
      <c r="J598" s="350"/>
      <c r="K598" s="104">
        <f t="shared" si="521"/>
        <v>0</v>
      </c>
      <c r="L598" s="104">
        <f t="shared" si="493"/>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5"/>
      <c r="B599" s="754" t="s">
        <v>720</v>
      </c>
      <c r="C599" s="747"/>
      <c r="D599" s="344"/>
      <c r="E599" s="346">
        <v>100</v>
      </c>
      <c r="F599" s="346"/>
      <c r="G599" s="341">
        <f t="shared" si="524"/>
        <v>100</v>
      </c>
      <c r="H599" s="349"/>
      <c r="I599" s="350"/>
      <c r="J599" s="350"/>
      <c r="K599" s="104"/>
      <c r="L599" s="104">
        <f t="shared" si="493"/>
        <v>100</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755" t="s">
        <v>721</v>
      </c>
      <c r="C600" s="741"/>
      <c r="D600" s="338"/>
      <c r="E600" s="346">
        <v>0</v>
      </c>
      <c r="F600" s="346"/>
      <c r="G600" s="341">
        <f t="shared" si="524"/>
        <v>0</v>
      </c>
      <c r="H600" s="349"/>
      <c r="I600" s="350"/>
      <c r="J600" s="350"/>
      <c r="K600" s="104">
        <f t="shared" ref="K600:K767" si="525">SUM(E600:G600)</f>
        <v>0</v>
      </c>
      <c r="L600" s="104">
        <f t="shared" si="493"/>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5"/>
      <c r="B601" s="754" t="s">
        <v>722</v>
      </c>
      <c r="C601" s="747"/>
      <c r="D601" s="338"/>
      <c r="E601" s="346">
        <v>0</v>
      </c>
      <c r="F601" s="346"/>
      <c r="G601" s="341">
        <f t="shared" si="524"/>
        <v>0</v>
      </c>
      <c r="H601" s="349"/>
      <c r="I601" s="350"/>
      <c r="J601" s="350"/>
      <c r="K601" s="104">
        <f t="shared" si="525"/>
        <v>0</v>
      </c>
      <c r="L601" s="104">
        <f t="shared" si="493"/>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54" t="s">
        <v>714</v>
      </c>
      <c r="C602" s="747"/>
      <c r="D602" s="338"/>
      <c r="E602" s="361">
        <v>0</v>
      </c>
      <c r="F602" s="361"/>
      <c r="G602" s="341">
        <f t="shared" si="524"/>
        <v>0</v>
      </c>
      <c r="H602" s="349"/>
      <c r="I602" s="350"/>
      <c r="J602" s="350"/>
      <c r="K602" s="104">
        <f t="shared" si="525"/>
        <v>0</v>
      </c>
      <c r="L602" s="104">
        <f t="shared" si="493"/>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5"/>
      <c r="B603" s="754" t="s">
        <v>716</v>
      </c>
      <c r="C603" s="747"/>
      <c r="D603" s="338"/>
      <c r="E603" s="361">
        <v>0</v>
      </c>
      <c r="F603" s="361"/>
      <c r="G603" s="341">
        <f t="shared" si="524"/>
        <v>0</v>
      </c>
      <c r="H603" s="349"/>
      <c r="I603" s="350"/>
      <c r="J603" s="350"/>
      <c r="K603" s="104">
        <f t="shared" si="525"/>
        <v>0</v>
      </c>
      <c r="L603" s="104">
        <f t="shared" si="493"/>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60" t="s">
        <v>723</v>
      </c>
      <c r="C604" s="739"/>
      <c r="D604" s="362"/>
      <c r="E604" s="363"/>
      <c r="F604" s="363"/>
      <c r="G604" s="341"/>
      <c r="H604" s="364"/>
      <c r="I604" s="365"/>
      <c r="J604" s="365"/>
      <c r="K604" s="104">
        <f t="shared" si="525"/>
        <v>0</v>
      </c>
      <c r="L604" s="104">
        <f t="shared" si="493"/>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7" t="s">
        <v>716</v>
      </c>
      <c r="B605" s="318"/>
      <c r="C605" s="319"/>
      <c r="D605" s="366"/>
      <c r="E605" s="368">
        <v>0</v>
      </c>
      <c r="F605" s="368">
        <f t="shared" ref="F605:J605" si="526">SUM(F606:F607)</f>
        <v>0</v>
      </c>
      <c r="G605" s="369">
        <f t="shared" si="526"/>
        <v>0</v>
      </c>
      <c r="H605" s="370">
        <f t="shared" si="526"/>
        <v>0</v>
      </c>
      <c r="I605" s="371">
        <f t="shared" si="526"/>
        <v>0</v>
      </c>
      <c r="J605" s="371">
        <f t="shared" si="526"/>
        <v>0</v>
      </c>
      <c r="K605" s="104">
        <f t="shared" si="525"/>
        <v>0</v>
      </c>
      <c r="L605" s="104">
        <f t="shared" si="493"/>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336"/>
      <c r="C606" s="337" t="s">
        <v>706</v>
      </c>
      <c r="D606" s="338"/>
      <c r="E606" s="346">
        <v>0</v>
      </c>
      <c r="F606" s="346"/>
      <c r="G606" s="341">
        <f t="shared" ref="G606:G607" si="527">SUM(F606,E606)</f>
        <v>0</v>
      </c>
      <c r="H606" s="349"/>
      <c r="I606" s="350"/>
      <c r="J606" s="350"/>
      <c r="K606" s="104">
        <f t="shared" si="525"/>
        <v>0</v>
      </c>
      <c r="L606" s="104">
        <f t="shared" si="493"/>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336"/>
      <c r="C607" s="337" t="s">
        <v>707</v>
      </c>
      <c r="D607" s="338"/>
      <c r="E607" s="346">
        <v>0</v>
      </c>
      <c r="F607" s="346"/>
      <c r="G607" s="341">
        <f t="shared" si="527"/>
        <v>0</v>
      </c>
      <c r="H607" s="349"/>
      <c r="I607" s="350"/>
      <c r="J607" s="350"/>
      <c r="K607" s="104">
        <f t="shared" si="525"/>
        <v>0</v>
      </c>
      <c r="L607" s="104">
        <f t="shared" si="493"/>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7" t="s">
        <v>724</v>
      </c>
      <c r="B608" s="288"/>
      <c r="C608" s="289"/>
      <c r="D608" s="290"/>
      <c r="E608" s="316">
        <v>2321</v>
      </c>
      <c r="F608" s="316">
        <f t="shared" ref="F608:J608" si="528">SUM(F612,F617,F620)</f>
        <v>0</v>
      </c>
      <c r="G608" s="293">
        <f t="shared" si="528"/>
        <v>2321</v>
      </c>
      <c r="H608" s="294">
        <f t="shared" si="528"/>
        <v>0</v>
      </c>
      <c r="I608" s="295">
        <f t="shared" si="528"/>
        <v>0</v>
      </c>
      <c r="J608" s="295">
        <f t="shared" si="528"/>
        <v>0</v>
      </c>
      <c r="K608" s="104">
        <f t="shared" si="525"/>
        <v>4642</v>
      </c>
      <c r="L608" s="104">
        <f t="shared" si="493"/>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2"/>
      <c r="B609" s="373" t="s">
        <v>725</v>
      </c>
      <c r="C609" s="374"/>
      <c r="D609" s="375"/>
      <c r="E609" s="377">
        <v>2321</v>
      </c>
      <c r="F609" s="377">
        <f t="shared" ref="F609:J609" si="529">SUM(F611,F610)</f>
        <v>0</v>
      </c>
      <c r="G609" s="378">
        <f t="shared" si="529"/>
        <v>2321</v>
      </c>
      <c r="H609" s="379">
        <f t="shared" si="529"/>
        <v>0</v>
      </c>
      <c r="I609" s="380">
        <f t="shared" si="529"/>
        <v>0</v>
      </c>
      <c r="J609" s="380">
        <f t="shared" si="529"/>
        <v>0</v>
      </c>
      <c r="K609" s="104">
        <f t="shared" si="525"/>
        <v>4642</v>
      </c>
      <c r="L609" s="104">
        <f t="shared" si="493"/>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2"/>
      <c r="B610" s="373" t="s">
        <v>706</v>
      </c>
      <c r="C610" s="374"/>
      <c r="D610" s="375"/>
      <c r="E610" s="377">
        <v>2318</v>
      </c>
      <c r="F610" s="377">
        <f t="shared" ref="F610:J610" si="530">SUM(F615,F618,F621)</f>
        <v>0</v>
      </c>
      <c r="G610" s="378">
        <f t="shared" si="530"/>
        <v>2318</v>
      </c>
      <c r="H610" s="379">
        <f t="shared" si="530"/>
        <v>0</v>
      </c>
      <c r="I610" s="380">
        <f t="shared" si="530"/>
        <v>0</v>
      </c>
      <c r="J610" s="380">
        <f t="shared" si="530"/>
        <v>0</v>
      </c>
      <c r="K610" s="104">
        <f t="shared" si="525"/>
        <v>4636</v>
      </c>
      <c r="L610" s="104">
        <f t="shared" si="493"/>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707</v>
      </c>
      <c r="C611" s="374"/>
      <c r="D611" s="381"/>
      <c r="E611" s="383">
        <v>3</v>
      </c>
      <c r="F611" s="383">
        <f t="shared" ref="F611:J611" si="531">SUM(F616,F619,F622)</f>
        <v>0</v>
      </c>
      <c r="G611" s="384">
        <f t="shared" si="531"/>
        <v>3</v>
      </c>
      <c r="H611" s="385">
        <f t="shared" si="531"/>
        <v>0</v>
      </c>
      <c r="I611" s="386">
        <f t="shared" si="531"/>
        <v>0</v>
      </c>
      <c r="J611" s="386">
        <f t="shared" si="531"/>
        <v>0</v>
      </c>
      <c r="K611" s="104">
        <f t="shared" si="525"/>
        <v>6</v>
      </c>
      <c r="L611" s="104">
        <f t="shared" si="493"/>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7" t="s">
        <v>726</v>
      </c>
      <c r="B612" s="388"/>
      <c r="C612" s="389"/>
      <c r="D612" s="390" t="s">
        <v>727</v>
      </c>
      <c r="E612" s="368">
        <v>0</v>
      </c>
      <c r="F612" s="368">
        <f t="shared" ref="F612:J612" si="532">SUM(F615:F616)</f>
        <v>0</v>
      </c>
      <c r="G612" s="369">
        <f t="shared" si="532"/>
        <v>0</v>
      </c>
      <c r="H612" s="391">
        <f t="shared" si="532"/>
        <v>0</v>
      </c>
      <c r="I612" s="392">
        <f t="shared" si="532"/>
        <v>0</v>
      </c>
      <c r="J612" s="392">
        <f t="shared" si="532"/>
        <v>0</v>
      </c>
      <c r="K612" s="104">
        <f t="shared" si="525"/>
        <v>0</v>
      </c>
      <c r="L612" s="104">
        <f t="shared" si="493"/>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5"/>
      <c r="B613" s="336"/>
      <c r="C613" s="393" t="s">
        <v>728</v>
      </c>
      <c r="D613" s="344"/>
      <c r="E613" s="394">
        <v>0</v>
      </c>
      <c r="F613" s="394"/>
      <c r="G613" s="341">
        <f t="shared" ref="G613:G615" si="533">SUM(F613,E613)</f>
        <v>0</v>
      </c>
      <c r="H613" s="104">
        <v>-176</v>
      </c>
      <c r="I613" s="104">
        <v>-88</v>
      </c>
      <c r="J613" s="11"/>
      <c r="K613" s="104">
        <f t="shared" si="525"/>
        <v>0</v>
      </c>
      <c r="L613" s="104">
        <f t="shared" si="493"/>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5"/>
      <c r="B614" s="336"/>
      <c r="C614" s="395" t="s">
        <v>729</v>
      </c>
      <c r="D614" s="344"/>
      <c r="E614" s="357">
        <v>0</v>
      </c>
      <c r="F614" s="357"/>
      <c r="G614" s="341">
        <f t="shared" si="533"/>
        <v>0</v>
      </c>
      <c r="H614" s="104">
        <v>-176</v>
      </c>
      <c r="I614" s="104">
        <v>-88</v>
      </c>
      <c r="J614" s="11"/>
      <c r="K614" s="104">
        <f t="shared" si="525"/>
        <v>0</v>
      </c>
      <c r="L614" s="104">
        <f t="shared" si="493"/>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37" t="s">
        <v>706</v>
      </c>
      <c r="D615" s="344"/>
      <c r="E615" s="167">
        <v>0</v>
      </c>
      <c r="F615" s="167"/>
      <c r="G615" s="341">
        <f t="shared" si="533"/>
        <v>0</v>
      </c>
      <c r="H615" s="175">
        <f t="shared" ref="H615:H616" si="534">ROUND(F615*H$7, )</f>
        <v>0</v>
      </c>
      <c r="I615" s="176">
        <f>ROUND(F615*I$7, )</f>
        <v>0</v>
      </c>
      <c r="J615" s="176">
        <f>ROUND(F615*J$7, )</f>
        <v>0</v>
      </c>
      <c r="K615" s="104">
        <f t="shared" si="525"/>
        <v>0</v>
      </c>
      <c r="L615" s="104">
        <f t="shared" si="493"/>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37" t="s">
        <v>707</v>
      </c>
      <c r="D616" s="338"/>
      <c r="E616" s="340"/>
      <c r="F616" s="340"/>
      <c r="G616" s="341"/>
      <c r="H616" s="342">
        <f t="shared" si="534"/>
        <v>0</v>
      </c>
      <c r="I616" s="343">
        <f t="shared" ref="I616:J616" si="535">ROUND(H616*I$7, )</f>
        <v>0</v>
      </c>
      <c r="J616" s="343">
        <f t="shared" si="535"/>
        <v>0</v>
      </c>
      <c r="K616" s="104">
        <f t="shared" si="525"/>
        <v>0</v>
      </c>
      <c r="L616" s="104">
        <f t="shared" si="493"/>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6" t="s">
        <v>730</v>
      </c>
      <c r="B617" s="397"/>
      <c r="C617" s="398"/>
      <c r="D617" s="320">
        <v>540210</v>
      </c>
      <c r="E617" s="322">
        <v>2321</v>
      </c>
      <c r="F617" s="322">
        <f t="shared" ref="F617:J617" si="536">SUM(F618:F619)</f>
        <v>0</v>
      </c>
      <c r="G617" s="323">
        <f t="shared" si="536"/>
        <v>2321</v>
      </c>
      <c r="H617" s="399">
        <f t="shared" si="536"/>
        <v>0</v>
      </c>
      <c r="I617" s="400">
        <f t="shared" si="536"/>
        <v>0</v>
      </c>
      <c r="J617" s="400">
        <f t="shared" si="536"/>
        <v>0</v>
      </c>
      <c r="K617" s="104">
        <f t="shared" si="525"/>
        <v>4642</v>
      </c>
      <c r="L617" s="104">
        <f t="shared" si="493"/>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5"/>
      <c r="B618" s="336"/>
      <c r="C618" s="337" t="s">
        <v>706</v>
      </c>
      <c r="D618" s="344"/>
      <c r="E618" s="167">
        <v>2318</v>
      </c>
      <c r="F618" s="167"/>
      <c r="G618" s="341">
        <f t="shared" ref="G618:G619" si="537">SUM(F618,E618)</f>
        <v>2318</v>
      </c>
      <c r="H618" s="175">
        <f t="shared" ref="H618:H619" si="538">ROUND(F618*H$7, )</f>
        <v>0</v>
      </c>
      <c r="I618" s="176">
        <f>ROUND(F618*I$7, )</f>
        <v>0</v>
      </c>
      <c r="J618" s="176">
        <f>ROUND(F618*J$7, )</f>
        <v>0</v>
      </c>
      <c r="K618" s="104">
        <f t="shared" si="525"/>
        <v>4636</v>
      </c>
      <c r="L618" s="104">
        <f t="shared" si="493"/>
        <v>2318</v>
      </c>
      <c r="M618" s="351">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5"/>
      <c r="B619" s="336"/>
      <c r="C619" s="337" t="s">
        <v>707</v>
      </c>
      <c r="D619" s="344"/>
      <c r="E619" s="346">
        <v>3</v>
      </c>
      <c r="F619" s="346"/>
      <c r="G619" s="341">
        <f t="shared" si="537"/>
        <v>3</v>
      </c>
      <c r="H619" s="342">
        <f t="shared" si="538"/>
        <v>0</v>
      </c>
      <c r="I619" s="343">
        <f t="shared" ref="I619:J619" si="539">ROUND(H619*I$7, )</f>
        <v>0</v>
      </c>
      <c r="J619" s="343">
        <f t="shared" si="539"/>
        <v>0</v>
      </c>
      <c r="K619" s="104">
        <f t="shared" si="525"/>
        <v>6</v>
      </c>
      <c r="L619" s="104">
        <f t="shared" si="493"/>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6" t="s">
        <v>731</v>
      </c>
      <c r="B620" s="397"/>
      <c r="C620" s="398"/>
      <c r="D620" s="401"/>
      <c r="E620" s="322">
        <v>0</v>
      </c>
      <c r="F620" s="322">
        <f t="shared" ref="F620:J620" si="540">SUM(F621:F622)</f>
        <v>0</v>
      </c>
      <c r="G620" s="323">
        <f t="shared" si="540"/>
        <v>0</v>
      </c>
      <c r="H620" s="324">
        <f t="shared" si="540"/>
        <v>0</v>
      </c>
      <c r="I620" s="325">
        <f t="shared" si="540"/>
        <v>0</v>
      </c>
      <c r="J620" s="325">
        <f t="shared" si="540"/>
        <v>0</v>
      </c>
      <c r="K620" s="104">
        <f t="shared" si="525"/>
        <v>0</v>
      </c>
      <c r="L620" s="104">
        <f t="shared" si="493"/>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5"/>
      <c r="B621" s="336"/>
      <c r="C621" s="337" t="s">
        <v>706</v>
      </c>
      <c r="D621" s="338"/>
      <c r="E621" s="346">
        <v>0</v>
      </c>
      <c r="F621" s="346"/>
      <c r="G621" s="341">
        <f>SUM(F621,E621)</f>
        <v>0</v>
      </c>
      <c r="H621" s="349">
        <f t="shared" ref="H621:H622" si="541">ROUND(F621*H$7, )</f>
        <v>0</v>
      </c>
      <c r="I621" s="350">
        <f t="shared" ref="I621:J621" si="542">ROUND(H621*I$7, )</f>
        <v>0</v>
      </c>
      <c r="J621" s="350">
        <f t="shared" si="542"/>
        <v>0</v>
      </c>
      <c r="K621" s="104">
        <f t="shared" si="525"/>
        <v>0</v>
      </c>
      <c r="L621" s="104">
        <f t="shared" si="493"/>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5"/>
      <c r="B622" s="336"/>
      <c r="C622" s="337" t="s">
        <v>707</v>
      </c>
      <c r="D622" s="338"/>
      <c r="E622" s="340"/>
      <c r="F622" s="340"/>
      <c r="G622" s="341"/>
      <c r="H622" s="342">
        <f t="shared" si="541"/>
        <v>0</v>
      </c>
      <c r="I622" s="343">
        <f t="shared" ref="I622:J622" si="543">ROUND(H622*I$7, )</f>
        <v>0</v>
      </c>
      <c r="J622" s="343">
        <f t="shared" si="543"/>
        <v>0</v>
      </c>
      <c r="K622" s="104">
        <f t="shared" si="525"/>
        <v>0</v>
      </c>
      <c r="L622" s="104">
        <f t="shared" si="493"/>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7" t="s">
        <v>732</v>
      </c>
      <c r="B623" s="288"/>
      <c r="C623" s="289"/>
      <c r="D623" s="290"/>
      <c r="E623" s="316">
        <v>977.2</v>
      </c>
      <c r="F623" s="316">
        <f t="shared" ref="F623:J623" si="544">SUM(F625)</f>
        <v>0</v>
      </c>
      <c r="G623" s="293">
        <f t="shared" si="544"/>
        <v>977.2</v>
      </c>
      <c r="H623" s="294">
        <f t="shared" si="544"/>
        <v>0</v>
      </c>
      <c r="I623" s="295">
        <f t="shared" si="544"/>
        <v>0</v>
      </c>
      <c r="J623" s="295">
        <f t="shared" si="544"/>
        <v>0</v>
      </c>
      <c r="K623" s="104">
        <f t="shared" si="525"/>
        <v>1954.4</v>
      </c>
      <c r="L623" s="104">
        <f t="shared" si="493"/>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2"/>
      <c r="B624" s="403" t="s">
        <v>725</v>
      </c>
      <c r="C624" s="404"/>
      <c r="D624" s="405"/>
      <c r="E624" s="407"/>
      <c r="F624" s="407"/>
      <c r="G624" s="408"/>
      <c r="H624" s="409"/>
      <c r="I624" s="410"/>
      <c r="J624" s="410"/>
      <c r="K624" s="104">
        <f t="shared" si="525"/>
        <v>0</v>
      </c>
      <c r="L624" s="104">
        <f t="shared" si="493"/>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2"/>
      <c r="B625" s="373" t="s">
        <v>706</v>
      </c>
      <c r="C625" s="374"/>
      <c r="D625" s="375"/>
      <c r="E625" s="377">
        <v>977.2</v>
      </c>
      <c r="F625" s="377">
        <f t="shared" ref="F625:G625" si="545">SUM(F626:F627)</f>
        <v>0</v>
      </c>
      <c r="G625" s="378">
        <f t="shared" si="545"/>
        <v>977.2</v>
      </c>
      <c r="H625" s="379">
        <f t="shared" ref="H625:J625" si="546">SUM(H627)</f>
        <v>0</v>
      </c>
      <c r="I625" s="380">
        <f t="shared" si="546"/>
        <v>0</v>
      </c>
      <c r="J625" s="380">
        <f t="shared" si="546"/>
        <v>0</v>
      </c>
      <c r="K625" s="104">
        <f t="shared" si="525"/>
        <v>1954.4</v>
      </c>
      <c r="L625" s="104">
        <f t="shared" si="493"/>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1" t="s">
        <v>733</v>
      </c>
      <c r="B626" s="412"/>
      <c r="C626" s="413"/>
      <c r="D626" s="414"/>
      <c r="E626" s="416">
        <v>977.2</v>
      </c>
      <c r="F626" s="416"/>
      <c r="G626" s="341">
        <f t="shared" ref="G626:G627" si="547">SUM(F626,E626)</f>
        <v>977.2</v>
      </c>
      <c r="H626" s="175">
        <f t="shared" ref="H626:H627" si="548">ROUND(F626*H$7, )</f>
        <v>0</v>
      </c>
      <c r="I626" s="176">
        <f t="shared" ref="I626:I627" si="549">ROUND(F626*I$7, )</f>
        <v>0</v>
      </c>
      <c r="J626" s="176">
        <f t="shared" ref="J626:J627" si="550">ROUND(F626*J$7, )</f>
        <v>0</v>
      </c>
      <c r="K626" s="104">
        <f t="shared" si="525"/>
        <v>1954.4</v>
      </c>
      <c r="L626" s="104">
        <f t="shared" si="493"/>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1" t="s">
        <v>716</v>
      </c>
      <c r="B627" s="412"/>
      <c r="C627" s="413"/>
      <c r="D627" s="414"/>
      <c r="E627" s="416">
        <v>0</v>
      </c>
      <c r="F627" s="416"/>
      <c r="G627" s="341">
        <f t="shared" si="547"/>
        <v>0</v>
      </c>
      <c r="H627" s="175">
        <f t="shared" si="548"/>
        <v>0</v>
      </c>
      <c r="I627" s="176">
        <f t="shared" si="549"/>
        <v>0</v>
      </c>
      <c r="J627" s="176">
        <f t="shared" si="550"/>
        <v>0</v>
      </c>
      <c r="K627" s="104">
        <f t="shared" si="525"/>
        <v>0</v>
      </c>
      <c r="L627" s="104">
        <f t="shared" si="493"/>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7" t="s">
        <v>734</v>
      </c>
      <c r="B628" s="288"/>
      <c r="C628" s="289"/>
      <c r="D628" s="290"/>
      <c r="E628" s="316">
        <v>4885</v>
      </c>
      <c r="F628" s="316">
        <f t="shared" ref="F628:J628" si="551">SUM(F629,F637)</f>
        <v>0</v>
      </c>
      <c r="G628" s="293">
        <f t="shared" si="551"/>
        <v>4885</v>
      </c>
      <c r="H628" s="294">
        <f t="shared" si="551"/>
        <v>0</v>
      </c>
      <c r="I628" s="295">
        <f t="shared" si="551"/>
        <v>0</v>
      </c>
      <c r="J628" s="295">
        <f t="shared" si="551"/>
        <v>0</v>
      </c>
      <c r="K628" s="104">
        <f t="shared" si="525"/>
        <v>9770</v>
      </c>
      <c r="L628" s="104">
        <f t="shared" si="493"/>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7" t="s">
        <v>735</v>
      </c>
      <c r="B629" s="288"/>
      <c r="C629" s="289"/>
      <c r="D629" s="290"/>
      <c r="E629" s="316">
        <v>400</v>
      </c>
      <c r="F629" s="316">
        <f t="shared" ref="F629:J629" si="552">SUM(F631,F632)</f>
        <v>0</v>
      </c>
      <c r="G629" s="293">
        <f t="shared" si="552"/>
        <v>400</v>
      </c>
      <c r="H629" s="294">
        <f t="shared" si="552"/>
        <v>0</v>
      </c>
      <c r="I629" s="295">
        <f t="shared" si="552"/>
        <v>0</v>
      </c>
      <c r="J629" s="295">
        <f t="shared" si="552"/>
        <v>0</v>
      </c>
      <c r="K629" s="104">
        <f t="shared" si="525"/>
        <v>800</v>
      </c>
      <c r="L629" s="104">
        <f t="shared" si="493"/>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2"/>
      <c r="B630" s="403" t="s">
        <v>725</v>
      </c>
      <c r="C630" s="404"/>
      <c r="D630" s="405"/>
      <c r="E630" s="407"/>
      <c r="F630" s="407"/>
      <c r="G630" s="408"/>
      <c r="H630" s="409"/>
      <c r="I630" s="410"/>
      <c r="J630" s="410"/>
      <c r="K630" s="104">
        <f t="shared" si="525"/>
        <v>0</v>
      </c>
      <c r="L630" s="104">
        <f t="shared" si="493"/>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2"/>
      <c r="B631" s="373" t="s">
        <v>706</v>
      </c>
      <c r="C631" s="374"/>
      <c r="D631" s="375"/>
      <c r="E631" s="377">
        <v>346.8</v>
      </c>
      <c r="F631" s="377">
        <f t="shared" ref="F631:J631" si="553">SUM(F635)</f>
        <v>0</v>
      </c>
      <c r="G631" s="378">
        <f t="shared" si="553"/>
        <v>346.8</v>
      </c>
      <c r="H631" s="379">
        <f t="shared" si="553"/>
        <v>0</v>
      </c>
      <c r="I631" s="380">
        <f t="shared" si="553"/>
        <v>0</v>
      </c>
      <c r="J631" s="380">
        <f t="shared" si="553"/>
        <v>0</v>
      </c>
      <c r="K631" s="104">
        <f t="shared" si="525"/>
        <v>693.6</v>
      </c>
      <c r="L631" s="104">
        <f t="shared" si="493"/>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2"/>
      <c r="B632" s="373" t="s">
        <v>707</v>
      </c>
      <c r="C632" s="374"/>
      <c r="D632" s="375"/>
      <c r="E632" s="418">
        <v>53.2</v>
      </c>
      <c r="F632" s="418">
        <f t="shared" ref="F632:J632" si="554">SUM(F636)</f>
        <v>0</v>
      </c>
      <c r="G632" s="384">
        <f t="shared" si="554"/>
        <v>53.2</v>
      </c>
      <c r="H632" s="385">
        <f t="shared" si="554"/>
        <v>0</v>
      </c>
      <c r="I632" s="386">
        <f t="shared" si="554"/>
        <v>0</v>
      </c>
      <c r="J632" s="386">
        <f t="shared" si="554"/>
        <v>0</v>
      </c>
      <c r="K632" s="104">
        <f t="shared" si="525"/>
        <v>106.4</v>
      </c>
      <c r="L632" s="104">
        <f t="shared" si="493"/>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7" t="s">
        <v>736</v>
      </c>
      <c r="B633" s="318"/>
      <c r="C633" s="319"/>
      <c r="D633" s="320">
        <v>600202</v>
      </c>
      <c r="E633" s="322">
        <v>400</v>
      </c>
      <c r="F633" s="322">
        <f t="shared" ref="F633:J633" si="555">SUM(F634)</f>
        <v>0</v>
      </c>
      <c r="G633" s="323">
        <f t="shared" si="555"/>
        <v>400</v>
      </c>
      <c r="H633" s="324">
        <f t="shared" si="555"/>
        <v>0</v>
      </c>
      <c r="I633" s="325">
        <f t="shared" si="555"/>
        <v>0</v>
      </c>
      <c r="J633" s="325">
        <f t="shared" si="555"/>
        <v>0</v>
      </c>
      <c r="K633" s="104">
        <f t="shared" si="525"/>
        <v>800</v>
      </c>
      <c r="L633" s="104">
        <f t="shared" si="493"/>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6" t="s">
        <v>737</v>
      </c>
      <c r="B634" s="327"/>
      <c r="C634" s="328"/>
      <c r="D634" s="329"/>
      <c r="E634" s="331">
        <v>400</v>
      </c>
      <c r="F634" s="331">
        <f t="shared" ref="F634:J634" si="556">SUM(F635:F636)</f>
        <v>0</v>
      </c>
      <c r="G634" s="332">
        <f t="shared" si="556"/>
        <v>400</v>
      </c>
      <c r="H634" s="333">
        <f t="shared" si="556"/>
        <v>0</v>
      </c>
      <c r="I634" s="334">
        <f t="shared" si="556"/>
        <v>0</v>
      </c>
      <c r="J634" s="334">
        <f t="shared" si="556"/>
        <v>0</v>
      </c>
      <c r="K634" s="104">
        <f t="shared" si="525"/>
        <v>800</v>
      </c>
      <c r="L634" s="104">
        <f t="shared" si="493"/>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5"/>
      <c r="B635" s="336"/>
      <c r="C635" s="337" t="s">
        <v>706</v>
      </c>
      <c r="D635" s="344"/>
      <c r="E635" s="167">
        <v>346.8</v>
      </c>
      <c r="F635" s="167"/>
      <c r="G635" s="341">
        <f t="shared" ref="G635:G636" si="557">SUM(F635,E635)</f>
        <v>346.8</v>
      </c>
      <c r="H635" s="175">
        <f>ROUND(F635*H$7, )</f>
        <v>0</v>
      </c>
      <c r="I635" s="176">
        <f>ROUND(F635*I$7, )</f>
        <v>0</v>
      </c>
      <c r="J635" s="176">
        <f>ROUND(F635*J$7, )</f>
        <v>0</v>
      </c>
      <c r="K635" s="104">
        <f t="shared" si="525"/>
        <v>693.6</v>
      </c>
      <c r="L635" s="104">
        <f t="shared" si="493"/>
        <v>346.8</v>
      </c>
      <c r="M635" s="351">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5"/>
      <c r="B636" s="336"/>
      <c r="C636" s="337" t="s">
        <v>707</v>
      </c>
      <c r="D636" s="344"/>
      <c r="E636" s="346">
        <v>53.2</v>
      </c>
      <c r="F636" s="346"/>
      <c r="G636" s="341">
        <f t="shared" si="557"/>
        <v>53.2</v>
      </c>
      <c r="H636" s="342"/>
      <c r="I636" s="343"/>
      <c r="J636" s="343"/>
      <c r="K636" s="104">
        <f t="shared" si="525"/>
        <v>106.4</v>
      </c>
      <c r="L636" s="104">
        <f t="shared" si="493"/>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7" t="s">
        <v>738</v>
      </c>
      <c r="B637" s="288"/>
      <c r="C637" s="289"/>
      <c r="D637" s="290"/>
      <c r="E637" s="316">
        <v>4485</v>
      </c>
      <c r="F637" s="316">
        <f t="shared" ref="F637:J637" si="558">SUM(F641,F647,F657)</f>
        <v>0</v>
      </c>
      <c r="G637" s="293">
        <f t="shared" si="558"/>
        <v>4485</v>
      </c>
      <c r="H637" s="294">
        <f t="shared" si="558"/>
        <v>0</v>
      </c>
      <c r="I637" s="295">
        <f t="shared" si="558"/>
        <v>0</v>
      </c>
      <c r="J637" s="295">
        <f t="shared" si="558"/>
        <v>0</v>
      </c>
      <c r="K637" s="104">
        <f t="shared" si="525"/>
        <v>8970</v>
      </c>
      <c r="L637" s="104">
        <f t="shared" si="493"/>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2"/>
      <c r="B638" s="373" t="s">
        <v>725</v>
      </c>
      <c r="C638" s="374"/>
      <c r="D638" s="375"/>
      <c r="E638" s="377">
        <v>4485</v>
      </c>
      <c r="F638" s="377">
        <f t="shared" ref="F638:J638" si="559">SUM(F639:F640)</f>
        <v>0</v>
      </c>
      <c r="G638" s="378">
        <f t="shared" si="559"/>
        <v>4485</v>
      </c>
      <c r="H638" s="379">
        <f t="shared" si="559"/>
        <v>0</v>
      </c>
      <c r="I638" s="380">
        <f t="shared" si="559"/>
        <v>0</v>
      </c>
      <c r="J638" s="380">
        <f t="shared" si="559"/>
        <v>0</v>
      </c>
      <c r="K638" s="104">
        <f t="shared" si="525"/>
        <v>8970</v>
      </c>
      <c r="L638" s="104">
        <f t="shared" si="493"/>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2"/>
      <c r="B639" s="373" t="s">
        <v>706</v>
      </c>
      <c r="C639" s="374"/>
      <c r="D639" s="375"/>
      <c r="E639" s="377">
        <v>350</v>
      </c>
      <c r="F639" s="377">
        <f t="shared" ref="F639:J639" si="560">SUM(F643,F649,F652,F655)</f>
        <v>0</v>
      </c>
      <c r="G639" s="378">
        <f t="shared" si="560"/>
        <v>350</v>
      </c>
      <c r="H639" s="379">
        <f t="shared" si="560"/>
        <v>0</v>
      </c>
      <c r="I639" s="380">
        <f t="shared" si="560"/>
        <v>0</v>
      </c>
      <c r="J639" s="380">
        <f t="shared" si="560"/>
        <v>0</v>
      </c>
      <c r="K639" s="104">
        <f t="shared" si="525"/>
        <v>700</v>
      </c>
      <c r="L639" s="104">
        <f t="shared" si="493"/>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707</v>
      </c>
      <c r="C640" s="374"/>
      <c r="D640" s="375"/>
      <c r="E640" s="377">
        <v>4135</v>
      </c>
      <c r="F640" s="377">
        <f t="shared" ref="F640:J640" si="561">SUM(F644,F650,F653,F656,F658)</f>
        <v>0</v>
      </c>
      <c r="G640" s="378">
        <f t="shared" si="561"/>
        <v>4135</v>
      </c>
      <c r="H640" s="379">
        <f t="shared" si="561"/>
        <v>0</v>
      </c>
      <c r="I640" s="380">
        <f t="shared" si="561"/>
        <v>0</v>
      </c>
      <c r="J640" s="380">
        <f t="shared" si="561"/>
        <v>0</v>
      </c>
      <c r="K640" s="104">
        <f t="shared" si="525"/>
        <v>8270</v>
      </c>
      <c r="L640" s="104">
        <f t="shared" si="493"/>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19" t="s">
        <v>739</v>
      </c>
      <c r="B641" s="420"/>
      <c r="C641" s="421"/>
      <c r="D641" s="422" t="s">
        <v>740</v>
      </c>
      <c r="E641" s="322">
        <v>4485</v>
      </c>
      <c r="F641" s="322">
        <f t="shared" ref="F641:J641" si="562">SUM(F642)</f>
        <v>0</v>
      </c>
      <c r="G641" s="323">
        <f t="shared" si="562"/>
        <v>4485</v>
      </c>
      <c r="H641" s="324">
        <f t="shared" si="562"/>
        <v>0</v>
      </c>
      <c r="I641" s="325">
        <f t="shared" si="562"/>
        <v>0</v>
      </c>
      <c r="J641" s="325">
        <f t="shared" si="562"/>
        <v>0</v>
      </c>
      <c r="K641" s="104">
        <f t="shared" si="525"/>
        <v>8970</v>
      </c>
      <c r="L641" s="104">
        <f t="shared" si="493"/>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61" t="s">
        <v>741</v>
      </c>
      <c r="B642" s="739"/>
      <c r="C642" s="747"/>
      <c r="D642" s="329" t="s">
        <v>742</v>
      </c>
      <c r="E642" s="331">
        <v>4485</v>
      </c>
      <c r="F642" s="331">
        <f t="shared" ref="F642:J642" si="563">SUM(F643:F644)</f>
        <v>0</v>
      </c>
      <c r="G642" s="332">
        <f t="shared" si="563"/>
        <v>4485</v>
      </c>
      <c r="H642" s="333">
        <f t="shared" si="563"/>
        <v>0</v>
      </c>
      <c r="I642" s="334">
        <f t="shared" si="563"/>
        <v>0</v>
      </c>
      <c r="J642" s="334">
        <f t="shared" si="563"/>
        <v>0</v>
      </c>
      <c r="K642" s="104">
        <f t="shared" si="525"/>
        <v>8970</v>
      </c>
      <c r="L642" s="104">
        <f t="shared" si="493"/>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5"/>
      <c r="B643" s="336"/>
      <c r="C643" s="337" t="s">
        <v>706</v>
      </c>
      <c r="D643" s="344"/>
      <c r="E643" s="167">
        <v>350</v>
      </c>
      <c r="F643" s="167"/>
      <c r="G643" s="341">
        <f t="shared" ref="G643:G644" si="564">SUM(F643,E643)</f>
        <v>350</v>
      </c>
      <c r="H643" s="175">
        <f t="shared" ref="H643:H650" si="565">ROUND(F643*H$7, )</f>
        <v>0</v>
      </c>
      <c r="I643" s="176">
        <f>ROUND(F643*I$7, )</f>
        <v>0</v>
      </c>
      <c r="J643" s="176">
        <f>ROUND(F643*J$7, )</f>
        <v>0</v>
      </c>
      <c r="K643" s="104">
        <f t="shared" si="525"/>
        <v>700</v>
      </c>
      <c r="L643" s="104">
        <f t="shared" si="493"/>
        <v>350</v>
      </c>
      <c r="M643" s="423">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5"/>
      <c r="B644" s="336"/>
      <c r="C644" s="337" t="s">
        <v>707</v>
      </c>
      <c r="D644" s="344"/>
      <c r="E644" s="361">
        <v>4135</v>
      </c>
      <c r="F644" s="361"/>
      <c r="G644" s="341">
        <f t="shared" si="564"/>
        <v>4135</v>
      </c>
      <c r="H644" s="349">
        <f t="shared" si="565"/>
        <v>0</v>
      </c>
      <c r="I644" s="350">
        <f t="shared" ref="I644:J644" si="566">ROUND(H644*I$7, )</f>
        <v>0</v>
      </c>
      <c r="J644" s="350">
        <f t="shared" si="566"/>
        <v>0</v>
      </c>
      <c r="K644" s="104">
        <f t="shared" si="525"/>
        <v>8270</v>
      </c>
      <c r="L644" s="104">
        <f t="shared" si="493"/>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5"/>
      <c r="B645" s="336"/>
      <c r="C645" s="337" t="s">
        <v>705</v>
      </c>
      <c r="D645" s="338"/>
      <c r="E645" s="340"/>
      <c r="F645" s="340"/>
      <c r="G645" s="341"/>
      <c r="H645" s="342">
        <f t="shared" si="565"/>
        <v>0</v>
      </c>
      <c r="I645" s="343">
        <f t="shared" ref="I645:J645" si="567">ROUND(H645*I$7, )</f>
        <v>0</v>
      </c>
      <c r="J645" s="343">
        <f t="shared" si="567"/>
        <v>0</v>
      </c>
      <c r="K645" s="104">
        <f t="shared" si="525"/>
        <v>0</v>
      </c>
      <c r="L645" s="104">
        <f t="shared" si="493"/>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5"/>
      <c r="B646" s="336"/>
      <c r="C646" s="424" t="s">
        <v>743</v>
      </c>
      <c r="D646" s="338"/>
      <c r="E646" s="346">
        <v>0</v>
      </c>
      <c r="F646" s="346"/>
      <c r="G646" s="341">
        <f>SUM(F646,E646)</f>
        <v>0</v>
      </c>
      <c r="H646" s="349">
        <f t="shared" si="565"/>
        <v>0</v>
      </c>
      <c r="I646" s="350">
        <f t="shared" ref="I646:J646" si="568">ROUND(H646*I$7, )</f>
        <v>0</v>
      </c>
      <c r="J646" s="350">
        <f t="shared" si="568"/>
        <v>0</v>
      </c>
      <c r="K646" s="104">
        <f t="shared" si="525"/>
        <v>0</v>
      </c>
      <c r="L646" s="104">
        <f t="shared" si="493"/>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62" t="s">
        <v>744</v>
      </c>
      <c r="B647" s="739"/>
      <c r="C647" s="741"/>
      <c r="D647" s="390"/>
      <c r="E647" s="322">
        <v>0</v>
      </c>
      <c r="F647" s="322">
        <f t="shared" ref="F647:G647" si="569">SUM(F648,F651,F654)</f>
        <v>0</v>
      </c>
      <c r="G647" s="323">
        <f t="shared" si="569"/>
        <v>0</v>
      </c>
      <c r="H647" s="324">
        <f t="shared" si="565"/>
        <v>0</v>
      </c>
      <c r="I647" s="325">
        <f t="shared" ref="I647:J647" si="570">ROUND(H647*I$7, )</f>
        <v>0</v>
      </c>
      <c r="J647" s="325">
        <f t="shared" si="570"/>
        <v>0</v>
      </c>
      <c r="K647" s="104">
        <f t="shared" si="525"/>
        <v>0</v>
      </c>
      <c r="L647" s="104">
        <f t="shared" si="493"/>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5" t="s">
        <v>745</v>
      </c>
      <c r="B648" s="420"/>
      <c r="C648" s="421"/>
      <c r="D648" s="329" t="s">
        <v>746</v>
      </c>
      <c r="E648" s="368">
        <v>0</v>
      </c>
      <c r="F648" s="368">
        <f t="shared" ref="F648:G648" si="571">SUM(F649:F650)</f>
        <v>0</v>
      </c>
      <c r="G648" s="369">
        <f t="shared" si="571"/>
        <v>0</v>
      </c>
      <c r="H648" s="426">
        <f t="shared" si="565"/>
        <v>0</v>
      </c>
      <c r="I648" s="427">
        <f t="shared" ref="I648:J648" si="572">ROUND(H648*I$7, )</f>
        <v>0</v>
      </c>
      <c r="J648" s="427">
        <f t="shared" si="572"/>
        <v>0</v>
      </c>
      <c r="K648" s="104">
        <f t="shared" si="525"/>
        <v>0</v>
      </c>
      <c r="L648" s="104">
        <f t="shared" si="493"/>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5"/>
      <c r="B649" s="336"/>
      <c r="C649" s="337" t="s">
        <v>706</v>
      </c>
      <c r="D649" s="344"/>
      <c r="E649" s="361">
        <v>0</v>
      </c>
      <c r="F649" s="361"/>
      <c r="G649" s="341">
        <f t="shared" ref="G649:G650" si="573">SUM(F649,E649)</f>
        <v>0</v>
      </c>
      <c r="H649" s="342">
        <f t="shared" si="565"/>
        <v>0</v>
      </c>
      <c r="I649" s="343">
        <f t="shared" ref="I649:J649" si="574">ROUND(H649*I$7, )</f>
        <v>0</v>
      </c>
      <c r="J649" s="343">
        <f t="shared" si="574"/>
        <v>0</v>
      </c>
      <c r="K649" s="104">
        <f t="shared" si="525"/>
        <v>0</v>
      </c>
      <c r="L649" s="104">
        <f t="shared" si="493"/>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5"/>
      <c r="B650" s="336"/>
      <c r="C650" s="337" t="s">
        <v>707</v>
      </c>
      <c r="D650" s="338"/>
      <c r="E650" s="346">
        <v>0</v>
      </c>
      <c r="F650" s="346"/>
      <c r="G650" s="341">
        <f t="shared" si="573"/>
        <v>0</v>
      </c>
      <c r="H650" s="342">
        <f t="shared" si="565"/>
        <v>0</v>
      </c>
      <c r="I650" s="343">
        <f t="shared" ref="I650:J650" si="575">ROUND(H650*I$7, )</f>
        <v>0</v>
      </c>
      <c r="J650" s="343">
        <f t="shared" si="575"/>
        <v>0</v>
      </c>
      <c r="K650" s="104">
        <f t="shared" si="525"/>
        <v>0</v>
      </c>
      <c r="L650" s="104">
        <f t="shared" si="493"/>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62" t="s">
        <v>747</v>
      </c>
      <c r="B651" s="739"/>
      <c r="C651" s="741"/>
      <c r="D651" s="428"/>
      <c r="E651" s="322">
        <v>0</v>
      </c>
      <c r="F651" s="322">
        <f t="shared" ref="F651:J651" si="576">SUM(F652:F653)</f>
        <v>0</v>
      </c>
      <c r="G651" s="323">
        <f t="shared" si="576"/>
        <v>0</v>
      </c>
      <c r="H651" s="324">
        <f t="shared" si="576"/>
        <v>0</v>
      </c>
      <c r="I651" s="325">
        <f t="shared" si="576"/>
        <v>0</v>
      </c>
      <c r="J651" s="325">
        <f t="shared" si="576"/>
        <v>0</v>
      </c>
      <c r="K651" s="104">
        <f t="shared" si="525"/>
        <v>0</v>
      </c>
      <c r="L651" s="104">
        <f t="shared" si="493"/>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38"/>
      <c r="E652" s="340">
        <v>0</v>
      </c>
      <c r="F652" s="340"/>
      <c r="G652" s="341">
        <f t="shared" ref="G652:G653" si="577">SUM(F652,E652)</f>
        <v>0</v>
      </c>
      <c r="H652" s="342">
        <f>ROUND(F652*H$7, )</f>
        <v>0</v>
      </c>
      <c r="I652" s="343">
        <f t="shared" ref="I652:J652" si="578">ROUND(H652*I$7, )</f>
        <v>0</v>
      </c>
      <c r="J652" s="343">
        <f t="shared" si="578"/>
        <v>0</v>
      </c>
      <c r="K652" s="104">
        <f t="shared" si="525"/>
        <v>0</v>
      </c>
      <c r="L652" s="104">
        <f t="shared" si="493"/>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6">
        <v>0</v>
      </c>
      <c r="F653" s="346"/>
      <c r="G653" s="341">
        <f t="shared" si="577"/>
        <v>0</v>
      </c>
      <c r="H653" s="349"/>
      <c r="I653" s="350"/>
      <c r="J653" s="350"/>
      <c r="K653" s="104">
        <f t="shared" si="525"/>
        <v>0</v>
      </c>
      <c r="L653" s="104">
        <f t="shared" si="493"/>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62" t="s">
        <v>748</v>
      </c>
      <c r="B654" s="739"/>
      <c r="C654" s="741"/>
      <c r="D654" s="428"/>
      <c r="E654" s="322">
        <v>0</v>
      </c>
      <c r="F654" s="322">
        <f t="shared" ref="F654:J654" si="579">SUM(F655:F656)</f>
        <v>0</v>
      </c>
      <c r="G654" s="323">
        <f t="shared" si="579"/>
        <v>0</v>
      </c>
      <c r="H654" s="399">
        <f t="shared" si="579"/>
        <v>0</v>
      </c>
      <c r="I654" s="400">
        <f t="shared" si="579"/>
        <v>0</v>
      </c>
      <c r="J654" s="400">
        <f t="shared" si="579"/>
        <v>0</v>
      </c>
      <c r="K654" s="104">
        <f t="shared" si="525"/>
        <v>0</v>
      </c>
      <c r="L654" s="104">
        <f t="shared" si="493"/>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40">
        <v>0</v>
      </c>
      <c r="F655" s="340"/>
      <c r="G655" s="341">
        <f t="shared" ref="G655:G656" si="580">SUM(F655,E655)</f>
        <v>0</v>
      </c>
      <c r="H655" s="342">
        <f t="shared" ref="H655:H656" si="581">ROUND(F655*H$7, )</f>
        <v>0</v>
      </c>
      <c r="I655" s="343">
        <f t="shared" ref="I655:J655" si="582">ROUND(H655*I$7, )</f>
        <v>0</v>
      </c>
      <c r="J655" s="343">
        <f t="shared" si="582"/>
        <v>0</v>
      </c>
      <c r="K655" s="104">
        <f t="shared" si="525"/>
        <v>0</v>
      </c>
      <c r="L655" s="104">
        <f t="shared" si="493"/>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6">
        <v>0</v>
      </c>
      <c r="F656" s="346"/>
      <c r="G656" s="341">
        <f t="shared" si="580"/>
        <v>0</v>
      </c>
      <c r="H656" s="349">
        <f t="shared" si="581"/>
        <v>0</v>
      </c>
      <c r="I656" s="350">
        <f t="shared" ref="I656:J656" si="583">ROUND(H656*I$7, )</f>
        <v>0</v>
      </c>
      <c r="J656" s="350">
        <f t="shared" si="583"/>
        <v>0</v>
      </c>
      <c r="K656" s="104">
        <f t="shared" si="525"/>
        <v>0</v>
      </c>
      <c r="L656" s="104">
        <f t="shared" si="493"/>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t="s">
        <v>716</v>
      </c>
      <c r="B657" s="318"/>
      <c r="C657" s="319"/>
      <c r="D657" s="366"/>
      <c r="E657" s="368">
        <v>0</v>
      </c>
      <c r="F657" s="368">
        <f t="shared" ref="F657:J657" si="584">SUM(F658)</f>
        <v>0</v>
      </c>
      <c r="G657" s="369">
        <f t="shared" si="584"/>
        <v>0</v>
      </c>
      <c r="H657" s="391">
        <f t="shared" si="584"/>
        <v>0</v>
      </c>
      <c r="I657" s="392">
        <f t="shared" si="584"/>
        <v>0</v>
      </c>
      <c r="J657" s="392">
        <f t="shared" si="584"/>
        <v>0</v>
      </c>
      <c r="K657" s="104">
        <f t="shared" si="525"/>
        <v>0</v>
      </c>
      <c r="L657" s="104">
        <f t="shared" si="493"/>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707</v>
      </c>
      <c r="D658" s="338"/>
      <c r="E658" s="346">
        <v>0</v>
      </c>
      <c r="F658" s="346"/>
      <c r="G658" s="341">
        <f>SUM(F658,E658)</f>
        <v>0</v>
      </c>
      <c r="H658" s="349"/>
      <c r="I658" s="350"/>
      <c r="J658" s="350"/>
      <c r="K658" s="104">
        <f t="shared" si="525"/>
        <v>0</v>
      </c>
      <c r="L658" s="104">
        <f t="shared" si="493"/>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7" t="s">
        <v>749</v>
      </c>
      <c r="B659" s="288"/>
      <c r="C659" s="289"/>
      <c r="D659" s="290"/>
      <c r="E659" s="316">
        <v>148254.6</v>
      </c>
      <c r="F659" s="316">
        <f t="shared" ref="F659:J659" si="585">SUM(F660,F719,F761,F830)</f>
        <v>912</v>
      </c>
      <c r="G659" s="293">
        <f t="shared" si="585"/>
        <v>149166.6</v>
      </c>
      <c r="H659" s="294">
        <f t="shared" si="585"/>
        <v>1018</v>
      </c>
      <c r="I659" s="295">
        <f t="shared" si="585"/>
        <v>1039</v>
      </c>
      <c r="J659" s="295">
        <f t="shared" si="585"/>
        <v>1073</v>
      </c>
      <c r="K659" s="104">
        <f t="shared" si="525"/>
        <v>298333.2</v>
      </c>
      <c r="L659" s="104">
        <f t="shared" si="493"/>
        <v>149166.6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7" t="s">
        <v>750</v>
      </c>
      <c r="B660" s="288"/>
      <c r="C660" s="289"/>
      <c r="D660" s="290"/>
      <c r="E660" s="316">
        <v>8051</v>
      </c>
      <c r="F660" s="316">
        <f t="shared" ref="F660:G660" si="586">SUM(F664,F692,F698,F709,F717,F705,F713)</f>
        <v>0</v>
      </c>
      <c r="G660" s="293">
        <f t="shared" si="586"/>
        <v>8051</v>
      </c>
      <c r="H660" s="294">
        <f t="shared" ref="H660:J660" si="587">SUM(H664,H692,H698,H709,H717)</f>
        <v>0</v>
      </c>
      <c r="I660" s="295">
        <f t="shared" si="587"/>
        <v>0</v>
      </c>
      <c r="J660" s="295">
        <f t="shared" si="587"/>
        <v>0</v>
      </c>
      <c r="K660" s="104">
        <f t="shared" si="525"/>
        <v>16102</v>
      </c>
      <c r="L660" s="104">
        <f t="shared" si="493"/>
        <v>8051</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2"/>
      <c r="B661" s="373" t="s">
        <v>725</v>
      </c>
      <c r="C661" s="374"/>
      <c r="D661" s="375"/>
      <c r="E661" s="377">
        <v>8051</v>
      </c>
      <c r="F661" s="377">
        <f t="shared" ref="F661:J661" si="588">SUM(F662:F663)</f>
        <v>0</v>
      </c>
      <c r="G661" s="378">
        <f t="shared" si="588"/>
        <v>8051</v>
      </c>
      <c r="H661" s="379">
        <f t="shared" si="588"/>
        <v>0</v>
      </c>
      <c r="I661" s="380">
        <f t="shared" si="588"/>
        <v>0</v>
      </c>
      <c r="J661" s="380">
        <f t="shared" si="588"/>
        <v>0</v>
      </c>
      <c r="K661" s="104">
        <f t="shared" si="525"/>
        <v>16102</v>
      </c>
      <c r="L661" s="104">
        <f t="shared" si="493"/>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2"/>
      <c r="B662" s="373" t="s">
        <v>706</v>
      </c>
      <c r="C662" s="374"/>
      <c r="D662" s="375"/>
      <c r="E662" s="377">
        <v>7940</v>
      </c>
      <c r="F662" s="377">
        <f t="shared" ref="F662:G662" si="589">SUM(F674,F682,F693,F704,F711,F685,F696,F707,F715)</f>
        <v>0</v>
      </c>
      <c r="G662" s="378">
        <f t="shared" si="589"/>
        <v>7940</v>
      </c>
      <c r="H662" s="429">
        <f t="shared" ref="H662:J662" si="590">SUM(H674,H682,H693,H704,H711,H718,H685,H696)</f>
        <v>0</v>
      </c>
      <c r="I662" s="430">
        <f t="shared" si="590"/>
        <v>0</v>
      </c>
      <c r="J662" s="430">
        <f t="shared" si="590"/>
        <v>0</v>
      </c>
      <c r="K662" s="104">
        <f t="shared" si="525"/>
        <v>15880</v>
      </c>
      <c r="L662" s="104">
        <f t="shared" si="493"/>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707</v>
      </c>
      <c r="C663" s="374"/>
      <c r="D663" s="375"/>
      <c r="E663" s="418">
        <v>111</v>
      </c>
      <c r="F663" s="418">
        <f t="shared" ref="F663:G663" si="591">SUM(F675,F683,F694,F718,F691,F697,F708,F712,F716)</f>
        <v>0</v>
      </c>
      <c r="G663" s="384">
        <f t="shared" si="591"/>
        <v>111</v>
      </c>
      <c r="H663" s="431">
        <f t="shared" ref="H663:J663" si="592">SUM(H675,H683,H694,H712,H691&lt;H697)</f>
        <v>0</v>
      </c>
      <c r="I663" s="432">
        <f t="shared" si="592"/>
        <v>0</v>
      </c>
      <c r="J663" s="432">
        <f t="shared" si="592"/>
        <v>0</v>
      </c>
      <c r="K663" s="104">
        <f t="shared" si="525"/>
        <v>222</v>
      </c>
      <c r="L663" s="104">
        <f t="shared" si="493"/>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3" t="s">
        <v>751</v>
      </c>
      <c r="B664" s="434"/>
      <c r="C664" s="435"/>
      <c r="D664" s="436">
        <v>65020704</v>
      </c>
      <c r="E664" s="322">
        <v>1714</v>
      </c>
      <c r="F664" s="322">
        <f t="shared" ref="F664:J664" si="593">SUM(F665,F676,F684)</f>
        <v>0</v>
      </c>
      <c r="G664" s="323">
        <f t="shared" si="593"/>
        <v>1714</v>
      </c>
      <c r="H664" s="324">
        <f t="shared" si="593"/>
        <v>0</v>
      </c>
      <c r="I664" s="325">
        <f t="shared" si="593"/>
        <v>0</v>
      </c>
      <c r="J664" s="325">
        <f t="shared" si="593"/>
        <v>0</v>
      </c>
      <c r="K664" s="104">
        <f t="shared" si="525"/>
        <v>3428</v>
      </c>
      <c r="L664" s="104">
        <f t="shared" si="493"/>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6" t="s">
        <v>752</v>
      </c>
      <c r="B665" s="327"/>
      <c r="C665" s="328"/>
      <c r="D665" s="329" t="s">
        <v>753</v>
      </c>
      <c r="E665" s="331">
        <v>1576</v>
      </c>
      <c r="F665" s="331">
        <f t="shared" ref="F665:G665" si="594">SUM(F666,F672)</f>
        <v>0</v>
      </c>
      <c r="G665" s="332">
        <f t="shared" si="594"/>
        <v>1576</v>
      </c>
      <c r="H665" s="333">
        <f t="shared" ref="H665:J665" si="595">SUM(H666:H672)</f>
        <v>0</v>
      </c>
      <c r="I665" s="334">
        <f t="shared" si="595"/>
        <v>0</v>
      </c>
      <c r="J665" s="334">
        <f t="shared" si="595"/>
        <v>0</v>
      </c>
      <c r="K665" s="104">
        <f t="shared" si="525"/>
        <v>3152</v>
      </c>
      <c r="L665" s="104">
        <f t="shared" si="493"/>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5" t="s">
        <v>754</v>
      </c>
      <c r="B666" s="336"/>
      <c r="C666" s="337"/>
      <c r="D666" s="344"/>
      <c r="E666" s="346">
        <v>1576</v>
      </c>
      <c r="F666" s="346">
        <f>F674+F675</f>
        <v>0</v>
      </c>
      <c r="G666" s="341">
        <f t="shared" ref="G666:G672" si="596">SUM(F666,E666)</f>
        <v>1576</v>
      </c>
      <c r="H666" s="175">
        <f>ROUND(F666*H$7, )</f>
        <v>0</v>
      </c>
      <c r="I666" s="176">
        <f>ROUND(F666*I$7, )</f>
        <v>0</v>
      </c>
      <c r="J666" s="176">
        <f>ROUND(F666*J$7, )</f>
        <v>0</v>
      </c>
      <c r="K666" s="104">
        <f t="shared" si="525"/>
        <v>3152</v>
      </c>
      <c r="L666" s="104">
        <f t="shared" si="493"/>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5"/>
      <c r="B667" s="336"/>
      <c r="C667" s="337" t="s">
        <v>266</v>
      </c>
      <c r="D667" s="344"/>
      <c r="E667" s="346">
        <v>400</v>
      </c>
      <c r="F667" s="346"/>
      <c r="G667" s="341">
        <f t="shared" si="596"/>
        <v>400</v>
      </c>
      <c r="H667" s="175"/>
      <c r="I667" s="176"/>
      <c r="J667" s="176"/>
      <c r="K667" s="104">
        <f t="shared" si="525"/>
        <v>800</v>
      </c>
      <c r="L667" s="104">
        <f t="shared" si="493"/>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5"/>
      <c r="B668" s="336"/>
      <c r="C668" s="337" t="s">
        <v>755</v>
      </c>
      <c r="D668" s="344"/>
      <c r="E668" s="346">
        <v>122</v>
      </c>
      <c r="F668" s="346"/>
      <c r="G668" s="341">
        <f t="shared" si="596"/>
        <v>122</v>
      </c>
      <c r="H668" s="175"/>
      <c r="I668" s="176"/>
      <c r="J668" s="176"/>
      <c r="K668" s="104">
        <f t="shared" si="525"/>
        <v>244</v>
      </c>
      <c r="L668" s="104">
        <f t="shared" si="493"/>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5"/>
      <c r="B669" s="336"/>
      <c r="C669" s="337" t="s">
        <v>756</v>
      </c>
      <c r="D669" s="344"/>
      <c r="E669" s="346">
        <v>1018</v>
      </c>
      <c r="F669" s="346"/>
      <c r="G669" s="341">
        <f t="shared" si="596"/>
        <v>1018</v>
      </c>
      <c r="H669" s="175"/>
      <c r="I669" s="176"/>
      <c r="J669" s="176"/>
      <c r="K669" s="104">
        <f t="shared" si="525"/>
        <v>2036</v>
      </c>
      <c r="L669" s="104">
        <f t="shared" si="493"/>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5"/>
      <c r="B670" s="336"/>
      <c r="C670" s="337" t="s">
        <v>757</v>
      </c>
      <c r="D670" s="344"/>
      <c r="E670" s="346">
        <v>0</v>
      </c>
      <c r="F670" s="346"/>
      <c r="G670" s="341">
        <f t="shared" si="596"/>
        <v>0</v>
      </c>
      <c r="H670" s="175"/>
      <c r="I670" s="176"/>
      <c r="J670" s="176"/>
      <c r="K670" s="104">
        <f t="shared" si="525"/>
        <v>0</v>
      </c>
      <c r="L670" s="104">
        <f t="shared" si="493"/>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5"/>
      <c r="B671" s="336"/>
      <c r="C671" s="337" t="s">
        <v>718</v>
      </c>
      <c r="D671" s="344"/>
      <c r="E671" s="346">
        <v>36</v>
      </c>
      <c r="F671" s="346"/>
      <c r="G671" s="341">
        <f t="shared" si="596"/>
        <v>36</v>
      </c>
      <c r="H671" s="175"/>
      <c r="I671" s="176"/>
      <c r="J671" s="176"/>
      <c r="K671" s="104">
        <f t="shared" si="525"/>
        <v>72</v>
      </c>
      <c r="L671" s="104">
        <f t="shared" si="493"/>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t="s">
        <v>758</v>
      </c>
      <c r="B672" s="336"/>
      <c r="C672" s="337"/>
      <c r="D672" s="338"/>
      <c r="E672" s="340">
        <v>0</v>
      </c>
      <c r="F672" s="340"/>
      <c r="G672" s="341">
        <f t="shared" si="596"/>
        <v>0</v>
      </c>
      <c r="H672" s="342">
        <f>ROUND(F672*H$7, )</f>
        <v>0</v>
      </c>
      <c r="I672" s="343">
        <f t="shared" ref="I672:J672" si="597">ROUND(H672*I$7, )</f>
        <v>0</v>
      </c>
      <c r="J672" s="343">
        <f t="shared" si="597"/>
        <v>0</v>
      </c>
      <c r="K672" s="104">
        <f t="shared" si="525"/>
        <v>0</v>
      </c>
      <c r="L672" s="104">
        <f t="shared" si="493"/>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6"/>
      <c r="B673" s="437" t="s">
        <v>705</v>
      </c>
      <c r="C673" s="328"/>
      <c r="D673" s="329"/>
      <c r="E673" s="331">
        <v>1576</v>
      </c>
      <c r="F673" s="331">
        <f t="shared" ref="F673:J673" si="598">SUM(F674:F675)</f>
        <v>0</v>
      </c>
      <c r="G673" s="332">
        <f t="shared" si="598"/>
        <v>1576</v>
      </c>
      <c r="H673" s="438">
        <f t="shared" si="598"/>
        <v>0</v>
      </c>
      <c r="I673" s="439">
        <f t="shared" si="598"/>
        <v>0</v>
      </c>
      <c r="J673" s="439">
        <f t="shared" si="598"/>
        <v>0</v>
      </c>
      <c r="K673" s="104">
        <f t="shared" si="525"/>
        <v>3152</v>
      </c>
      <c r="L673" s="104">
        <f t="shared" si="493"/>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5"/>
      <c r="B674" s="336"/>
      <c r="C674" s="337" t="s">
        <v>706</v>
      </c>
      <c r="D674" s="344"/>
      <c r="E674" s="346">
        <v>1540</v>
      </c>
      <c r="F674" s="346">
        <f>SUM(F667:F670)</f>
        <v>0</v>
      </c>
      <c r="G674" s="341">
        <f t="shared" ref="G674:G675" si="599">SUM(F674,E674)</f>
        <v>1540</v>
      </c>
      <c r="H674" s="175">
        <f t="shared" ref="H674:H675" si="600">ROUND(F674*H$7, )</f>
        <v>0</v>
      </c>
      <c r="I674" s="176">
        <f>ROUND(F674*I$7, )</f>
        <v>0</v>
      </c>
      <c r="J674" s="176">
        <f>ROUND(F674*J$7, )</f>
        <v>0</v>
      </c>
      <c r="K674" s="104">
        <f t="shared" si="525"/>
        <v>3080</v>
      </c>
      <c r="L674" s="104">
        <f t="shared" si="493"/>
        <v>1540</v>
      </c>
      <c r="M674" s="351">
        <v>0.1</v>
      </c>
      <c r="N674" s="440">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5"/>
      <c r="B675" s="336"/>
      <c r="C675" s="337" t="s">
        <v>707</v>
      </c>
      <c r="D675" s="338"/>
      <c r="E675" s="357">
        <v>36</v>
      </c>
      <c r="F675" s="357">
        <f>F671</f>
        <v>0</v>
      </c>
      <c r="G675" s="341">
        <f t="shared" si="599"/>
        <v>36</v>
      </c>
      <c r="H675" s="342">
        <f t="shared" si="600"/>
        <v>0</v>
      </c>
      <c r="I675" s="343">
        <f t="shared" ref="I675:J675" si="601">ROUND(H675*I$7, )</f>
        <v>0</v>
      </c>
      <c r="J675" s="343">
        <f t="shared" si="601"/>
        <v>0</v>
      </c>
      <c r="K675" s="104">
        <f t="shared" si="525"/>
        <v>72</v>
      </c>
      <c r="L675" s="104">
        <f t="shared" si="493"/>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6" t="s">
        <v>759</v>
      </c>
      <c r="B676" s="327"/>
      <c r="C676" s="328"/>
      <c r="D676" s="329" t="s">
        <v>760</v>
      </c>
      <c r="E676" s="331">
        <v>44</v>
      </c>
      <c r="F676" s="331">
        <f t="shared" ref="F676:G676" si="602">SUM(F677,F680)</f>
        <v>0</v>
      </c>
      <c r="G676" s="332">
        <f t="shared" si="602"/>
        <v>44</v>
      </c>
      <c r="H676" s="438">
        <f t="shared" ref="H676:J676" si="603">SUM(H677:H680)</f>
        <v>0</v>
      </c>
      <c r="I676" s="439">
        <f t="shared" si="603"/>
        <v>0</v>
      </c>
      <c r="J676" s="439">
        <f t="shared" si="603"/>
        <v>0</v>
      </c>
      <c r="K676" s="104">
        <f t="shared" si="525"/>
        <v>88</v>
      </c>
      <c r="L676" s="104">
        <f t="shared" si="493"/>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t="s">
        <v>754</v>
      </c>
      <c r="B677" s="336"/>
      <c r="C677" s="337"/>
      <c r="D677" s="344"/>
      <c r="E677" s="357">
        <v>44</v>
      </c>
      <c r="F677" s="357">
        <f>F682</f>
        <v>0</v>
      </c>
      <c r="G677" s="341">
        <f t="shared" ref="G677:G680" si="604">SUM(F677,E677)</f>
        <v>44</v>
      </c>
      <c r="H677" s="175">
        <f>ROUND(F677*H$7, )</f>
        <v>0</v>
      </c>
      <c r="I677" s="176">
        <f>ROUND(F677*I$7, )</f>
        <v>0</v>
      </c>
      <c r="J677" s="176">
        <f>ROUND(F677*J$7, )</f>
        <v>0</v>
      </c>
      <c r="K677" s="104">
        <f t="shared" si="525"/>
        <v>88</v>
      </c>
      <c r="L677" s="104">
        <f t="shared" si="493"/>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5"/>
      <c r="B678" s="336"/>
      <c r="C678" s="337" t="s">
        <v>266</v>
      </c>
      <c r="D678" s="338"/>
      <c r="E678" s="346">
        <v>0</v>
      </c>
      <c r="F678" s="346"/>
      <c r="G678" s="341">
        <f t="shared" si="604"/>
        <v>0</v>
      </c>
      <c r="H678" s="175"/>
      <c r="I678" s="176"/>
      <c r="J678" s="176"/>
      <c r="K678" s="104">
        <f t="shared" si="525"/>
        <v>0</v>
      </c>
      <c r="L678" s="104">
        <f t="shared" si="493"/>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5"/>
      <c r="B679" s="336"/>
      <c r="C679" s="337" t="s">
        <v>761</v>
      </c>
      <c r="D679" s="338"/>
      <c r="E679" s="346">
        <v>44</v>
      </c>
      <c r="F679" s="346"/>
      <c r="G679" s="341">
        <f t="shared" si="604"/>
        <v>44</v>
      </c>
      <c r="H679" s="175"/>
      <c r="I679" s="176"/>
      <c r="J679" s="176"/>
      <c r="K679" s="104">
        <f t="shared" si="525"/>
        <v>88</v>
      </c>
      <c r="L679" s="104">
        <f t="shared" si="493"/>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5" t="s">
        <v>758</v>
      </c>
      <c r="B680" s="336"/>
      <c r="C680" s="337"/>
      <c r="D680" s="338"/>
      <c r="E680" s="340">
        <v>0</v>
      </c>
      <c r="F680" s="340"/>
      <c r="G680" s="341">
        <f t="shared" si="604"/>
        <v>0</v>
      </c>
      <c r="H680" s="342">
        <f>ROUND(F680*H$7, )</f>
        <v>0</v>
      </c>
      <c r="I680" s="343">
        <f t="shared" ref="I680:J680" si="605">ROUND(H680*I$7, )</f>
        <v>0</v>
      </c>
      <c r="J680" s="343">
        <f t="shared" si="605"/>
        <v>0</v>
      </c>
      <c r="K680" s="104">
        <f t="shared" si="525"/>
        <v>0</v>
      </c>
      <c r="L680" s="104">
        <f t="shared" si="493"/>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6"/>
      <c r="B681" s="437" t="s">
        <v>705</v>
      </c>
      <c r="C681" s="328"/>
      <c r="D681" s="329"/>
      <c r="E681" s="331">
        <v>44</v>
      </c>
      <c r="F681" s="331">
        <f t="shared" ref="F681:J681" si="606">SUM(F682:F683)</f>
        <v>0</v>
      </c>
      <c r="G681" s="332">
        <f t="shared" si="606"/>
        <v>44</v>
      </c>
      <c r="H681" s="438">
        <f t="shared" si="606"/>
        <v>0</v>
      </c>
      <c r="I681" s="439">
        <f t="shared" si="606"/>
        <v>0</v>
      </c>
      <c r="J681" s="439">
        <f t="shared" si="606"/>
        <v>0</v>
      </c>
      <c r="K681" s="104">
        <f t="shared" si="525"/>
        <v>88</v>
      </c>
      <c r="L681" s="104">
        <f t="shared" si="493"/>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5"/>
      <c r="B682" s="336"/>
      <c r="C682" s="337" t="s">
        <v>706</v>
      </c>
      <c r="D682" s="344"/>
      <c r="E682" s="346">
        <v>44</v>
      </c>
      <c r="F682" s="346">
        <f t="shared" ref="F682:G682" si="607">SUM(F678:F679)</f>
        <v>0</v>
      </c>
      <c r="G682" s="341">
        <f t="shared" si="607"/>
        <v>44</v>
      </c>
      <c r="H682" s="175">
        <f t="shared" ref="H682:H683" si="608">ROUND(F682*H$7, )</f>
        <v>0</v>
      </c>
      <c r="I682" s="176">
        <f>ROUND(F682*I$7, )</f>
        <v>0</v>
      </c>
      <c r="J682" s="176">
        <f>ROUND(F682*J$7, )</f>
        <v>0</v>
      </c>
      <c r="K682" s="104">
        <f t="shared" si="525"/>
        <v>88</v>
      </c>
      <c r="L682" s="104">
        <f t="shared" si="493"/>
        <v>44</v>
      </c>
      <c r="M682" s="351">
        <v>0.1</v>
      </c>
      <c r="N682" s="440">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c r="B683" s="336"/>
      <c r="C683" s="337" t="s">
        <v>707</v>
      </c>
      <c r="D683" s="338"/>
      <c r="E683" s="340">
        <v>0</v>
      </c>
      <c r="F683" s="340"/>
      <c r="G683" s="341">
        <f>SUM(F683,E683)</f>
        <v>0</v>
      </c>
      <c r="H683" s="342">
        <f t="shared" si="608"/>
        <v>0</v>
      </c>
      <c r="I683" s="343">
        <f t="shared" ref="I683:J683" si="609">ROUND(H683*I$7, )</f>
        <v>0</v>
      </c>
      <c r="J683" s="343">
        <f t="shared" si="609"/>
        <v>0</v>
      </c>
      <c r="K683" s="104">
        <f t="shared" si="525"/>
        <v>0</v>
      </c>
      <c r="L683" s="104">
        <f t="shared" si="493"/>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t="s">
        <v>762</v>
      </c>
      <c r="B684" s="327"/>
      <c r="C684" s="328"/>
      <c r="D684" s="441"/>
      <c r="E684" s="331">
        <v>94</v>
      </c>
      <c r="F684" s="331">
        <f t="shared" ref="F684:G684" si="610">SUM(F685,F688)</f>
        <v>0</v>
      </c>
      <c r="G684" s="332">
        <f t="shared" si="610"/>
        <v>94</v>
      </c>
      <c r="H684" s="438">
        <f t="shared" ref="H684:J684" si="611">SUM(H685:H688)</f>
        <v>0</v>
      </c>
      <c r="I684" s="439">
        <f t="shared" si="611"/>
        <v>0</v>
      </c>
      <c r="J684" s="439">
        <f t="shared" si="611"/>
        <v>0</v>
      </c>
      <c r="K684" s="104">
        <f t="shared" si="525"/>
        <v>188</v>
      </c>
      <c r="L684" s="104">
        <f t="shared" si="493"/>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5" t="s">
        <v>754</v>
      </c>
      <c r="B685" s="336"/>
      <c r="C685" s="337"/>
      <c r="D685" s="338"/>
      <c r="E685" s="346">
        <v>94</v>
      </c>
      <c r="F685" s="346">
        <f>F690</f>
        <v>0</v>
      </c>
      <c r="G685" s="341">
        <f t="shared" ref="G685:G688" si="612">SUM(F685,E685)</f>
        <v>94</v>
      </c>
      <c r="H685" s="175">
        <f>ROUND(F685*H$7, )</f>
        <v>0</v>
      </c>
      <c r="I685" s="176">
        <f>ROUND(F685*I$7, )</f>
        <v>0</v>
      </c>
      <c r="J685" s="176">
        <f>ROUND(F685*J$7, )</f>
        <v>0</v>
      </c>
      <c r="K685" s="104">
        <f t="shared" si="525"/>
        <v>188</v>
      </c>
      <c r="L685" s="104">
        <f t="shared" si="493"/>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5"/>
      <c r="B686" s="336"/>
      <c r="C686" s="337" t="s">
        <v>266</v>
      </c>
      <c r="D686" s="338"/>
      <c r="E686" s="346">
        <v>0</v>
      </c>
      <c r="F686" s="346"/>
      <c r="G686" s="341">
        <f t="shared" si="612"/>
        <v>0</v>
      </c>
      <c r="H686" s="175"/>
      <c r="I686" s="176"/>
      <c r="J686" s="176"/>
      <c r="K686" s="104">
        <f t="shared" si="525"/>
        <v>0</v>
      </c>
      <c r="L686" s="104">
        <f t="shared" si="493"/>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5"/>
      <c r="B687" s="336"/>
      <c r="C687" s="337" t="s">
        <v>761</v>
      </c>
      <c r="D687" s="338"/>
      <c r="E687" s="346">
        <v>94</v>
      </c>
      <c r="F687" s="346"/>
      <c r="G687" s="341">
        <f t="shared" si="612"/>
        <v>94</v>
      </c>
      <c r="H687" s="175"/>
      <c r="I687" s="176"/>
      <c r="J687" s="176"/>
      <c r="K687" s="104">
        <f t="shared" si="525"/>
        <v>188</v>
      </c>
      <c r="L687" s="104">
        <f t="shared" si="493"/>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5" t="s">
        <v>758</v>
      </c>
      <c r="B688" s="336"/>
      <c r="C688" s="337"/>
      <c r="D688" s="338"/>
      <c r="E688" s="340">
        <v>0</v>
      </c>
      <c r="F688" s="340"/>
      <c r="G688" s="341">
        <f t="shared" si="612"/>
        <v>0</v>
      </c>
      <c r="H688" s="342">
        <f>ROUND(F688*H$7, )</f>
        <v>0</v>
      </c>
      <c r="I688" s="343">
        <f t="shared" ref="I688:J688" si="613">ROUND(H688*I$7, )</f>
        <v>0</v>
      </c>
      <c r="J688" s="343">
        <f t="shared" si="613"/>
        <v>0</v>
      </c>
      <c r="K688" s="104">
        <f t="shared" si="525"/>
        <v>0</v>
      </c>
      <c r="L688" s="104">
        <f t="shared" si="493"/>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6"/>
      <c r="B689" s="437" t="s">
        <v>705</v>
      </c>
      <c r="C689" s="328"/>
      <c r="D689" s="441"/>
      <c r="E689" s="331">
        <v>94</v>
      </c>
      <c r="F689" s="331">
        <f t="shared" ref="F689:J689" si="614">SUM(F690:F691)</f>
        <v>0</v>
      </c>
      <c r="G689" s="332">
        <f t="shared" si="614"/>
        <v>94</v>
      </c>
      <c r="H689" s="438">
        <f t="shared" si="614"/>
        <v>0</v>
      </c>
      <c r="I689" s="439">
        <f t="shared" si="614"/>
        <v>0</v>
      </c>
      <c r="J689" s="439">
        <f t="shared" si="614"/>
        <v>0</v>
      </c>
      <c r="K689" s="104">
        <f t="shared" si="525"/>
        <v>188</v>
      </c>
      <c r="L689" s="104">
        <f t="shared" si="493"/>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5"/>
      <c r="B690" s="336"/>
      <c r="C690" s="337" t="s">
        <v>706</v>
      </c>
      <c r="D690" s="338"/>
      <c r="E690" s="346">
        <v>94</v>
      </c>
      <c r="F690" s="346">
        <f t="shared" ref="F690:G690" si="615">SUM(F686:F687)</f>
        <v>0</v>
      </c>
      <c r="G690" s="341">
        <f t="shared" si="615"/>
        <v>94</v>
      </c>
      <c r="H690" s="175">
        <f t="shared" ref="H690:H691" si="616">ROUND(F690*H$7, )</f>
        <v>0</v>
      </c>
      <c r="I690" s="176">
        <f>ROUND(F690*I$7, )</f>
        <v>0</v>
      </c>
      <c r="J690" s="176">
        <f>ROUND(F690*J$7, )</f>
        <v>0</v>
      </c>
      <c r="K690" s="104">
        <f t="shared" si="525"/>
        <v>188</v>
      </c>
      <c r="L690" s="104">
        <f t="shared" si="493"/>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c r="B691" s="336"/>
      <c r="C691" s="337" t="s">
        <v>707</v>
      </c>
      <c r="D691" s="338"/>
      <c r="E691" s="340">
        <v>0</v>
      </c>
      <c r="F691" s="340"/>
      <c r="G691" s="341">
        <f>SUM(F691,E691)</f>
        <v>0</v>
      </c>
      <c r="H691" s="342">
        <f t="shared" si="616"/>
        <v>0</v>
      </c>
      <c r="I691" s="343">
        <f t="shared" ref="I691:J691" si="617">ROUND(H691*I$7, )</f>
        <v>0</v>
      </c>
      <c r="J691" s="343">
        <f t="shared" si="617"/>
        <v>0</v>
      </c>
      <c r="K691" s="104">
        <f t="shared" si="525"/>
        <v>0</v>
      </c>
      <c r="L691" s="104">
        <f t="shared" si="493"/>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42" t="s">
        <v>763</v>
      </c>
      <c r="B692" s="739"/>
      <c r="C692" s="747"/>
      <c r="D692" s="329" t="s">
        <v>764</v>
      </c>
      <c r="E692" s="322">
        <v>724</v>
      </c>
      <c r="F692" s="322">
        <f t="shared" ref="F692:J692" si="618">SUM(F693,F694,F695)</f>
        <v>0</v>
      </c>
      <c r="G692" s="323">
        <f t="shared" si="618"/>
        <v>724</v>
      </c>
      <c r="H692" s="399">
        <f t="shared" si="618"/>
        <v>0</v>
      </c>
      <c r="I692" s="400">
        <f t="shared" si="618"/>
        <v>0</v>
      </c>
      <c r="J692" s="400">
        <f t="shared" si="618"/>
        <v>0</v>
      </c>
      <c r="K692" s="104">
        <f t="shared" si="525"/>
        <v>1448</v>
      </c>
      <c r="L692" s="104">
        <f t="shared" si="493"/>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5"/>
      <c r="B693" s="336"/>
      <c r="C693" s="337" t="s">
        <v>706</v>
      </c>
      <c r="D693" s="344"/>
      <c r="E693" s="346">
        <v>699</v>
      </c>
      <c r="F693" s="346"/>
      <c r="G693" s="341">
        <f t="shared" ref="G693:G694" si="619">SUM(F693,E693)</f>
        <v>699</v>
      </c>
      <c r="H693" s="175">
        <f t="shared" ref="H693:H694" si="620">ROUND(F693*H$7, )</f>
        <v>0</v>
      </c>
      <c r="I693" s="176">
        <f>ROUND(F693*I$7, )</f>
        <v>0</v>
      </c>
      <c r="J693" s="176">
        <f>ROUND(F693*J$7, )</f>
        <v>0</v>
      </c>
      <c r="K693" s="104">
        <f t="shared" si="525"/>
        <v>1398</v>
      </c>
      <c r="L693" s="104">
        <f t="shared" si="493"/>
        <v>699</v>
      </c>
      <c r="M693" s="351">
        <v>0.1</v>
      </c>
      <c r="N693" s="440">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5"/>
      <c r="B694" s="336"/>
      <c r="C694" s="337" t="s">
        <v>707</v>
      </c>
      <c r="D694" s="338"/>
      <c r="E694" s="346">
        <v>25</v>
      </c>
      <c r="F694" s="346"/>
      <c r="G694" s="341">
        <f t="shared" si="619"/>
        <v>25</v>
      </c>
      <c r="H694" s="342">
        <f t="shared" si="620"/>
        <v>0</v>
      </c>
      <c r="I694" s="343">
        <f t="shared" ref="I694:J694" si="621">ROUND(H694*I$7, )</f>
        <v>0</v>
      </c>
      <c r="J694" s="343">
        <f t="shared" si="621"/>
        <v>0</v>
      </c>
      <c r="K694" s="104">
        <f t="shared" si="525"/>
        <v>50</v>
      </c>
      <c r="L694" s="104">
        <f t="shared" si="493"/>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5"/>
      <c r="B695" s="336"/>
      <c r="C695" s="337" t="s">
        <v>716</v>
      </c>
      <c r="D695" s="338"/>
      <c r="E695" s="346">
        <v>0</v>
      </c>
      <c r="F695" s="346">
        <f t="shared" ref="F695:J695" si="622">SUM(F696,F697)</f>
        <v>0</v>
      </c>
      <c r="G695" s="442">
        <f t="shared" si="622"/>
        <v>0</v>
      </c>
      <c r="H695" s="443">
        <f t="shared" si="622"/>
        <v>0</v>
      </c>
      <c r="I695" s="444">
        <f t="shared" si="622"/>
        <v>0</v>
      </c>
      <c r="J695" s="444">
        <f t="shared" si="622"/>
        <v>0</v>
      </c>
      <c r="K695" s="104">
        <f t="shared" si="525"/>
        <v>0</v>
      </c>
      <c r="L695" s="104">
        <f t="shared" si="493"/>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5"/>
      <c r="B696" s="336"/>
      <c r="C696" s="337" t="s">
        <v>706</v>
      </c>
      <c r="D696" s="338"/>
      <c r="E696" s="340">
        <v>0</v>
      </c>
      <c r="F696" s="340"/>
      <c r="G696" s="341">
        <f t="shared" ref="G696:G697" si="623">SUM(F696,E696)</f>
        <v>0</v>
      </c>
      <c r="H696" s="342"/>
      <c r="I696" s="343"/>
      <c r="J696" s="343"/>
      <c r="K696" s="104">
        <f t="shared" si="525"/>
        <v>0</v>
      </c>
      <c r="L696" s="104">
        <f t="shared" si="493"/>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337" t="s">
        <v>707</v>
      </c>
      <c r="D697" s="338"/>
      <c r="E697" s="340">
        <v>0</v>
      </c>
      <c r="F697" s="340"/>
      <c r="G697" s="341">
        <f t="shared" si="623"/>
        <v>0</v>
      </c>
      <c r="H697" s="342"/>
      <c r="I697" s="343"/>
      <c r="J697" s="343"/>
      <c r="K697" s="104">
        <f t="shared" si="525"/>
        <v>0</v>
      </c>
      <c r="L697" s="104">
        <f t="shared" si="493"/>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42" t="s">
        <v>275</v>
      </c>
      <c r="B698" s="739"/>
      <c r="C698" s="741"/>
      <c r="D698" s="320" t="s">
        <v>765</v>
      </c>
      <c r="E698" s="322">
        <v>5562</v>
      </c>
      <c r="F698" s="322">
        <f t="shared" ref="F698:J698" si="624">SUM(F704)</f>
        <v>0</v>
      </c>
      <c r="G698" s="323">
        <f t="shared" si="624"/>
        <v>5562</v>
      </c>
      <c r="H698" s="399">
        <f t="shared" si="624"/>
        <v>0</v>
      </c>
      <c r="I698" s="400">
        <f t="shared" si="624"/>
        <v>0</v>
      </c>
      <c r="J698" s="400">
        <f t="shared" si="624"/>
        <v>0</v>
      </c>
      <c r="K698" s="104">
        <f t="shared" si="525"/>
        <v>11124</v>
      </c>
      <c r="L698" s="104">
        <f t="shared" si="493"/>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5"/>
      <c r="B699" s="446" t="s">
        <v>705</v>
      </c>
      <c r="C699" s="447"/>
      <c r="D699" s="448"/>
      <c r="E699" s="450"/>
      <c r="F699" s="450"/>
      <c r="G699" s="451"/>
      <c r="H699" s="452">
        <f t="shared" ref="H699:H702" si="625">ROUND(F699*H$7, )</f>
        <v>0</v>
      </c>
      <c r="I699" s="453">
        <f t="shared" ref="I699:J699" si="626">ROUND(H699*I$7, )</f>
        <v>0</v>
      </c>
      <c r="J699" s="453">
        <f t="shared" si="626"/>
        <v>0</v>
      </c>
      <c r="K699" s="104">
        <f t="shared" si="525"/>
        <v>0</v>
      </c>
      <c r="L699" s="104">
        <f t="shared" si="493"/>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5"/>
      <c r="B700" s="454"/>
      <c r="C700" s="164" t="s">
        <v>766</v>
      </c>
      <c r="D700" s="414"/>
      <c r="E700" s="450">
        <v>0</v>
      </c>
      <c r="F700" s="450"/>
      <c r="G700" s="451">
        <f t="shared" ref="G700:G704" si="627">SUM(F700,E700)</f>
        <v>0</v>
      </c>
      <c r="H700" s="452">
        <f t="shared" si="625"/>
        <v>0</v>
      </c>
      <c r="I700" s="453">
        <f t="shared" ref="I700:I702" si="628">ROUND(F700*I$7, )</f>
        <v>0</v>
      </c>
      <c r="J700" s="453">
        <f t="shared" ref="J700:J702" si="629">ROUND(F700*J$7, )</f>
        <v>0</v>
      </c>
      <c r="K700" s="104">
        <f t="shared" si="525"/>
        <v>0</v>
      </c>
      <c r="L700" s="104">
        <f t="shared" si="493"/>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5"/>
      <c r="B701" s="454"/>
      <c r="C701" s="164" t="s">
        <v>767</v>
      </c>
      <c r="D701" s="414"/>
      <c r="E701" s="450">
        <v>0</v>
      </c>
      <c r="F701" s="450"/>
      <c r="G701" s="451">
        <f t="shared" si="627"/>
        <v>0</v>
      </c>
      <c r="H701" s="452">
        <f t="shared" si="625"/>
        <v>0</v>
      </c>
      <c r="I701" s="453">
        <f t="shared" si="628"/>
        <v>0</v>
      </c>
      <c r="J701" s="453">
        <f t="shared" si="629"/>
        <v>0</v>
      </c>
      <c r="K701" s="104">
        <f t="shared" si="525"/>
        <v>0</v>
      </c>
      <c r="L701" s="104">
        <f t="shared" si="493"/>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5"/>
      <c r="B702" s="454"/>
      <c r="C702" s="164" t="s">
        <v>275</v>
      </c>
      <c r="D702" s="414"/>
      <c r="E702" s="346">
        <v>5562</v>
      </c>
      <c r="F702" s="346"/>
      <c r="G702" s="451">
        <f t="shared" si="627"/>
        <v>5562</v>
      </c>
      <c r="H702" s="452">
        <f t="shared" si="625"/>
        <v>0</v>
      </c>
      <c r="I702" s="453">
        <f t="shared" si="628"/>
        <v>0</v>
      </c>
      <c r="J702" s="453">
        <f t="shared" si="629"/>
        <v>0</v>
      </c>
      <c r="K702" s="104">
        <f t="shared" si="525"/>
        <v>11124</v>
      </c>
      <c r="L702" s="104">
        <f t="shared" si="493"/>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5"/>
      <c r="B703" s="336"/>
      <c r="C703" s="337" t="s">
        <v>716</v>
      </c>
      <c r="D703" s="338"/>
      <c r="E703" s="361">
        <v>0</v>
      </c>
      <c r="F703" s="361"/>
      <c r="G703" s="442">
        <f t="shared" si="627"/>
        <v>0</v>
      </c>
      <c r="H703" s="443">
        <f t="shared" ref="H703:J703" si="630">SUM(H704,H705)</f>
        <v>0</v>
      </c>
      <c r="I703" s="444">
        <f t="shared" si="630"/>
        <v>0</v>
      </c>
      <c r="J703" s="444">
        <f t="shared" si="630"/>
        <v>0</v>
      </c>
      <c r="K703" s="104">
        <f t="shared" si="525"/>
        <v>0</v>
      </c>
      <c r="L703" s="104">
        <f t="shared" si="493"/>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5"/>
      <c r="B704" s="336"/>
      <c r="C704" s="337" t="s">
        <v>706</v>
      </c>
      <c r="D704" s="344"/>
      <c r="E704" s="346">
        <v>5562</v>
      </c>
      <c r="F704" s="346">
        <f>F702</f>
        <v>0</v>
      </c>
      <c r="G704" s="341">
        <f t="shared" si="627"/>
        <v>5562</v>
      </c>
      <c r="H704" s="349">
        <f>ROUND(F704*H$7, )</f>
        <v>0</v>
      </c>
      <c r="I704" s="350">
        <f>ROUND(F704*I$7, )</f>
        <v>0</v>
      </c>
      <c r="J704" s="350">
        <f>ROUND(F704*J$7, )</f>
        <v>0</v>
      </c>
      <c r="K704" s="104">
        <f t="shared" si="525"/>
        <v>11124</v>
      </c>
      <c r="L704" s="104">
        <f t="shared" si="493"/>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42" t="s">
        <v>761</v>
      </c>
      <c r="B705" s="739"/>
      <c r="C705" s="741"/>
      <c r="D705" s="366"/>
      <c r="E705" s="368">
        <v>0</v>
      </c>
      <c r="F705" s="368">
        <f t="shared" ref="F705:J705" si="631">SUM(F707:F708)</f>
        <v>0</v>
      </c>
      <c r="G705" s="369">
        <f t="shared" si="631"/>
        <v>0</v>
      </c>
      <c r="H705" s="370">
        <f t="shared" si="631"/>
        <v>0</v>
      </c>
      <c r="I705" s="371">
        <f t="shared" si="631"/>
        <v>0</v>
      </c>
      <c r="J705" s="371">
        <f t="shared" si="631"/>
        <v>0</v>
      </c>
      <c r="K705" s="104">
        <f t="shared" si="525"/>
        <v>0</v>
      </c>
      <c r="L705" s="104">
        <f t="shared" si="493"/>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5"/>
      <c r="B706" s="446" t="s">
        <v>705</v>
      </c>
      <c r="C706" s="447"/>
      <c r="D706" s="448"/>
      <c r="E706" s="450">
        <v>0</v>
      </c>
      <c r="F706" s="450"/>
      <c r="G706" s="451">
        <f t="shared" ref="G706:G708" si="632">SUM(F706,E706)</f>
        <v>0</v>
      </c>
      <c r="H706" s="452">
        <f t="shared" ref="H706:H708" si="633">ROUND(F706*H$7, )</f>
        <v>0</v>
      </c>
      <c r="I706" s="453">
        <f t="shared" ref="I706:J706" si="634">ROUND(H706*I$7, )</f>
        <v>0</v>
      </c>
      <c r="J706" s="453">
        <f t="shared" si="634"/>
        <v>0</v>
      </c>
      <c r="K706" s="104">
        <f t="shared" si="525"/>
        <v>0</v>
      </c>
      <c r="L706" s="104">
        <f t="shared" si="493"/>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5"/>
      <c r="B707" s="336"/>
      <c r="C707" s="337" t="s">
        <v>706</v>
      </c>
      <c r="D707" s="338"/>
      <c r="E707" s="167">
        <v>0</v>
      </c>
      <c r="F707" s="167"/>
      <c r="G707" s="341">
        <f t="shared" si="632"/>
        <v>0</v>
      </c>
      <c r="H707" s="455">
        <f t="shared" si="633"/>
        <v>0</v>
      </c>
      <c r="I707" s="456">
        <f t="shared" ref="I707:J707" si="635">ROUND(H707*I$7, )</f>
        <v>0</v>
      </c>
      <c r="J707" s="456">
        <f t="shared" si="635"/>
        <v>0</v>
      </c>
      <c r="K707" s="104">
        <f t="shared" si="525"/>
        <v>0</v>
      </c>
      <c r="L707" s="104">
        <f t="shared" si="493"/>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5"/>
      <c r="B708" s="336"/>
      <c r="C708" s="337" t="s">
        <v>707</v>
      </c>
      <c r="D708" s="338"/>
      <c r="E708" s="340">
        <v>0</v>
      </c>
      <c r="F708" s="340"/>
      <c r="G708" s="341">
        <f t="shared" si="632"/>
        <v>0</v>
      </c>
      <c r="H708" s="342">
        <f t="shared" si="633"/>
        <v>0</v>
      </c>
      <c r="I708" s="343">
        <f t="shared" ref="I708:J708" si="636">ROUND(H708*I$7, )</f>
        <v>0</v>
      </c>
      <c r="J708" s="343">
        <f t="shared" si="636"/>
        <v>0</v>
      </c>
      <c r="K708" s="104">
        <f t="shared" si="525"/>
        <v>0</v>
      </c>
      <c r="L708" s="104">
        <f t="shared" si="493"/>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7" t="s">
        <v>768</v>
      </c>
      <c r="B709" s="318"/>
      <c r="C709" s="319"/>
      <c r="D709" s="320" t="s">
        <v>769</v>
      </c>
      <c r="E709" s="368">
        <v>0</v>
      </c>
      <c r="F709" s="368">
        <f t="shared" ref="F709:J709" si="637">SUM(F711:F712)</f>
        <v>0</v>
      </c>
      <c r="G709" s="369">
        <f t="shared" si="637"/>
        <v>0</v>
      </c>
      <c r="H709" s="370">
        <f t="shared" si="637"/>
        <v>0</v>
      </c>
      <c r="I709" s="371">
        <f t="shared" si="637"/>
        <v>0</v>
      </c>
      <c r="J709" s="371">
        <f t="shared" si="637"/>
        <v>0</v>
      </c>
      <c r="K709" s="104">
        <f t="shared" si="525"/>
        <v>0</v>
      </c>
      <c r="L709" s="104">
        <f t="shared" si="493"/>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5"/>
      <c r="B710" s="446" t="s">
        <v>705</v>
      </c>
      <c r="C710" s="447"/>
      <c r="D710" s="448"/>
      <c r="E710" s="450">
        <v>0</v>
      </c>
      <c r="F710" s="450"/>
      <c r="G710" s="451">
        <f t="shared" ref="G710:G712" si="638">SUM(F710,E710)</f>
        <v>0</v>
      </c>
      <c r="H710" s="452">
        <f t="shared" ref="H710:H712" si="639">ROUND(F710*H$7, )</f>
        <v>0</v>
      </c>
      <c r="I710" s="453">
        <f t="shared" ref="I710:J710" si="640">ROUND(H710*I$7, )</f>
        <v>0</v>
      </c>
      <c r="J710" s="453">
        <f t="shared" si="640"/>
        <v>0</v>
      </c>
      <c r="K710" s="104">
        <f t="shared" si="525"/>
        <v>0</v>
      </c>
      <c r="L710" s="104">
        <f t="shared" si="493"/>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706</v>
      </c>
      <c r="D711" s="344"/>
      <c r="E711" s="167">
        <v>0</v>
      </c>
      <c r="F711" s="167"/>
      <c r="G711" s="341">
        <f t="shared" si="638"/>
        <v>0</v>
      </c>
      <c r="H711" s="455">
        <f t="shared" si="639"/>
        <v>0</v>
      </c>
      <c r="I711" s="456">
        <f t="shared" ref="I711:J711" si="641">ROUND(H711*I$7, )</f>
        <v>0</v>
      </c>
      <c r="J711" s="456">
        <f t="shared" si="641"/>
        <v>0</v>
      </c>
      <c r="K711" s="104">
        <f t="shared" si="525"/>
        <v>0</v>
      </c>
      <c r="L711" s="104">
        <f t="shared" si="493"/>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5"/>
      <c r="B712" s="336"/>
      <c r="C712" s="337" t="s">
        <v>707</v>
      </c>
      <c r="D712" s="338"/>
      <c r="E712" s="340">
        <v>0</v>
      </c>
      <c r="F712" s="340"/>
      <c r="G712" s="341">
        <f t="shared" si="638"/>
        <v>0</v>
      </c>
      <c r="H712" s="342">
        <f t="shared" si="639"/>
        <v>0</v>
      </c>
      <c r="I712" s="343">
        <f t="shared" ref="I712:J712" si="642">ROUND(H712*I$7, )</f>
        <v>0</v>
      </c>
      <c r="J712" s="343">
        <f t="shared" si="642"/>
        <v>0</v>
      </c>
      <c r="K712" s="104">
        <f t="shared" si="525"/>
        <v>0</v>
      </c>
      <c r="L712" s="104">
        <f t="shared" si="493"/>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7" t="s">
        <v>770</v>
      </c>
      <c r="B713" s="318"/>
      <c r="C713" s="319"/>
      <c r="D713" s="457" t="s">
        <v>769</v>
      </c>
      <c r="E713" s="368">
        <v>1</v>
      </c>
      <c r="F713" s="368">
        <f t="shared" ref="F713:J713" si="643">SUM(F715:F716)</f>
        <v>0</v>
      </c>
      <c r="G713" s="369">
        <f t="shared" si="643"/>
        <v>1</v>
      </c>
      <c r="H713" s="370">
        <f t="shared" si="643"/>
        <v>0</v>
      </c>
      <c r="I713" s="371">
        <f t="shared" si="643"/>
        <v>0</v>
      </c>
      <c r="J713" s="371">
        <f t="shared" si="643"/>
        <v>0</v>
      </c>
      <c r="K713" s="104">
        <f t="shared" si="525"/>
        <v>2</v>
      </c>
      <c r="L713" s="104">
        <f t="shared" si="493"/>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5"/>
      <c r="B714" s="446" t="s">
        <v>705</v>
      </c>
      <c r="C714" s="447"/>
      <c r="D714" s="448"/>
      <c r="E714" s="450">
        <v>0</v>
      </c>
      <c r="F714" s="450"/>
      <c r="G714" s="451">
        <f t="shared" ref="G714:G716" si="644">SUM(F714,E714)</f>
        <v>0</v>
      </c>
      <c r="H714" s="452">
        <f t="shared" ref="H714:H716" si="645">ROUND(F714*H$7, )</f>
        <v>0</v>
      </c>
      <c r="I714" s="453">
        <f t="shared" ref="I714:J714" si="646">ROUND(H714*I$7, )</f>
        <v>0</v>
      </c>
      <c r="J714" s="453">
        <f t="shared" si="646"/>
        <v>0</v>
      </c>
      <c r="K714" s="104">
        <f t="shared" si="525"/>
        <v>0</v>
      </c>
      <c r="L714" s="104">
        <f t="shared" si="493"/>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5"/>
      <c r="B715" s="336"/>
      <c r="C715" s="337" t="s">
        <v>706</v>
      </c>
      <c r="D715" s="344"/>
      <c r="E715" s="167">
        <v>1</v>
      </c>
      <c r="F715" s="167"/>
      <c r="G715" s="341">
        <f t="shared" si="644"/>
        <v>1</v>
      </c>
      <c r="H715" s="455">
        <f t="shared" si="645"/>
        <v>0</v>
      </c>
      <c r="I715" s="456">
        <f t="shared" ref="I715:J715" si="647">ROUND(H715*I$7, )</f>
        <v>0</v>
      </c>
      <c r="J715" s="456">
        <f t="shared" si="647"/>
        <v>0</v>
      </c>
      <c r="K715" s="104">
        <f t="shared" si="525"/>
        <v>2</v>
      </c>
      <c r="L715" s="104">
        <f t="shared" si="493"/>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5"/>
      <c r="B716" s="336"/>
      <c r="C716" s="337" t="s">
        <v>707</v>
      </c>
      <c r="D716" s="338"/>
      <c r="E716" s="340">
        <v>0</v>
      </c>
      <c r="F716" s="340"/>
      <c r="G716" s="341">
        <f t="shared" si="644"/>
        <v>0</v>
      </c>
      <c r="H716" s="342">
        <f t="shared" si="645"/>
        <v>0</v>
      </c>
      <c r="I716" s="343">
        <f t="shared" ref="I716:J716" si="648">ROUND(H716*I$7, )</f>
        <v>0</v>
      </c>
      <c r="J716" s="343">
        <f t="shared" si="648"/>
        <v>0</v>
      </c>
      <c r="K716" s="104">
        <f t="shared" si="525"/>
        <v>0</v>
      </c>
      <c r="L716" s="104">
        <f t="shared" si="493"/>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7" t="s">
        <v>771</v>
      </c>
      <c r="B717" s="318"/>
      <c r="C717" s="319"/>
      <c r="D717" s="320" t="s">
        <v>772</v>
      </c>
      <c r="E717" s="368">
        <v>50</v>
      </c>
      <c r="F717" s="368">
        <f t="shared" ref="F717:J717" si="649">SUM(F718)</f>
        <v>0</v>
      </c>
      <c r="G717" s="369">
        <f t="shared" si="649"/>
        <v>50</v>
      </c>
      <c r="H717" s="458">
        <f t="shared" si="649"/>
        <v>0</v>
      </c>
      <c r="I717" s="459">
        <f t="shared" si="649"/>
        <v>0</v>
      </c>
      <c r="J717" s="459">
        <f t="shared" si="649"/>
        <v>0</v>
      </c>
      <c r="K717" s="104">
        <f t="shared" si="525"/>
        <v>100</v>
      </c>
      <c r="L717" s="104">
        <f t="shared" si="493"/>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707</v>
      </c>
      <c r="D718" s="344"/>
      <c r="E718" s="361">
        <v>50</v>
      </c>
      <c r="F718" s="361"/>
      <c r="G718" s="341">
        <f>SUM(F718,E718)</f>
        <v>50</v>
      </c>
      <c r="H718" s="342"/>
      <c r="I718" s="343"/>
      <c r="J718" s="343"/>
      <c r="K718" s="104">
        <f t="shared" si="525"/>
        <v>100</v>
      </c>
      <c r="L718" s="104">
        <f t="shared" si="493"/>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7" t="s">
        <v>773</v>
      </c>
      <c r="B719" s="288"/>
      <c r="C719" s="289"/>
      <c r="D719" s="290"/>
      <c r="E719" s="316">
        <v>40807.1</v>
      </c>
      <c r="F719" s="316">
        <f t="shared" ref="F719:J719" si="650">SUM(F723,F726,F729,F732,F735,F740,F743,F756,F746,F738,F759)</f>
        <v>1026</v>
      </c>
      <c r="G719" s="293">
        <f t="shared" si="650"/>
        <v>41833.1</v>
      </c>
      <c r="H719" s="294">
        <f t="shared" si="650"/>
        <v>940</v>
      </c>
      <c r="I719" s="295">
        <f t="shared" si="650"/>
        <v>961</v>
      </c>
      <c r="J719" s="295">
        <f t="shared" si="650"/>
        <v>996</v>
      </c>
      <c r="K719" s="104">
        <f t="shared" si="525"/>
        <v>83666.2</v>
      </c>
      <c r="L719" s="104">
        <f t="shared" si="493"/>
        <v>41833.1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2"/>
      <c r="B720" s="373" t="s">
        <v>725</v>
      </c>
      <c r="C720" s="374"/>
      <c r="D720" s="375"/>
      <c r="E720" s="377">
        <v>40807.1</v>
      </c>
      <c r="F720" s="377">
        <f t="shared" ref="F720:J720" si="651">SUM(F721:F722)</f>
        <v>1026</v>
      </c>
      <c r="G720" s="378">
        <f t="shared" si="651"/>
        <v>41833.1</v>
      </c>
      <c r="H720" s="379">
        <f t="shared" si="651"/>
        <v>940</v>
      </c>
      <c r="I720" s="380">
        <f t="shared" si="651"/>
        <v>961</v>
      </c>
      <c r="J720" s="380">
        <f t="shared" si="651"/>
        <v>996</v>
      </c>
      <c r="K720" s="104">
        <f t="shared" si="525"/>
        <v>83666.2</v>
      </c>
      <c r="L720" s="104">
        <f t="shared" si="493"/>
        <v>41833.1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2"/>
      <c r="B721" s="373" t="s">
        <v>706</v>
      </c>
      <c r="C721" s="374"/>
      <c r="D721" s="375"/>
      <c r="E721" s="461">
        <v>6451.5</v>
      </c>
      <c r="F721" s="461">
        <f t="shared" ref="F721:J721" si="652">SUM(F724,F727,F730,F733,F736,F741,F744,F757,F754)</f>
        <v>-350</v>
      </c>
      <c r="G721" s="384">
        <f t="shared" si="652"/>
        <v>6101.5</v>
      </c>
      <c r="H721" s="462">
        <f t="shared" si="652"/>
        <v>-355</v>
      </c>
      <c r="I721" s="463">
        <f t="shared" si="652"/>
        <v>-348</v>
      </c>
      <c r="J721" s="463">
        <f t="shared" si="652"/>
        <v>-330</v>
      </c>
      <c r="K721" s="104">
        <f t="shared" si="525"/>
        <v>12203</v>
      </c>
      <c r="L721" s="104">
        <f t="shared" si="493"/>
        <v>6101.5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707</v>
      </c>
      <c r="C722" s="374"/>
      <c r="D722" s="375"/>
      <c r="E722" s="465">
        <v>34355.599999999999</v>
      </c>
      <c r="F722" s="465">
        <f t="shared" ref="F722:J722" si="653">SUM(F725,F728,F731,F734,F737,F742,F745,F758,F755,F739,F760)</f>
        <v>1376</v>
      </c>
      <c r="G722" s="378">
        <f t="shared" si="653"/>
        <v>35731.599999999999</v>
      </c>
      <c r="H722" s="379">
        <f t="shared" si="653"/>
        <v>1295</v>
      </c>
      <c r="I722" s="380">
        <f t="shared" si="653"/>
        <v>1309</v>
      </c>
      <c r="J722" s="380">
        <f t="shared" si="653"/>
        <v>1326</v>
      </c>
      <c r="K722" s="104">
        <f t="shared" si="525"/>
        <v>71463.199999999997</v>
      </c>
      <c r="L722" s="104">
        <f t="shared" si="493"/>
        <v>35731.599999999999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6" t="s">
        <v>774</v>
      </c>
      <c r="B723" s="327"/>
      <c r="C723" s="328"/>
      <c r="D723" s="329" t="s">
        <v>775</v>
      </c>
      <c r="E723" s="331">
        <v>23000</v>
      </c>
      <c r="F723" s="331">
        <f t="shared" ref="F723:J723" si="654">SUM(F725,F724)</f>
        <v>148</v>
      </c>
      <c r="G723" s="332">
        <f t="shared" si="654"/>
        <v>23148</v>
      </c>
      <c r="H723" s="333">
        <f t="shared" si="654"/>
        <v>151</v>
      </c>
      <c r="I723" s="334">
        <f t="shared" si="654"/>
        <v>151</v>
      </c>
      <c r="J723" s="334">
        <f t="shared" si="654"/>
        <v>154</v>
      </c>
      <c r="K723" s="104">
        <f t="shared" si="525"/>
        <v>46296</v>
      </c>
      <c r="L723" s="104">
        <f t="shared" si="493"/>
        <v>23148</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5"/>
      <c r="B724" s="336"/>
      <c r="C724" s="337" t="s">
        <v>706</v>
      </c>
      <c r="D724" s="344"/>
      <c r="E724" s="346">
        <v>3000</v>
      </c>
      <c r="F724" s="346">
        <v>-1128</v>
      </c>
      <c r="G724" s="341">
        <f t="shared" ref="G724:G725" si="655">SUM(F724,E724)</f>
        <v>1872</v>
      </c>
      <c r="H724" s="342">
        <f t="shared" ref="H724:H728" si="656">ROUND(F724*H$7, )</f>
        <v>-1144</v>
      </c>
      <c r="I724" s="343">
        <f t="shared" ref="I724:I725" si="657">ROUND(F724*I$7, )</f>
        <v>-1158</v>
      </c>
      <c r="J724" s="343">
        <f t="shared" ref="J724:J725" si="658">ROUND(F724*J$7, )</f>
        <v>-1172</v>
      </c>
      <c r="K724" s="104">
        <f t="shared" si="525"/>
        <v>3744</v>
      </c>
      <c r="L724" s="104">
        <f t="shared" si="493"/>
        <v>1872</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5"/>
      <c r="B725" s="336"/>
      <c r="C725" s="337" t="s">
        <v>707</v>
      </c>
      <c r="D725" s="344"/>
      <c r="E725" s="346">
        <v>20000</v>
      </c>
      <c r="F725" s="346">
        <f>128+1148</f>
        <v>1276</v>
      </c>
      <c r="G725" s="341">
        <f t="shared" si="655"/>
        <v>21276</v>
      </c>
      <c r="H725" s="349">
        <f t="shared" si="656"/>
        <v>1295</v>
      </c>
      <c r="I725" s="350">
        <f t="shared" si="657"/>
        <v>1309</v>
      </c>
      <c r="J725" s="350">
        <f t="shared" si="658"/>
        <v>1326</v>
      </c>
      <c r="K725" s="104">
        <f t="shared" si="525"/>
        <v>42552</v>
      </c>
      <c r="L725" s="104">
        <f t="shared" si="493"/>
        <v>21276</v>
      </c>
      <c r="M725" s="11"/>
      <c r="N725" s="77">
        <f>G725-18-1539</f>
        <v>19719</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6" t="s">
        <v>776</v>
      </c>
      <c r="B726" s="327"/>
      <c r="C726" s="328"/>
      <c r="D726" s="441"/>
      <c r="E726" s="467">
        <v>0</v>
      </c>
      <c r="F726" s="467">
        <f t="shared" ref="F726:G726" si="659">SUM(F728,F727)</f>
        <v>0</v>
      </c>
      <c r="G726" s="468">
        <f t="shared" si="659"/>
        <v>0</v>
      </c>
      <c r="H726" s="469">
        <f t="shared" si="656"/>
        <v>0</v>
      </c>
      <c r="I726" s="470">
        <f t="shared" ref="I726:J726" si="660">ROUND(H726*I$7, )</f>
        <v>0</v>
      </c>
      <c r="J726" s="470">
        <f t="shared" si="660"/>
        <v>0</v>
      </c>
      <c r="K726" s="104">
        <f t="shared" si="525"/>
        <v>0</v>
      </c>
      <c r="L726" s="104">
        <f t="shared" si="493"/>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5"/>
      <c r="B727" s="336"/>
      <c r="C727" s="337" t="s">
        <v>706</v>
      </c>
      <c r="D727" s="338"/>
      <c r="E727" s="340">
        <v>0</v>
      </c>
      <c r="F727" s="340"/>
      <c r="G727" s="341">
        <f t="shared" ref="G727:G728" si="661">SUM(F727,E727)</f>
        <v>0</v>
      </c>
      <c r="H727" s="342">
        <f t="shared" si="656"/>
        <v>0</v>
      </c>
      <c r="I727" s="343">
        <f t="shared" ref="I727:J727" si="662">ROUND(H727*I$7, )</f>
        <v>0</v>
      </c>
      <c r="J727" s="343">
        <f t="shared" si="662"/>
        <v>0</v>
      </c>
      <c r="K727" s="104">
        <f t="shared" si="525"/>
        <v>0</v>
      </c>
      <c r="L727" s="104">
        <f t="shared" si="493"/>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5"/>
      <c r="B728" s="336"/>
      <c r="C728" s="337" t="s">
        <v>707</v>
      </c>
      <c r="D728" s="338"/>
      <c r="E728" s="340">
        <v>0</v>
      </c>
      <c r="F728" s="340"/>
      <c r="G728" s="341">
        <f t="shared" si="661"/>
        <v>0</v>
      </c>
      <c r="H728" s="342">
        <f t="shared" si="656"/>
        <v>0</v>
      </c>
      <c r="I728" s="343">
        <f t="shared" ref="I728:J728" si="663">ROUND(H728*I$7, )</f>
        <v>0</v>
      </c>
      <c r="J728" s="343">
        <f t="shared" si="663"/>
        <v>0</v>
      </c>
      <c r="K728" s="104">
        <f t="shared" si="525"/>
        <v>0</v>
      </c>
      <c r="L728" s="104">
        <f t="shared" si="493"/>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6" t="s">
        <v>777</v>
      </c>
      <c r="B729" s="327"/>
      <c r="C729" s="328"/>
      <c r="D729" s="329" t="s">
        <v>778</v>
      </c>
      <c r="E729" s="331">
        <v>2300</v>
      </c>
      <c r="F729" s="331">
        <f t="shared" ref="F729:J729" si="664">SUM(F731,F730)</f>
        <v>0</v>
      </c>
      <c r="G729" s="332">
        <f t="shared" si="664"/>
        <v>2300</v>
      </c>
      <c r="H729" s="438">
        <f t="shared" si="664"/>
        <v>0</v>
      </c>
      <c r="I729" s="439">
        <f t="shared" si="664"/>
        <v>0</v>
      </c>
      <c r="J729" s="439">
        <f t="shared" si="664"/>
        <v>0</v>
      </c>
      <c r="K729" s="104">
        <f t="shared" si="525"/>
        <v>4600</v>
      </c>
      <c r="L729" s="104">
        <f t="shared" si="493"/>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5"/>
      <c r="B730" s="336"/>
      <c r="C730" s="337" t="s">
        <v>706</v>
      </c>
      <c r="D730" s="344"/>
      <c r="E730" s="346">
        <v>1500</v>
      </c>
      <c r="F730" s="346"/>
      <c r="G730" s="341">
        <f t="shared" ref="G730:G731" si="665">SUM(F730,E730)</f>
        <v>1500</v>
      </c>
      <c r="H730" s="342">
        <f t="shared" ref="H730:H731" si="666">ROUND(F730*H$7, )</f>
        <v>0</v>
      </c>
      <c r="I730" s="343">
        <f t="shared" ref="I730:J730" si="667">ROUND(H730*I$7, )</f>
        <v>0</v>
      </c>
      <c r="J730" s="343">
        <f t="shared" si="667"/>
        <v>0</v>
      </c>
      <c r="K730" s="104">
        <f t="shared" si="525"/>
        <v>3000</v>
      </c>
      <c r="L730" s="104">
        <f t="shared" si="493"/>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5"/>
      <c r="B731" s="336"/>
      <c r="C731" s="337" t="s">
        <v>707</v>
      </c>
      <c r="D731" s="344"/>
      <c r="E731" s="346">
        <v>800</v>
      </c>
      <c r="F731" s="346"/>
      <c r="G731" s="341">
        <f t="shared" si="665"/>
        <v>800</v>
      </c>
      <c r="H731" s="349">
        <f t="shared" si="666"/>
        <v>0</v>
      </c>
      <c r="I731" s="350">
        <f>ROUND(F731*I$7, )</f>
        <v>0</v>
      </c>
      <c r="J731" s="350">
        <f>ROUND(F731*J$7, )</f>
        <v>0</v>
      </c>
      <c r="K731" s="104">
        <f t="shared" si="525"/>
        <v>1600</v>
      </c>
      <c r="L731" s="104">
        <f t="shared" si="493"/>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779</v>
      </c>
      <c r="B732" s="327"/>
      <c r="C732" s="328"/>
      <c r="D732" s="329" t="s">
        <v>780</v>
      </c>
      <c r="E732" s="331">
        <v>2450</v>
      </c>
      <c r="F732" s="331">
        <f t="shared" ref="F732:J732" si="668">SUM(F734,F733)</f>
        <v>0</v>
      </c>
      <c r="G732" s="332">
        <f t="shared" si="668"/>
        <v>2450</v>
      </c>
      <c r="H732" s="438">
        <f t="shared" si="668"/>
        <v>0</v>
      </c>
      <c r="I732" s="439">
        <f t="shared" si="668"/>
        <v>0</v>
      </c>
      <c r="J732" s="439">
        <f t="shared" si="668"/>
        <v>0</v>
      </c>
      <c r="K732" s="104">
        <f t="shared" si="525"/>
        <v>4900</v>
      </c>
      <c r="L732" s="104">
        <f t="shared" si="493"/>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6">
        <v>1950</v>
      </c>
      <c r="F733" s="346"/>
      <c r="G733" s="341">
        <f t="shared" ref="G733:G734" si="669">SUM(F733,E733)</f>
        <v>1950</v>
      </c>
      <c r="H733" s="342">
        <f t="shared" ref="H733:H734" si="670">ROUND(F733*H$7, )</f>
        <v>0</v>
      </c>
      <c r="I733" s="343">
        <f t="shared" ref="I733:J733" si="671">ROUND(H733*I$7, )</f>
        <v>0</v>
      </c>
      <c r="J733" s="343">
        <f t="shared" si="671"/>
        <v>0</v>
      </c>
      <c r="K733" s="104">
        <f t="shared" si="525"/>
        <v>3900</v>
      </c>
      <c r="L733" s="104">
        <f t="shared" si="493"/>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6">
        <v>500</v>
      </c>
      <c r="F734" s="346"/>
      <c r="G734" s="341">
        <f t="shared" si="669"/>
        <v>500</v>
      </c>
      <c r="H734" s="349">
        <f t="shared" si="670"/>
        <v>0</v>
      </c>
      <c r="I734" s="350">
        <f t="shared" ref="I734:J734" si="672">ROUND(H734*I$7, )</f>
        <v>0</v>
      </c>
      <c r="J734" s="350">
        <f t="shared" si="672"/>
        <v>0</v>
      </c>
      <c r="K734" s="104">
        <f t="shared" si="525"/>
        <v>1000</v>
      </c>
      <c r="L734" s="104">
        <f t="shared" si="493"/>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6" t="s">
        <v>781</v>
      </c>
      <c r="B735" s="327"/>
      <c r="C735" s="328"/>
      <c r="D735" s="441"/>
      <c r="E735" s="331">
        <v>0</v>
      </c>
      <c r="F735" s="331">
        <f t="shared" ref="F735:J735" si="673">SUM(F737,F736)</f>
        <v>0</v>
      </c>
      <c r="G735" s="468">
        <f t="shared" si="673"/>
        <v>0</v>
      </c>
      <c r="H735" s="471">
        <f t="shared" si="673"/>
        <v>0</v>
      </c>
      <c r="I735" s="472">
        <f t="shared" si="673"/>
        <v>0</v>
      </c>
      <c r="J735" s="472">
        <f t="shared" si="673"/>
        <v>0</v>
      </c>
      <c r="K735" s="104">
        <f t="shared" si="525"/>
        <v>0</v>
      </c>
      <c r="L735" s="104">
        <f t="shared" si="493"/>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5"/>
      <c r="B736" s="336"/>
      <c r="C736" s="337" t="s">
        <v>706</v>
      </c>
      <c r="D736" s="338"/>
      <c r="E736" s="346">
        <v>0</v>
      </c>
      <c r="F736" s="346"/>
      <c r="G736" s="341">
        <f t="shared" ref="G736:G737" si="674">SUM(F736,E736)</f>
        <v>0</v>
      </c>
      <c r="H736" s="473">
        <f t="shared" ref="H736:H737" si="675">ROUND(F736*H$7, )</f>
        <v>0</v>
      </c>
      <c r="I736" s="474">
        <f t="shared" ref="I736:J736" si="676">ROUND(H736*I$7, )</f>
        <v>0</v>
      </c>
      <c r="J736" s="474">
        <f t="shared" si="676"/>
        <v>0</v>
      </c>
      <c r="K736" s="104">
        <f t="shared" si="525"/>
        <v>0</v>
      </c>
      <c r="L736" s="104">
        <f t="shared" si="493"/>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5"/>
      <c r="B737" s="336"/>
      <c r="C737" s="337" t="s">
        <v>707</v>
      </c>
      <c r="D737" s="338"/>
      <c r="E737" s="346">
        <v>0</v>
      </c>
      <c r="F737" s="346"/>
      <c r="G737" s="341">
        <f t="shared" si="674"/>
        <v>0</v>
      </c>
      <c r="H737" s="473">
        <f t="shared" si="675"/>
        <v>0</v>
      </c>
      <c r="I737" s="474">
        <f t="shared" ref="I737:J737" si="677">ROUND(H737*I$7, )</f>
        <v>0</v>
      </c>
      <c r="J737" s="474">
        <f t="shared" si="677"/>
        <v>0</v>
      </c>
      <c r="K737" s="104">
        <f t="shared" si="525"/>
        <v>0</v>
      </c>
      <c r="L737" s="104">
        <f t="shared" si="493"/>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782</v>
      </c>
      <c r="B738" s="327"/>
      <c r="C738" s="328"/>
      <c r="D738" s="441"/>
      <c r="E738" s="331">
        <v>0</v>
      </c>
      <c r="F738" s="331">
        <f t="shared" ref="F738:J738" si="678">SUBTOTAL(9,F739)</f>
        <v>0</v>
      </c>
      <c r="G738" s="468">
        <f t="shared" si="678"/>
        <v>0</v>
      </c>
      <c r="H738" s="471">
        <f t="shared" si="678"/>
        <v>0</v>
      </c>
      <c r="I738" s="472">
        <f t="shared" si="678"/>
        <v>0</v>
      </c>
      <c r="J738" s="472">
        <f t="shared" si="678"/>
        <v>0</v>
      </c>
      <c r="K738" s="104">
        <f t="shared" si="525"/>
        <v>0</v>
      </c>
      <c r="L738" s="104">
        <f t="shared" si="493"/>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707</v>
      </c>
      <c r="D739" s="338"/>
      <c r="E739" s="346">
        <v>0</v>
      </c>
      <c r="F739" s="346"/>
      <c r="G739" s="341">
        <f>SUM(F739,E739)</f>
        <v>0</v>
      </c>
      <c r="H739" s="473">
        <f>ROUND(F739*H$7, )</f>
        <v>0</v>
      </c>
      <c r="I739" s="474">
        <f t="shared" ref="I739:J739" si="679">ROUND(H739*I$7, )</f>
        <v>0</v>
      </c>
      <c r="J739" s="474">
        <f t="shared" si="679"/>
        <v>0</v>
      </c>
      <c r="K739" s="104">
        <f t="shared" si="525"/>
        <v>0</v>
      </c>
      <c r="L739" s="104">
        <f t="shared" si="493"/>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326" t="s">
        <v>783</v>
      </c>
      <c r="B740" s="327"/>
      <c r="C740" s="328"/>
      <c r="D740" s="441"/>
      <c r="E740" s="331">
        <v>0</v>
      </c>
      <c r="F740" s="331">
        <f t="shared" ref="F740:J740" si="680">SUM(F742,F741)</f>
        <v>778</v>
      </c>
      <c r="G740" s="468">
        <f t="shared" si="680"/>
        <v>778</v>
      </c>
      <c r="H740" s="471">
        <f t="shared" si="680"/>
        <v>789</v>
      </c>
      <c r="I740" s="472">
        <f t="shared" si="680"/>
        <v>810</v>
      </c>
      <c r="J740" s="472">
        <f t="shared" si="680"/>
        <v>842</v>
      </c>
      <c r="K740" s="104">
        <f t="shared" si="525"/>
        <v>1556</v>
      </c>
      <c r="L740" s="104">
        <f t="shared" si="493"/>
        <v>778</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335"/>
      <c r="B741" s="336"/>
      <c r="C741" s="337" t="s">
        <v>706</v>
      </c>
      <c r="D741" s="338"/>
      <c r="E741" s="340">
        <v>0</v>
      </c>
      <c r="F741" s="340">
        <v>778</v>
      </c>
      <c r="G741" s="341">
        <f t="shared" ref="G741:G742" si="681">SUM(F741,E741)</f>
        <v>778</v>
      </c>
      <c r="H741" s="475">
        <f t="shared" ref="H741:H742" si="682">ROUND(F741*H$7, )</f>
        <v>789</v>
      </c>
      <c r="I741" s="476">
        <f t="shared" ref="I741:J741" si="683">ROUND(H741*I$7, )</f>
        <v>810</v>
      </c>
      <c r="J741" s="476">
        <f t="shared" si="683"/>
        <v>842</v>
      </c>
      <c r="K741" s="104">
        <f t="shared" si="525"/>
        <v>1556</v>
      </c>
      <c r="L741" s="104">
        <f t="shared" si="493"/>
        <v>778</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0">
        <v>0</v>
      </c>
      <c r="F742" s="340"/>
      <c r="G742" s="341">
        <f t="shared" si="681"/>
        <v>0</v>
      </c>
      <c r="H742" s="477">
        <f t="shared" si="682"/>
        <v>0</v>
      </c>
      <c r="I742" s="478">
        <f t="shared" ref="I742:J742" si="684">ROUND(H742*I$7, )</f>
        <v>0</v>
      </c>
      <c r="J742" s="478">
        <f t="shared" si="684"/>
        <v>0</v>
      </c>
      <c r="K742" s="104">
        <f t="shared" si="525"/>
        <v>0</v>
      </c>
      <c r="L742" s="104">
        <f t="shared" si="493"/>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63" t="s">
        <v>784</v>
      </c>
      <c r="B743" s="739"/>
      <c r="C743" s="741"/>
      <c r="D743" s="441"/>
      <c r="E743" s="331">
        <v>0</v>
      </c>
      <c r="F743" s="331">
        <f t="shared" ref="F743:J743" si="685">SUM(F745,F744)</f>
        <v>0</v>
      </c>
      <c r="G743" s="332">
        <f t="shared" si="685"/>
        <v>0</v>
      </c>
      <c r="H743" s="479">
        <f t="shared" si="685"/>
        <v>0</v>
      </c>
      <c r="I743" s="480">
        <f t="shared" si="685"/>
        <v>0</v>
      </c>
      <c r="J743" s="480">
        <f t="shared" si="685"/>
        <v>0</v>
      </c>
      <c r="K743" s="104">
        <f t="shared" si="525"/>
        <v>0</v>
      </c>
      <c r="L743" s="104">
        <f t="shared" si="493"/>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337" t="s">
        <v>706</v>
      </c>
      <c r="D744" s="338"/>
      <c r="E744" s="340">
        <v>0</v>
      </c>
      <c r="F744" s="340"/>
      <c r="G744" s="341">
        <f t="shared" ref="G744:G745" si="686">SUM(F744,E744)</f>
        <v>0</v>
      </c>
      <c r="H744" s="342">
        <f>ROUND(F744*H$7, )</f>
        <v>0</v>
      </c>
      <c r="I744" s="343">
        <f t="shared" ref="I744:J744" si="687">ROUND(H744*I$7, )</f>
        <v>0</v>
      </c>
      <c r="J744" s="343">
        <f t="shared" si="687"/>
        <v>0</v>
      </c>
      <c r="K744" s="104">
        <f t="shared" si="525"/>
        <v>0</v>
      </c>
      <c r="L744" s="104">
        <f t="shared" si="493"/>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46">
        <v>0</v>
      </c>
      <c r="F745" s="346"/>
      <c r="G745" s="341">
        <f t="shared" si="686"/>
        <v>0</v>
      </c>
      <c r="H745" s="349"/>
      <c r="I745" s="350"/>
      <c r="J745" s="350"/>
      <c r="K745" s="104">
        <f t="shared" si="525"/>
        <v>0</v>
      </c>
      <c r="L745" s="104">
        <f t="shared" si="493"/>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63" t="s">
        <v>785</v>
      </c>
      <c r="B746" s="739"/>
      <c r="C746" s="741"/>
      <c r="D746" s="441"/>
      <c r="E746" s="331">
        <v>10070.5</v>
      </c>
      <c r="F746" s="331">
        <f t="shared" ref="F746:J746" si="688">SUM(F755,F754)</f>
        <v>100</v>
      </c>
      <c r="G746" s="332">
        <f t="shared" si="688"/>
        <v>10170.5</v>
      </c>
      <c r="H746" s="438">
        <f t="shared" si="688"/>
        <v>0</v>
      </c>
      <c r="I746" s="439">
        <f t="shared" si="688"/>
        <v>0</v>
      </c>
      <c r="J746" s="439">
        <f t="shared" si="688"/>
        <v>0</v>
      </c>
      <c r="K746" s="104">
        <f t="shared" si="525"/>
        <v>20341</v>
      </c>
      <c r="L746" s="104">
        <f t="shared" si="493"/>
        <v>10170.5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5"/>
      <c r="B747" s="336"/>
      <c r="C747" s="353" t="s">
        <v>786</v>
      </c>
      <c r="D747" s="448"/>
      <c r="E747" s="346">
        <v>0</v>
      </c>
      <c r="F747" s="346"/>
      <c r="G747" s="481">
        <f t="shared" ref="G747:G755" si="689">SUM(F747,E747)</f>
        <v>0</v>
      </c>
      <c r="H747" s="482"/>
      <c r="I747" s="483"/>
      <c r="J747" s="483"/>
      <c r="K747" s="104">
        <f t="shared" si="525"/>
        <v>0</v>
      </c>
      <c r="L747" s="104">
        <f t="shared" si="493"/>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5"/>
      <c r="B748" s="336"/>
      <c r="C748" s="353" t="s">
        <v>787</v>
      </c>
      <c r="D748" s="448"/>
      <c r="E748" s="346">
        <v>6210.5</v>
      </c>
      <c r="F748" s="346">
        <f>SUM(F749:F750)</f>
        <v>0</v>
      </c>
      <c r="G748" s="481">
        <f t="shared" si="689"/>
        <v>6210.5</v>
      </c>
      <c r="H748" s="482"/>
      <c r="I748" s="483"/>
      <c r="J748" s="483"/>
      <c r="K748" s="104">
        <f t="shared" si="525"/>
        <v>12421</v>
      </c>
      <c r="L748" s="104">
        <f t="shared" si="493"/>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4"/>
      <c r="B749" s="338"/>
      <c r="C749" s="485" t="s">
        <v>788</v>
      </c>
      <c r="D749" s="448"/>
      <c r="E749" s="487">
        <v>1.5</v>
      </c>
      <c r="F749" s="487"/>
      <c r="G749" s="488">
        <f t="shared" si="689"/>
        <v>1.5</v>
      </c>
      <c r="H749" s="482"/>
      <c r="I749" s="483"/>
      <c r="J749" s="483"/>
      <c r="K749" s="104">
        <f t="shared" si="525"/>
        <v>3</v>
      </c>
      <c r="L749" s="104">
        <f t="shared" si="493"/>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4"/>
      <c r="B750" s="338"/>
      <c r="C750" s="485" t="s">
        <v>789</v>
      </c>
      <c r="D750" s="448"/>
      <c r="E750" s="487">
        <v>6209</v>
      </c>
      <c r="F750" s="487"/>
      <c r="G750" s="488">
        <f t="shared" si="689"/>
        <v>6209</v>
      </c>
      <c r="H750" s="482"/>
      <c r="I750" s="483"/>
      <c r="J750" s="483"/>
      <c r="K750" s="104">
        <f t="shared" si="525"/>
        <v>12418</v>
      </c>
      <c r="L750" s="104">
        <f t="shared" si="493"/>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5"/>
      <c r="B751" s="336"/>
      <c r="C751" s="353" t="s">
        <v>790</v>
      </c>
      <c r="D751" s="448"/>
      <c r="E751" s="346">
        <v>3860</v>
      </c>
      <c r="F751" s="346"/>
      <c r="G751" s="481">
        <f t="shared" si="689"/>
        <v>3860</v>
      </c>
      <c r="H751" s="482"/>
      <c r="I751" s="483"/>
      <c r="J751" s="483"/>
      <c r="K751" s="104">
        <f t="shared" si="525"/>
        <v>7720</v>
      </c>
      <c r="L751" s="104">
        <f t="shared" si="493"/>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5"/>
      <c r="B752" s="336"/>
      <c r="C752" s="353" t="s">
        <v>791</v>
      </c>
      <c r="D752" s="448"/>
      <c r="E752" s="346">
        <v>0</v>
      </c>
      <c r="F752" s="346"/>
      <c r="G752" s="481">
        <f t="shared" si="689"/>
        <v>0</v>
      </c>
      <c r="H752" s="482"/>
      <c r="I752" s="483"/>
      <c r="J752" s="483"/>
      <c r="K752" s="104">
        <f t="shared" si="525"/>
        <v>0</v>
      </c>
      <c r="L752" s="104">
        <f t="shared" si="493"/>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customHeight="1" x14ac:dyDescent="0.2">
      <c r="A753" s="335"/>
      <c r="B753" s="336"/>
      <c r="C753" s="353" t="s">
        <v>792</v>
      </c>
      <c r="D753" s="448"/>
      <c r="E753" s="346">
        <v>0</v>
      </c>
      <c r="F753" s="346">
        <v>100</v>
      </c>
      <c r="G753" s="481">
        <f t="shared" si="689"/>
        <v>100</v>
      </c>
      <c r="H753" s="482"/>
      <c r="I753" s="483"/>
      <c r="J753" s="483"/>
      <c r="K753" s="104">
        <f t="shared" si="525"/>
        <v>200</v>
      </c>
      <c r="L753" s="104">
        <f t="shared" si="493"/>
        <v>100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5"/>
      <c r="B754" s="336"/>
      <c r="C754" s="337" t="s">
        <v>706</v>
      </c>
      <c r="D754" s="338"/>
      <c r="E754" s="340">
        <v>1.5</v>
      </c>
      <c r="F754" s="340">
        <f>F749</f>
        <v>0</v>
      </c>
      <c r="G754" s="341">
        <f t="shared" si="689"/>
        <v>1.5</v>
      </c>
      <c r="H754" s="342">
        <f>ROUND(F754*H$7, )</f>
        <v>0</v>
      </c>
      <c r="I754" s="343">
        <f t="shared" ref="I754:J754" si="690">ROUND(H754*I$7, )</f>
        <v>0</v>
      </c>
      <c r="J754" s="343">
        <f t="shared" si="690"/>
        <v>0</v>
      </c>
      <c r="K754" s="104">
        <f t="shared" si="525"/>
        <v>3</v>
      </c>
      <c r="L754" s="104">
        <f t="shared" si="493"/>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5"/>
      <c r="B755" s="336"/>
      <c r="C755" s="337" t="s">
        <v>707</v>
      </c>
      <c r="D755" s="338"/>
      <c r="E755" s="346">
        <v>10069</v>
      </c>
      <c r="F755" s="346">
        <f>SUM(F747,F751,F752,F753,F750)</f>
        <v>100</v>
      </c>
      <c r="G755" s="341">
        <f t="shared" si="689"/>
        <v>10169</v>
      </c>
      <c r="H755" s="349"/>
      <c r="I755" s="350"/>
      <c r="J755" s="350"/>
      <c r="K755" s="104">
        <f t="shared" si="525"/>
        <v>20338</v>
      </c>
      <c r="L755" s="104">
        <f t="shared" si="493"/>
        <v>10169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6" t="s">
        <v>793</v>
      </c>
      <c r="B756" s="327"/>
      <c r="C756" s="328"/>
      <c r="D756" s="329" t="s">
        <v>794</v>
      </c>
      <c r="E756" s="331">
        <v>2986.6</v>
      </c>
      <c r="F756" s="331">
        <f t="shared" ref="F756:J756" si="691">SUM(F758,F757)</f>
        <v>0</v>
      </c>
      <c r="G756" s="332">
        <f t="shared" si="691"/>
        <v>2986.6</v>
      </c>
      <c r="H756" s="438">
        <f t="shared" si="691"/>
        <v>0</v>
      </c>
      <c r="I756" s="439">
        <f t="shared" si="691"/>
        <v>0</v>
      </c>
      <c r="J756" s="439">
        <f t="shared" si="691"/>
        <v>0</v>
      </c>
      <c r="K756" s="104">
        <f t="shared" si="525"/>
        <v>5973.2</v>
      </c>
      <c r="L756" s="104">
        <f t="shared" si="493"/>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5"/>
      <c r="B757" s="336"/>
      <c r="C757" s="337" t="s">
        <v>706</v>
      </c>
      <c r="D757" s="338"/>
      <c r="E757" s="346">
        <v>0</v>
      </c>
      <c r="F757" s="346"/>
      <c r="G757" s="489">
        <f t="shared" ref="G757:G758" si="692">SUM(F757,E757)</f>
        <v>0</v>
      </c>
      <c r="H757" s="349"/>
      <c r="I757" s="350"/>
      <c r="J757" s="350"/>
      <c r="K757" s="104">
        <f t="shared" si="525"/>
        <v>0</v>
      </c>
      <c r="L757" s="104">
        <f t="shared" si="493"/>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44"/>
      <c r="E758" s="346">
        <v>2986.6</v>
      </c>
      <c r="F758" s="361"/>
      <c r="G758" s="341">
        <f t="shared" si="692"/>
        <v>2986.6</v>
      </c>
      <c r="H758" s="349"/>
      <c r="I758" s="350"/>
      <c r="J758" s="350"/>
      <c r="K758" s="104">
        <f t="shared" si="525"/>
        <v>5973.2</v>
      </c>
      <c r="L758" s="104">
        <f t="shared" si="493"/>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7" t="s">
        <v>716</v>
      </c>
      <c r="B759" s="318"/>
      <c r="C759" s="319"/>
      <c r="D759" s="366"/>
      <c r="E759" s="368">
        <v>0</v>
      </c>
      <c r="F759" s="368">
        <f t="shared" ref="F759:J759" si="693">SUM(F760)</f>
        <v>0</v>
      </c>
      <c r="G759" s="490">
        <f t="shared" si="693"/>
        <v>0</v>
      </c>
      <c r="H759" s="491">
        <f t="shared" si="693"/>
        <v>0</v>
      </c>
      <c r="I759" s="492">
        <f t="shared" si="693"/>
        <v>0</v>
      </c>
      <c r="J759" s="492">
        <f t="shared" si="693"/>
        <v>0</v>
      </c>
      <c r="K759" s="104">
        <f t="shared" si="525"/>
        <v>0</v>
      </c>
      <c r="L759" s="104">
        <f t="shared" si="493"/>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707</v>
      </c>
      <c r="D760" s="338"/>
      <c r="E760" s="494">
        <v>0</v>
      </c>
      <c r="F760" s="494"/>
      <c r="G760" s="341">
        <f>SUM(F760,E760)</f>
        <v>0</v>
      </c>
      <c r="H760" s="495"/>
      <c r="I760" s="496"/>
      <c r="J760" s="496"/>
      <c r="K760" s="104">
        <f t="shared" si="525"/>
        <v>0</v>
      </c>
      <c r="L760" s="104">
        <f t="shared" si="493"/>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7" t="s">
        <v>795</v>
      </c>
      <c r="B761" s="288"/>
      <c r="C761" s="289"/>
      <c r="D761" s="290"/>
      <c r="E761" s="316">
        <v>35547.5</v>
      </c>
      <c r="F761" s="316">
        <f t="shared" ref="F761:G761" si="694">SUM(F765,F796,F800,F807,F809,F811,F818,F813,F824,F827)</f>
        <v>77</v>
      </c>
      <c r="G761" s="293">
        <f t="shared" si="694"/>
        <v>35624.5</v>
      </c>
      <c r="H761" s="294">
        <f t="shared" ref="H761:J761" si="695">SUM(H765,H796,H807,H811,H813,H800,H809,H824)</f>
        <v>78</v>
      </c>
      <c r="I761" s="295">
        <f t="shared" si="695"/>
        <v>78</v>
      </c>
      <c r="J761" s="295">
        <f t="shared" si="695"/>
        <v>77</v>
      </c>
      <c r="K761" s="104">
        <f t="shared" si="525"/>
        <v>71249</v>
      </c>
      <c r="L761" s="104">
        <f t="shared" si="493"/>
        <v>35624.5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2"/>
      <c r="B762" s="373" t="s">
        <v>725</v>
      </c>
      <c r="C762" s="374"/>
      <c r="D762" s="375"/>
      <c r="E762" s="377">
        <v>35547.5</v>
      </c>
      <c r="F762" s="377">
        <f t="shared" ref="F762:G762" si="696">F763+F764</f>
        <v>77</v>
      </c>
      <c r="G762" s="378">
        <f t="shared" si="696"/>
        <v>35624.5</v>
      </c>
      <c r="H762" s="379">
        <f t="shared" ref="H762:J762" si="697">SUM(H763:H764)</f>
        <v>78</v>
      </c>
      <c r="I762" s="380">
        <f t="shared" si="697"/>
        <v>80</v>
      </c>
      <c r="J762" s="380">
        <f t="shared" si="697"/>
        <v>82</v>
      </c>
      <c r="K762" s="104">
        <f t="shared" si="525"/>
        <v>71249</v>
      </c>
      <c r="L762" s="104">
        <f t="shared" si="493"/>
        <v>35624.5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2"/>
      <c r="B763" s="373" t="s">
        <v>706</v>
      </c>
      <c r="C763" s="374"/>
      <c r="D763" s="375"/>
      <c r="E763" s="498">
        <v>33348.5</v>
      </c>
      <c r="F763" s="498">
        <f t="shared" ref="F763:G763" si="698">SUM(F773,F779,F782,F785,F798,F802,F805,F808,F810,F812,F819,F825,F828,F769,F794,F816)</f>
        <v>27</v>
      </c>
      <c r="G763" s="378">
        <f t="shared" si="698"/>
        <v>33375.5</v>
      </c>
      <c r="H763" s="379">
        <f t="shared" ref="H763:J763" si="699">SUM(H773,H779,H782,H785,H798,H802,H805,H808,H812,H810,H825)</f>
        <v>27</v>
      </c>
      <c r="I763" s="380">
        <f t="shared" si="699"/>
        <v>28</v>
      </c>
      <c r="J763" s="380">
        <f t="shared" si="699"/>
        <v>28</v>
      </c>
      <c r="K763" s="104">
        <f t="shared" si="525"/>
        <v>66751</v>
      </c>
      <c r="L763" s="104">
        <f t="shared" si="493"/>
        <v>33375.5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707</v>
      </c>
      <c r="C764" s="374"/>
      <c r="D764" s="375"/>
      <c r="E764" s="498">
        <v>2199</v>
      </c>
      <c r="F764" s="498">
        <f t="shared" ref="F764:G764" si="700">SUM(F774,F780,F783,F786,F799,F803,F806,F817,F826,F829,F795)</f>
        <v>50</v>
      </c>
      <c r="G764" s="378">
        <f t="shared" si="700"/>
        <v>2249</v>
      </c>
      <c r="H764" s="379">
        <f t="shared" ref="H764:J764" si="701">SUM(H774,H780,H783,H786,H799,H803,H806,H817,H810,H826)</f>
        <v>51</v>
      </c>
      <c r="I764" s="380">
        <f t="shared" si="701"/>
        <v>52</v>
      </c>
      <c r="J764" s="380">
        <f t="shared" si="701"/>
        <v>54</v>
      </c>
      <c r="K764" s="104">
        <f t="shared" si="525"/>
        <v>4498</v>
      </c>
      <c r="L764" s="104">
        <f t="shared" si="493"/>
        <v>2249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t="s">
        <v>796</v>
      </c>
      <c r="B765" s="318"/>
      <c r="C765" s="319"/>
      <c r="D765" s="320"/>
      <c r="E765" s="322">
        <v>22656</v>
      </c>
      <c r="F765" s="322">
        <f t="shared" ref="F765:G765" si="702">SUM(F766,F775,F781,F784,F790)</f>
        <v>150</v>
      </c>
      <c r="G765" s="323">
        <f t="shared" si="702"/>
        <v>22806</v>
      </c>
      <c r="H765" s="324">
        <f t="shared" ref="H765:J765" si="703">SUM(H766,H775,H781,H784)</f>
        <v>152</v>
      </c>
      <c r="I765" s="325">
        <f t="shared" si="703"/>
        <v>154</v>
      </c>
      <c r="J765" s="325">
        <f t="shared" si="703"/>
        <v>156</v>
      </c>
      <c r="K765" s="104">
        <f t="shared" si="525"/>
        <v>45612</v>
      </c>
      <c r="L765" s="104">
        <f t="shared" si="493"/>
        <v>22806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6" t="s">
        <v>797</v>
      </c>
      <c r="B766" s="327"/>
      <c r="C766" s="328"/>
      <c r="D766" s="329">
        <v>67020303</v>
      </c>
      <c r="E766" s="331">
        <v>8300</v>
      </c>
      <c r="F766" s="331">
        <f t="shared" ref="F766:G766" si="704">SUM(F767,F768,F771)</f>
        <v>0</v>
      </c>
      <c r="G766" s="332">
        <f t="shared" si="704"/>
        <v>8300</v>
      </c>
      <c r="H766" s="333">
        <f t="shared" ref="H766:J766" si="705">SUM(H767:H771)</f>
        <v>0</v>
      </c>
      <c r="I766" s="334">
        <f t="shared" si="705"/>
        <v>0</v>
      </c>
      <c r="J766" s="334">
        <f t="shared" si="705"/>
        <v>0</v>
      </c>
      <c r="K766" s="104">
        <f t="shared" si="525"/>
        <v>16600</v>
      </c>
      <c r="L766" s="104">
        <f t="shared" si="493"/>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5" t="s">
        <v>754</v>
      </c>
      <c r="B767" s="336"/>
      <c r="C767" s="337"/>
      <c r="D767" s="344"/>
      <c r="E767" s="357">
        <v>8300</v>
      </c>
      <c r="F767" s="357">
        <f>F773+F774</f>
        <v>0</v>
      </c>
      <c r="G767" s="341">
        <f t="shared" ref="G767:G771" si="706">SUM(F767,E767)</f>
        <v>8300</v>
      </c>
      <c r="H767" s="175">
        <f>ROUND(F767*H$7, )</f>
        <v>0</v>
      </c>
      <c r="I767" s="176">
        <f>ROUND(F767*I$7, )</f>
        <v>0</v>
      </c>
      <c r="J767" s="176">
        <f>ROUND(F767*J$7, )</f>
        <v>0</v>
      </c>
      <c r="K767" s="104">
        <f t="shared" si="525"/>
        <v>16600</v>
      </c>
      <c r="L767" s="104">
        <f t="shared" si="493"/>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5" t="s">
        <v>716</v>
      </c>
      <c r="B768" s="336"/>
      <c r="C768" s="337"/>
      <c r="D768" s="344"/>
      <c r="E768" s="357">
        <v>0</v>
      </c>
      <c r="F768" s="357">
        <f>SUBTOTAL(9,F769)</f>
        <v>0</v>
      </c>
      <c r="G768" s="341">
        <f t="shared" si="706"/>
        <v>0</v>
      </c>
      <c r="H768" s="175"/>
      <c r="I768" s="176"/>
      <c r="J768" s="176"/>
      <c r="K768" s="104"/>
      <c r="L768" s="104">
        <f t="shared" si="493"/>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5"/>
      <c r="B769" s="499"/>
      <c r="C769" s="447" t="s">
        <v>706</v>
      </c>
      <c r="D769" s="448"/>
      <c r="E769" s="416">
        <v>0</v>
      </c>
      <c r="F769" s="416"/>
      <c r="G769" s="451">
        <f t="shared" si="706"/>
        <v>0</v>
      </c>
      <c r="H769" s="452"/>
      <c r="I769" s="453"/>
      <c r="J769" s="453"/>
      <c r="K769" s="144">
        <f t="shared" ref="K769:K813" si="707">SUM(E769:G769)</f>
        <v>0</v>
      </c>
      <c r="L769" s="144">
        <f t="shared" si="493"/>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5"/>
      <c r="B770" s="499"/>
      <c r="C770" s="447" t="s">
        <v>707</v>
      </c>
      <c r="D770" s="448"/>
      <c r="E770" s="416">
        <v>0</v>
      </c>
      <c r="F770" s="416"/>
      <c r="G770" s="451">
        <f t="shared" si="706"/>
        <v>0</v>
      </c>
      <c r="H770" s="452"/>
      <c r="I770" s="453"/>
      <c r="J770" s="453"/>
      <c r="K770" s="144">
        <f t="shared" si="707"/>
        <v>0</v>
      </c>
      <c r="L770" s="144">
        <f t="shared" si="493"/>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5" t="s">
        <v>758</v>
      </c>
      <c r="B771" s="336"/>
      <c r="C771" s="337"/>
      <c r="D771" s="338"/>
      <c r="E771" s="340">
        <v>0</v>
      </c>
      <c r="F771" s="340"/>
      <c r="G771" s="341">
        <f t="shared" si="706"/>
        <v>0</v>
      </c>
      <c r="H771" s="443">
        <f>ROUND(F771*H$7, )</f>
        <v>0</v>
      </c>
      <c r="I771" s="444">
        <f t="shared" ref="I771:J771" si="708">ROUND(H771*I$7, )</f>
        <v>0</v>
      </c>
      <c r="J771" s="444">
        <f t="shared" si="708"/>
        <v>0</v>
      </c>
      <c r="K771" s="104">
        <f t="shared" si="707"/>
        <v>0</v>
      </c>
      <c r="L771" s="104">
        <f t="shared" si="493"/>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6"/>
      <c r="B772" s="437" t="s">
        <v>705</v>
      </c>
      <c r="C772" s="328"/>
      <c r="D772" s="329"/>
      <c r="E772" s="331">
        <v>8300</v>
      </c>
      <c r="F772" s="331">
        <f t="shared" ref="F772:J772" si="709">SUM(F773:F774)</f>
        <v>0</v>
      </c>
      <c r="G772" s="332">
        <f t="shared" si="709"/>
        <v>8300</v>
      </c>
      <c r="H772" s="438">
        <f t="shared" si="709"/>
        <v>0</v>
      </c>
      <c r="I772" s="439">
        <f t="shared" si="709"/>
        <v>1</v>
      </c>
      <c r="J772" s="439">
        <f t="shared" si="709"/>
        <v>2</v>
      </c>
      <c r="K772" s="104">
        <f t="shared" si="707"/>
        <v>16600</v>
      </c>
      <c r="L772" s="104">
        <f t="shared" si="493"/>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5"/>
      <c r="B773" s="336"/>
      <c r="C773" s="337" t="s">
        <v>706</v>
      </c>
      <c r="D773" s="344"/>
      <c r="E773" s="416">
        <v>7650</v>
      </c>
      <c r="F773" s="416">
        <v>-50</v>
      </c>
      <c r="G773" s="341">
        <f t="shared" ref="G773:G774" si="710">SUM(F773,E773)</f>
        <v>7600</v>
      </c>
      <c r="H773" s="175">
        <f t="shared" ref="H773:H774" si="711">ROUND(F773*H$7, )</f>
        <v>-51</v>
      </c>
      <c r="I773" s="176">
        <f>ROUND(F773*I$7, )</f>
        <v>-51</v>
      </c>
      <c r="J773" s="176">
        <f>ROUND(F773*J$7, )</f>
        <v>-52</v>
      </c>
      <c r="K773" s="104">
        <f t="shared" si="707"/>
        <v>15200</v>
      </c>
      <c r="L773" s="104">
        <f t="shared" si="493"/>
        <v>7600</v>
      </c>
      <c r="M773" s="351">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5"/>
      <c r="B774" s="336"/>
      <c r="C774" s="337" t="s">
        <v>707</v>
      </c>
      <c r="D774" s="344"/>
      <c r="E774" s="416">
        <v>650</v>
      </c>
      <c r="F774" s="416">
        <v>50</v>
      </c>
      <c r="G774" s="341">
        <f t="shared" si="710"/>
        <v>700</v>
      </c>
      <c r="H774" s="443">
        <f t="shared" si="711"/>
        <v>51</v>
      </c>
      <c r="I774" s="444">
        <f t="shared" ref="I774:J774" si="712">ROUND(H774*I$7, )</f>
        <v>52</v>
      </c>
      <c r="J774" s="444">
        <f t="shared" si="712"/>
        <v>54</v>
      </c>
      <c r="K774" s="104">
        <f t="shared" si="707"/>
        <v>1400</v>
      </c>
      <c r="L774" s="104">
        <f t="shared" si="493"/>
        <v>700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t="s">
        <v>798</v>
      </c>
      <c r="B775" s="327"/>
      <c r="C775" s="328"/>
      <c r="D775" s="329">
        <v>67020305</v>
      </c>
      <c r="E775" s="331">
        <v>1424</v>
      </c>
      <c r="F775" s="331">
        <f t="shared" ref="F775:J775" si="713">SUM(F776:F777)</f>
        <v>0</v>
      </c>
      <c r="G775" s="332">
        <f t="shared" si="713"/>
        <v>1424</v>
      </c>
      <c r="H775" s="438">
        <f t="shared" si="713"/>
        <v>0</v>
      </c>
      <c r="I775" s="439">
        <f t="shared" si="713"/>
        <v>0</v>
      </c>
      <c r="J775" s="439">
        <f t="shared" si="713"/>
        <v>0</v>
      </c>
      <c r="K775" s="104">
        <f t="shared" si="707"/>
        <v>2848</v>
      </c>
      <c r="L775" s="104">
        <f t="shared" si="493"/>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t="s">
        <v>754</v>
      </c>
      <c r="B776" s="336"/>
      <c r="C776" s="337"/>
      <c r="D776" s="344"/>
      <c r="E776" s="357">
        <v>1424</v>
      </c>
      <c r="F776" s="357">
        <f>F779+F780</f>
        <v>0</v>
      </c>
      <c r="G776" s="341">
        <f t="shared" ref="G776:G777" si="714">SUM(F776,E776)</f>
        <v>1424</v>
      </c>
      <c r="H776" s="477">
        <f t="shared" ref="H776:H777" si="715">ROUND(F776*H$7, )</f>
        <v>0</v>
      </c>
      <c r="I776" s="478">
        <f t="shared" ref="I776:I777" si="716">ROUND(F776*I$7, )</f>
        <v>0</v>
      </c>
      <c r="J776" s="478">
        <f t="shared" ref="J776:J777" si="717">ROUND(F776*J$7, )</f>
        <v>0</v>
      </c>
      <c r="K776" s="104">
        <f t="shared" si="707"/>
        <v>2848</v>
      </c>
      <c r="L776" s="104">
        <f t="shared" si="493"/>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5" t="s">
        <v>758</v>
      </c>
      <c r="B777" s="336"/>
      <c r="C777" s="337"/>
      <c r="D777" s="344"/>
      <c r="E777" s="340">
        <v>0</v>
      </c>
      <c r="F777" s="340"/>
      <c r="G777" s="341">
        <f t="shared" si="714"/>
        <v>0</v>
      </c>
      <c r="H777" s="347">
        <f t="shared" si="715"/>
        <v>0</v>
      </c>
      <c r="I777" s="348">
        <f t="shared" si="716"/>
        <v>0</v>
      </c>
      <c r="J777" s="348">
        <f t="shared" si="717"/>
        <v>0</v>
      </c>
      <c r="K777" s="104">
        <f t="shared" si="707"/>
        <v>0</v>
      </c>
      <c r="L777" s="104">
        <f t="shared" si="493"/>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c r="B778" s="437" t="s">
        <v>705</v>
      </c>
      <c r="C778" s="328"/>
      <c r="D778" s="329"/>
      <c r="E778" s="331">
        <v>1424</v>
      </c>
      <c r="F778" s="331">
        <f t="shared" ref="F778:J778" si="718">SUM(F779:F780)</f>
        <v>0</v>
      </c>
      <c r="G778" s="332">
        <f t="shared" si="718"/>
        <v>1424</v>
      </c>
      <c r="H778" s="438">
        <f t="shared" si="718"/>
        <v>0</v>
      </c>
      <c r="I778" s="439">
        <f t="shared" si="718"/>
        <v>0</v>
      </c>
      <c r="J778" s="439">
        <f t="shared" si="718"/>
        <v>0</v>
      </c>
      <c r="K778" s="104">
        <f t="shared" si="707"/>
        <v>2848</v>
      </c>
      <c r="L778" s="104">
        <f t="shared" si="493"/>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5"/>
      <c r="B779" s="336"/>
      <c r="C779" s="337" t="s">
        <v>706</v>
      </c>
      <c r="D779" s="344"/>
      <c r="E779" s="346">
        <v>1400</v>
      </c>
      <c r="F779" s="346"/>
      <c r="G779" s="341">
        <f t="shared" ref="G779:G780" si="719">SUM(F779,E779)</f>
        <v>1400</v>
      </c>
      <c r="H779" s="349">
        <f t="shared" ref="H779:H780" si="720">ROUND(F779*H$7, )</f>
        <v>0</v>
      </c>
      <c r="I779" s="350">
        <f>ROUND(F779*I$7, )</f>
        <v>0</v>
      </c>
      <c r="J779" s="350">
        <f>ROUND(F779*J$7, )</f>
        <v>0</v>
      </c>
      <c r="K779" s="104">
        <f t="shared" si="707"/>
        <v>2800</v>
      </c>
      <c r="L779" s="104">
        <f t="shared" si="493"/>
        <v>1400</v>
      </c>
      <c r="M779" s="351">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5"/>
      <c r="B780" s="336"/>
      <c r="C780" s="337" t="s">
        <v>707</v>
      </c>
      <c r="D780" s="344"/>
      <c r="E780" s="340">
        <v>24</v>
      </c>
      <c r="F780" s="340"/>
      <c r="G780" s="341">
        <f t="shared" si="719"/>
        <v>24</v>
      </c>
      <c r="H780" s="443">
        <f t="shared" si="720"/>
        <v>0</v>
      </c>
      <c r="I780" s="444">
        <f t="shared" ref="I780:J780" si="721">ROUND(H780*I$7, )</f>
        <v>0</v>
      </c>
      <c r="J780" s="444">
        <f t="shared" si="721"/>
        <v>0</v>
      </c>
      <c r="K780" s="104">
        <f t="shared" si="707"/>
        <v>48</v>
      </c>
      <c r="L780" s="104">
        <f t="shared" si="493"/>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t="s">
        <v>799</v>
      </c>
      <c r="B781" s="327"/>
      <c r="C781" s="328"/>
      <c r="D781" s="329">
        <v>67020302</v>
      </c>
      <c r="E781" s="331">
        <v>3332</v>
      </c>
      <c r="F781" s="331">
        <f t="shared" ref="F781:J781" si="722">SUM(F782:F783)</f>
        <v>150</v>
      </c>
      <c r="G781" s="332">
        <f t="shared" si="722"/>
        <v>3482</v>
      </c>
      <c r="H781" s="438">
        <f t="shared" si="722"/>
        <v>152</v>
      </c>
      <c r="I781" s="439">
        <f t="shared" si="722"/>
        <v>154</v>
      </c>
      <c r="J781" s="439">
        <f t="shared" si="722"/>
        <v>156</v>
      </c>
      <c r="K781" s="104">
        <f t="shared" si="707"/>
        <v>6964</v>
      </c>
      <c r="L781" s="104">
        <f t="shared" si="493"/>
        <v>3482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6">
        <v>3300</v>
      </c>
      <c r="F782" s="346">
        <v>150</v>
      </c>
      <c r="G782" s="341">
        <f t="shared" ref="G782:G783" si="723">SUM(F782,E782)</f>
        <v>3450</v>
      </c>
      <c r="H782" s="349">
        <f t="shared" ref="H782:H783" si="724">ROUND(F782*H$7, )</f>
        <v>152</v>
      </c>
      <c r="I782" s="350">
        <f>ROUND(F782*I$7, )</f>
        <v>154</v>
      </c>
      <c r="J782" s="350">
        <f>ROUND(F782*J$7, )</f>
        <v>156</v>
      </c>
      <c r="K782" s="104">
        <f t="shared" si="707"/>
        <v>6900</v>
      </c>
      <c r="L782" s="104">
        <f t="shared" si="493"/>
        <v>3450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46">
        <v>32</v>
      </c>
      <c r="F783" s="346"/>
      <c r="G783" s="341">
        <f t="shared" si="723"/>
        <v>32</v>
      </c>
      <c r="H783" s="349">
        <f t="shared" si="724"/>
        <v>0</v>
      </c>
      <c r="I783" s="350">
        <f t="shared" ref="I783:J783" si="725">ROUND(H783*I$7, )</f>
        <v>0</v>
      </c>
      <c r="J783" s="350">
        <f t="shared" si="725"/>
        <v>0</v>
      </c>
      <c r="K783" s="104">
        <f t="shared" si="707"/>
        <v>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63" t="s">
        <v>800</v>
      </c>
      <c r="B784" s="739"/>
      <c r="C784" s="741"/>
      <c r="D784" s="329">
        <v>67020308</v>
      </c>
      <c r="E784" s="331">
        <v>2300</v>
      </c>
      <c r="F784" s="331">
        <f t="shared" ref="F784:J784" si="726">SUM(F785:F786)</f>
        <v>0</v>
      </c>
      <c r="G784" s="332">
        <f t="shared" si="726"/>
        <v>2300</v>
      </c>
      <c r="H784" s="438">
        <f t="shared" si="726"/>
        <v>0</v>
      </c>
      <c r="I784" s="439">
        <f t="shared" si="726"/>
        <v>0</v>
      </c>
      <c r="J784" s="439">
        <f t="shared" si="726"/>
        <v>0</v>
      </c>
      <c r="K784" s="104">
        <f t="shared" si="707"/>
        <v>4600</v>
      </c>
      <c r="L784" s="104">
        <f t="shared" ref="L784:L790" si="727">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6">
        <v>2200</v>
      </c>
      <c r="F785" s="346"/>
      <c r="G785" s="341">
        <f t="shared" ref="G785:G786" si="728">SUM(F785,E785)</f>
        <v>2200</v>
      </c>
      <c r="H785" s="349">
        <f t="shared" ref="H785:H786" si="729">ROUND(F785*H$7, )</f>
        <v>0</v>
      </c>
      <c r="I785" s="350">
        <f>ROUND(F785*I$7, )</f>
        <v>0</v>
      </c>
      <c r="J785" s="350">
        <f>ROUND(F785*J$7, )</f>
        <v>0</v>
      </c>
      <c r="K785" s="104">
        <f t="shared" si="707"/>
        <v>4400</v>
      </c>
      <c r="L785" s="104">
        <f t="shared" si="727"/>
        <v>2200</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6">
        <v>100</v>
      </c>
      <c r="F786" s="346"/>
      <c r="G786" s="341">
        <f t="shared" si="728"/>
        <v>100</v>
      </c>
      <c r="H786" s="443">
        <f t="shared" si="729"/>
        <v>0</v>
      </c>
      <c r="I786" s="444">
        <f t="shared" ref="I786:J786" si="730">ROUND(H786*I$7, )</f>
        <v>0</v>
      </c>
      <c r="J786" s="444">
        <f t="shared" si="730"/>
        <v>0</v>
      </c>
      <c r="K786" s="104">
        <f t="shared" si="707"/>
        <v>200</v>
      </c>
      <c r="L786" s="104">
        <f t="shared" si="727"/>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6" t="s">
        <v>717</v>
      </c>
      <c r="B787" s="327"/>
      <c r="C787" s="328"/>
      <c r="D787" s="329"/>
      <c r="E787" s="331">
        <v>2300</v>
      </c>
      <c r="F787" s="331">
        <f t="shared" ref="F787:J787" si="731">SUM(F788:F789)</f>
        <v>0</v>
      </c>
      <c r="G787" s="332">
        <f t="shared" si="731"/>
        <v>2300</v>
      </c>
      <c r="H787" s="438">
        <f t="shared" si="731"/>
        <v>0</v>
      </c>
      <c r="I787" s="439">
        <f t="shared" si="731"/>
        <v>0</v>
      </c>
      <c r="J787" s="439">
        <f t="shared" si="731"/>
        <v>0</v>
      </c>
      <c r="K787" s="104">
        <f t="shared" si="707"/>
        <v>4600</v>
      </c>
      <c r="L787" s="104">
        <f t="shared" si="727"/>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64" t="s">
        <v>801</v>
      </c>
      <c r="B788" s="739"/>
      <c r="C788" s="747"/>
      <c r="D788" s="344"/>
      <c r="E788" s="357">
        <v>1500</v>
      </c>
      <c r="F788" s="357">
        <f>F785+F786-F789</f>
        <v>0</v>
      </c>
      <c r="G788" s="341">
        <f t="shared" ref="G788:G789" si="732">SUM(F788,E788)</f>
        <v>1500</v>
      </c>
      <c r="H788" s="349">
        <f t="shared" ref="H788:H789" si="733">ROUND(F788*H$7, )</f>
        <v>0</v>
      </c>
      <c r="I788" s="350">
        <f t="shared" ref="I788:I789" si="734">ROUND(F788*I$7, )</f>
        <v>0</v>
      </c>
      <c r="J788" s="350">
        <f t="shared" ref="J788:J789" si="735">ROUND(F788*J$7, )</f>
        <v>0</v>
      </c>
      <c r="K788" s="104">
        <f t="shared" si="707"/>
        <v>3000</v>
      </c>
      <c r="L788" s="104">
        <f t="shared" si="727"/>
        <v>1500</v>
      </c>
      <c r="M788" s="351"/>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t="s">
        <v>802</v>
      </c>
      <c r="B789" s="336"/>
      <c r="C789" s="337"/>
      <c r="D789" s="344"/>
      <c r="E789" s="357">
        <v>800</v>
      </c>
      <c r="F789" s="357"/>
      <c r="G789" s="341">
        <f t="shared" si="732"/>
        <v>800</v>
      </c>
      <c r="H789" s="349">
        <f t="shared" si="733"/>
        <v>0</v>
      </c>
      <c r="I789" s="350">
        <f t="shared" si="734"/>
        <v>0</v>
      </c>
      <c r="J789" s="350">
        <f t="shared" si="735"/>
        <v>0</v>
      </c>
      <c r="K789" s="104">
        <f t="shared" si="707"/>
        <v>1600</v>
      </c>
      <c r="L789" s="104">
        <f t="shared" si="727"/>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803</v>
      </c>
      <c r="B790" s="327"/>
      <c r="C790" s="328"/>
      <c r="D790" s="329"/>
      <c r="E790" s="331">
        <v>7300</v>
      </c>
      <c r="F790" s="331">
        <f t="shared" ref="F790:J790" si="736">SUM(F791:F792)</f>
        <v>0</v>
      </c>
      <c r="G790" s="332">
        <f t="shared" si="736"/>
        <v>7300</v>
      </c>
      <c r="H790" s="438">
        <f t="shared" si="736"/>
        <v>0</v>
      </c>
      <c r="I790" s="439">
        <f t="shared" si="736"/>
        <v>0</v>
      </c>
      <c r="J790" s="439">
        <f t="shared" si="736"/>
        <v>0</v>
      </c>
      <c r="K790" s="104">
        <f t="shared" si="707"/>
        <v>14600</v>
      </c>
      <c r="L790" s="104">
        <f t="shared" si="727"/>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5" t="s">
        <v>754</v>
      </c>
      <c r="B791" s="336"/>
      <c r="C791" s="337"/>
      <c r="D791" s="344"/>
      <c r="E791" s="357">
        <v>7300</v>
      </c>
      <c r="F791" s="357">
        <f>F793</f>
        <v>0</v>
      </c>
      <c r="G791" s="341">
        <f t="shared" ref="G791:G792" si="737">SUM(F791,E791)</f>
        <v>7300</v>
      </c>
      <c r="H791" s="477">
        <f t="shared" ref="H791:H792" si="738">ROUND(F791*H$7, )</f>
        <v>0</v>
      </c>
      <c r="I791" s="478">
        <f t="shared" ref="I791:I792" si="739">ROUND(F791*I$7, )</f>
        <v>0</v>
      </c>
      <c r="J791" s="478">
        <f t="shared" ref="J791:J792" si="740">ROUND(F791*J$7, )</f>
        <v>0</v>
      </c>
      <c r="K791" s="104">
        <f t="shared" si="707"/>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5" t="s">
        <v>758</v>
      </c>
      <c r="B792" s="336"/>
      <c r="C792" s="337"/>
      <c r="D792" s="344"/>
      <c r="E792" s="340">
        <v>0</v>
      </c>
      <c r="F792" s="340"/>
      <c r="G792" s="341">
        <f t="shared" si="737"/>
        <v>0</v>
      </c>
      <c r="H792" s="347">
        <f t="shared" si="738"/>
        <v>0</v>
      </c>
      <c r="I792" s="348">
        <f t="shared" si="739"/>
        <v>0</v>
      </c>
      <c r="J792" s="348">
        <f t="shared" si="740"/>
        <v>0</v>
      </c>
      <c r="K792" s="104">
        <f t="shared" si="707"/>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6"/>
      <c r="B793" s="437" t="s">
        <v>705</v>
      </c>
      <c r="C793" s="328"/>
      <c r="D793" s="329"/>
      <c r="E793" s="331">
        <v>7300</v>
      </c>
      <c r="F793" s="331">
        <f t="shared" ref="F793:J793" si="741">SUM(F794:F795)</f>
        <v>0</v>
      </c>
      <c r="G793" s="332">
        <f t="shared" si="741"/>
        <v>7300</v>
      </c>
      <c r="H793" s="438">
        <f t="shared" si="741"/>
        <v>0</v>
      </c>
      <c r="I793" s="439">
        <f t="shared" si="741"/>
        <v>0</v>
      </c>
      <c r="J793" s="439">
        <f t="shared" si="741"/>
        <v>0</v>
      </c>
      <c r="K793" s="104">
        <f t="shared" si="707"/>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5"/>
      <c r="B794" s="336"/>
      <c r="C794" s="337" t="s">
        <v>706</v>
      </c>
      <c r="D794" s="344"/>
      <c r="E794" s="346">
        <v>6800</v>
      </c>
      <c r="F794" s="346"/>
      <c r="G794" s="341">
        <f t="shared" ref="G794:G795" si="742">SUM(F794,E794)</f>
        <v>6800</v>
      </c>
      <c r="H794" s="349">
        <f t="shared" ref="H794:H795" si="743">ROUND(F794*H$7, )</f>
        <v>0</v>
      </c>
      <c r="I794" s="350">
        <f>ROUND(F794*I$7, )</f>
        <v>0</v>
      </c>
      <c r="J794" s="350">
        <f>ROUND(F794*J$7, )</f>
        <v>0</v>
      </c>
      <c r="K794" s="104">
        <f t="shared" si="707"/>
        <v>13600</v>
      </c>
      <c r="L794" s="104">
        <f t="shared" ref="L794:L810" si="744">IF(G794&lt;&gt;0,G794,0)</f>
        <v>6800</v>
      </c>
      <c r="M794" s="351">
        <v>0.1</v>
      </c>
      <c r="N794" s="440">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5"/>
      <c r="B795" s="336"/>
      <c r="C795" s="337" t="s">
        <v>707</v>
      </c>
      <c r="D795" s="344"/>
      <c r="E795" s="340">
        <v>500</v>
      </c>
      <c r="F795" s="340"/>
      <c r="G795" s="341">
        <f t="shared" si="742"/>
        <v>500</v>
      </c>
      <c r="H795" s="443">
        <f t="shared" si="743"/>
        <v>0</v>
      </c>
      <c r="I795" s="444">
        <f t="shared" ref="I795:J795" si="745">ROUND(H795*I$7, )</f>
        <v>0</v>
      </c>
      <c r="J795" s="444">
        <f t="shared" si="745"/>
        <v>0</v>
      </c>
      <c r="K795" s="104">
        <f t="shared" si="707"/>
        <v>1000</v>
      </c>
      <c r="L795" s="104">
        <f t="shared" si="744"/>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804</v>
      </c>
      <c r="B796" s="318"/>
      <c r="C796" s="319"/>
      <c r="D796" s="366"/>
      <c r="E796" s="322">
        <v>0</v>
      </c>
      <c r="F796" s="322">
        <f t="shared" ref="F796:J796" si="746">SUM(F797)</f>
        <v>0</v>
      </c>
      <c r="G796" s="323">
        <f t="shared" si="746"/>
        <v>0</v>
      </c>
      <c r="H796" s="500">
        <f t="shared" si="746"/>
        <v>0</v>
      </c>
      <c r="I796" s="501">
        <f t="shared" si="746"/>
        <v>0</v>
      </c>
      <c r="J796" s="501">
        <f t="shared" si="746"/>
        <v>0</v>
      </c>
      <c r="K796" s="104">
        <f t="shared" si="707"/>
        <v>0</v>
      </c>
      <c r="L796" s="104">
        <f t="shared" si="74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2" t="s">
        <v>805</v>
      </c>
      <c r="B797" s="503"/>
      <c r="C797" s="504"/>
      <c r="D797" s="505"/>
      <c r="E797" s="331">
        <v>0</v>
      </c>
      <c r="F797" s="331">
        <f t="shared" ref="F797:J797" si="747">SUM(F798:F799)</f>
        <v>0</v>
      </c>
      <c r="G797" s="332">
        <f t="shared" si="747"/>
        <v>0</v>
      </c>
      <c r="H797" s="506">
        <f t="shared" si="747"/>
        <v>0</v>
      </c>
      <c r="I797" s="507">
        <f t="shared" si="747"/>
        <v>0</v>
      </c>
      <c r="J797" s="507">
        <f t="shared" si="747"/>
        <v>0</v>
      </c>
      <c r="K797" s="104">
        <f t="shared" si="707"/>
        <v>0</v>
      </c>
      <c r="L797" s="104">
        <f t="shared" si="744"/>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5"/>
      <c r="B798" s="336"/>
      <c r="C798" s="337" t="s">
        <v>706</v>
      </c>
      <c r="D798" s="338"/>
      <c r="E798" s="346">
        <v>0</v>
      </c>
      <c r="F798" s="346"/>
      <c r="G798" s="341">
        <f t="shared" ref="G798:G799" si="748">SUM(F798,E798)</f>
        <v>0</v>
      </c>
      <c r="H798" s="349">
        <f t="shared" ref="H798:H800" si="749">ROUND(F798*H$7, )</f>
        <v>0</v>
      </c>
      <c r="I798" s="350">
        <f>ROUND(F798*I$7, )</f>
        <v>0</v>
      </c>
      <c r="J798" s="350">
        <f>ROUND(F798*J$7, )</f>
        <v>0</v>
      </c>
      <c r="K798" s="104">
        <f t="shared" si="707"/>
        <v>0</v>
      </c>
      <c r="L798" s="104">
        <f t="shared" si="744"/>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5"/>
      <c r="B799" s="336"/>
      <c r="C799" s="337" t="s">
        <v>707</v>
      </c>
      <c r="D799" s="338"/>
      <c r="E799" s="340">
        <v>0</v>
      </c>
      <c r="F799" s="340"/>
      <c r="G799" s="341">
        <f t="shared" si="748"/>
        <v>0</v>
      </c>
      <c r="H799" s="443">
        <f t="shared" si="749"/>
        <v>0</v>
      </c>
      <c r="I799" s="444">
        <f t="shared" ref="I799:J799" si="750">ROUND(H799*I$7, )</f>
        <v>0</v>
      </c>
      <c r="J799" s="444">
        <f t="shared" si="750"/>
        <v>0</v>
      </c>
      <c r="K799" s="104">
        <f t="shared" si="707"/>
        <v>0</v>
      </c>
      <c r="L799" s="104">
        <f t="shared" si="744"/>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7" t="s">
        <v>806</v>
      </c>
      <c r="B800" s="318"/>
      <c r="C800" s="319"/>
      <c r="D800" s="366"/>
      <c r="E800" s="322">
        <v>0</v>
      </c>
      <c r="F800" s="322">
        <f t="shared" ref="F800:G800" si="751">SUM(F801,F804)</f>
        <v>0</v>
      </c>
      <c r="G800" s="323">
        <f t="shared" si="751"/>
        <v>0</v>
      </c>
      <c r="H800" s="324">
        <f t="shared" si="749"/>
        <v>0</v>
      </c>
      <c r="I800" s="325">
        <f t="shared" ref="I800:J800" si="752">ROUND(H800*I$7, )</f>
        <v>0</v>
      </c>
      <c r="J800" s="325">
        <f t="shared" si="752"/>
        <v>0</v>
      </c>
      <c r="K800" s="104">
        <f t="shared" si="707"/>
        <v>0</v>
      </c>
      <c r="L800" s="104">
        <f t="shared" si="744"/>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6" t="s">
        <v>807</v>
      </c>
      <c r="B801" s="327"/>
      <c r="C801" s="328"/>
      <c r="D801" s="441"/>
      <c r="E801" s="331">
        <v>0</v>
      </c>
      <c r="F801" s="331">
        <f t="shared" ref="F801:J801" si="753">SUM(F802:F803)</f>
        <v>0</v>
      </c>
      <c r="G801" s="332">
        <f t="shared" si="753"/>
        <v>0</v>
      </c>
      <c r="H801" s="479">
        <f t="shared" si="753"/>
        <v>0</v>
      </c>
      <c r="I801" s="480">
        <f t="shared" si="753"/>
        <v>0</v>
      </c>
      <c r="J801" s="480">
        <f t="shared" si="753"/>
        <v>0</v>
      </c>
      <c r="K801" s="104">
        <f t="shared" si="707"/>
        <v>0</v>
      </c>
      <c r="L801" s="104">
        <f t="shared" si="744"/>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706</v>
      </c>
      <c r="D802" s="338"/>
      <c r="E802" s="346">
        <v>0</v>
      </c>
      <c r="F802" s="346"/>
      <c r="G802" s="341">
        <f t="shared" ref="G802:G803" si="754">SUM(F802,E802)</f>
        <v>0</v>
      </c>
      <c r="H802" s="349">
        <f t="shared" ref="H802:H806" si="755">ROUND(F802*H$7, )</f>
        <v>0</v>
      </c>
      <c r="I802" s="350">
        <f t="shared" ref="I802:J802" si="756">ROUND(H802*I$7, )</f>
        <v>0</v>
      </c>
      <c r="J802" s="350">
        <f t="shared" si="756"/>
        <v>0</v>
      </c>
      <c r="K802" s="104">
        <f t="shared" si="707"/>
        <v>0</v>
      </c>
      <c r="L802" s="104">
        <f t="shared" si="744"/>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5"/>
      <c r="B803" s="336"/>
      <c r="C803" s="337" t="s">
        <v>707</v>
      </c>
      <c r="D803" s="338"/>
      <c r="E803" s="340">
        <v>0</v>
      </c>
      <c r="F803" s="340"/>
      <c r="G803" s="341">
        <f t="shared" si="754"/>
        <v>0</v>
      </c>
      <c r="H803" s="443">
        <f t="shared" si="755"/>
        <v>0</v>
      </c>
      <c r="I803" s="444">
        <f t="shared" ref="I803:J803" si="757">ROUND(H803*I$7, )</f>
        <v>0</v>
      </c>
      <c r="J803" s="444">
        <f t="shared" si="757"/>
        <v>0</v>
      </c>
      <c r="K803" s="104">
        <f t="shared" si="707"/>
        <v>0</v>
      </c>
      <c r="L803" s="104">
        <f t="shared" si="744"/>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808</v>
      </c>
      <c r="B804" s="327"/>
      <c r="C804" s="328"/>
      <c r="D804" s="441"/>
      <c r="E804" s="331">
        <v>0</v>
      </c>
      <c r="F804" s="331">
        <f t="shared" ref="F804:G804" si="758">SUM(F805:F806)</f>
        <v>0</v>
      </c>
      <c r="G804" s="332">
        <f t="shared" si="758"/>
        <v>0</v>
      </c>
      <c r="H804" s="333">
        <f t="shared" si="755"/>
        <v>0</v>
      </c>
      <c r="I804" s="334">
        <f t="shared" ref="I804:J804" si="759">ROUND(H804*I$7, )</f>
        <v>0</v>
      </c>
      <c r="J804" s="334">
        <f t="shared" si="759"/>
        <v>0</v>
      </c>
      <c r="K804" s="104">
        <f t="shared" si="707"/>
        <v>0</v>
      </c>
      <c r="L804" s="104">
        <f t="shared" si="744"/>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6">
        <v>0</v>
      </c>
      <c r="F805" s="346"/>
      <c r="G805" s="341">
        <f t="shared" ref="G805:G806" si="760">SUM(F805,E805)</f>
        <v>0</v>
      </c>
      <c r="H805" s="354">
        <f t="shared" si="755"/>
        <v>0</v>
      </c>
      <c r="I805" s="355">
        <f>ROUND(F805*I$7, )</f>
        <v>0</v>
      </c>
      <c r="J805" s="355">
        <f>ROUND(F805*J$7, )</f>
        <v>0</v>
      </c>
      <c r="K805" s="104">
        <f t="shared" si="707"/>
        <v>0</v>
      </c>
      <c r="L805" s="104">
        <f t="shared" si="744"/>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40">
        <v>0</v>
      </c>
      <c r="F806" s="340"/>
      <c r="G806" s="341">
        <f t="shared" si="760"/>
        <v>0</v>
      </c>
      <c r="H806" s="443">
        <f t="shared" si="755"/>
        <v>0</v>
      </c>
      <c r="I806" s="444">
        <f t="shared" ref="I806:J806" si="761">ROUND(H806*I$7, )</f>
        <v>0</v>
      </c>
      <c r="J806" s="444">
        <f t="shared" si="761"/>
        <v>0</v>
      </c>
      <c r="K806" s="104">
        <f t="shared" si="707"/>
        <v>0</v>
      </c>
      <c r="L806" s="104">
        <f t="shared" si="744"/>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t="s">
        <v>809</v>
      </c>
      <c r="B807" s="318"/>
      <c r="C807" s="319"/>
      <c r="D807" s="320" t="s">
        <v>810</v>
      </c>
      <c r="E807" s="322">
        <v>11097</v>
      </c>
      <c r="F807" s="322">
        <f t="shared" ref="F807:J807" si="762">SUM(F808)</f>
        <v>0</v>
      </c>
      <c r="G807" s="323">
        <f t="shared" si="762"/>
        <v>11097</v>
      </c>
      <c r="H807" s="399">
        <f t="shared" si="762"/>
        <v>0</v>
      </c>
      <c r="I807" s="400">
        <f t="shared" si="762"/>
        <v>0</v>
      </c>
      <c r="J807" s="400">
        <f t="shared" si="762"/>
        <v>0</v>
      </c>
      <c r="K807" s="104">
        <f t="shared" si="707"/>
        <v>22194</v>
      </c>
      <c r="L807" s="104">
        <f t="shared" si="744"/>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5"/>
      <c r="B808" s="336"/>
      <c r="C808" s="337" t="s">
        <v>706</v>
      </c>
      <c r="D808" s="344"/>
      <c r="E808" s="346">
        <v>11097</v>
      </c>
      <c r="F808" s="346"/>
      <c r="G808" s="341">
        <f>SUM(F808,E808)</f>
        <v>11097</v>
      </c>
      <c r="H808" s="349">
        <f t="shared" ref="H808:H812" si="763">ROUND(F808*H$7, )</f>
        <v>0</v>
      </c>
      <c r="I808" s="350">
        <f>ROUND(F808*I$7, )</f>
        <v>0</v>
      </c>
      <c r="J808" s="350">
        <f>ROUND(F808*J$7, )</f>
        <v>0</v>
      </c>
      <c r="K808" s="104">
        <f t="shared" si="707"/>
        <v>22194</v>
      </c>
      <c r="L808" s="104">
        <f t="shared" si="744"/>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t="s">
        <v>811</v>
      </c>
      <c r="B809" s="318"/>
      <c r="C809" s="319"/>
      <c r="D809" s="366"/>
      <c r="E809" s="368">
        <v>0</v>
      </c>
      <c r="F809" s="368">
        <f t="shared" ref="F809:G809" si="764">SUM(F810)</f>
        <v>0</v>
      </c>
      <c r="G809" s="369">
        <f t="shared" si="764"/>
        <v>0</v>
      </c>
      <c r="H809" s="370">
        <f t="shared" si="763"/>
        <v>0</v>
      </c>
      <c r="I809" s="371">
        <f t="shared" ref="I809:J809" si="765">ROUND(H809*I$7, )</f>
        <v>0</v>
      </c>
      <c r="J809" s="371">
        <f t="shared" si="765"/>
        <v>0</v>
      </c>
      <c r="K809" s="104">
        <f t="shared" si="707"/>
        <v>0</v>
      </c>
      <c r="L809" s="104">
        <f t="shared" si="744"/>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5"/>
      <c r="B810" s="336"/>
      <c r="C810" s="337" t="s">
        <v>812</v>
      </c>
      <c r="D810" s="344"/>
      <c r="E810" s="340">
        <v>0</v>
      </c>
      <c r="F810" s="340"/>
      <c r="G810" s="341">
        <f>SUM(F810,E810)</f>
        <v>0</v>
      </c>
      <c r="H810" s="443">
        <f t="shared" si="763"/>
        <v>0</v>
      </c>
      <c r="I810" s="444">
        <f>ROUND(F810*I$7, )</f>
        <v>0</v>
      </c>
      <c r="J810" s="444">
        <f>ROUND(F810*J$7, )</f>
        <v>0</v>
      </c>
      <c r="K810" s="104">
        <f t="shared" si="707"/>
        <v>0</v>
      </c>
      <c r="L810" s="104">
        <f t="shared" si="744"/>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42" t="s">
        <v>813</v>
      </c>
      <c r="B811" s="739"/>
      <c r="C811" s="747"/>
      <c r="D811" s="320" t="s">
        <v>814</v>
      </c>
      <c r="E811" s="322">
        <v>900</v>
      </c>
      <c r="F811" s="322">
        <f t="shared" ref="F811:G811" si="766">SUM(F812)</f>
        <v>-73</v>
      </c>
      <c r="G811" s="323">
        <f t="shared" si="766"/>
        <v>827</v>
      </c>
      <c r="H811" s="324">
        <f t="shared" si="763"/>
        <v>-74</v>
      </c>
      <c r="I811" s="325">
        <f t="shared" ref="I811:J811" si="767">ROUND(H811*I$7, )</f>
        <v>-76</v>
      </c>
      <c r="J811" s="325">
        <f t="shared" si="767"/>
        <v>-79</v>
      </c>
      <c r="K811" s="104">
        <f t="shared" si="707"/>
        <v>1654</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5"/>
      <c r="B812" s="336"/>
      <c r="C812" s="337" t="s">
        <v>706</v>
      </c>
      <c r="D812" s="344"/>
      <c r="E812" s="346">
        <v>900</v>
      </c>
      <c r="F812" s="346">
        <v>-73</v>
      </c>
      <c r="G812" s="341">
        <f>SUM(F812,E812)</f>
        <v>827</v>
      </c>
      <c r="H812" s="349">
        <f t="shared" si="763"/>
        <v>-74</v>
      </c>
      <c r="I812" s="350">
        <f>ROUND(F812*I$7, )</f>
        <v>-75</v>
      </c>
      <c r="J812" s="350">
        <f>ROUND(F812*J$7, )</f>
        <v>-76</v>
      </c>
      <c r="K812" s="104">
        <f t="shared" si="707"/>
        <v>1654</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51" t="s">
        <v>815</v>
      </c>
      <c r="B813" s="739"/>
      <c r="C813" s="747"/>
      <c r="D813" s="366"/>
      <c r="E813" s="322">
        <v>734.5</v>
      </c>
      <c r="F813" s="322">
        <f t="shared" ref="F813:G813" si="768">SUM(F816:F817)</f>
        <v>0</v>
      </c>
      <c r="G813" s="323">
        <f t="shared" si="768"/>
        <v>734.5</v>
      </c>
      <c r="H813" s="399">
        <f t="shared" ref="H813:J813" si="769">SUM(H817)</f>
        <v>0</v>
      </c>
      <c r="I813" s="400">
        <f t="shared" si="769"/>
        <v>0</v>
      </c>
      <c r="J813" s="400">
        <f t="shared" si="769"/>
        <v>0</v>
      </c>
      <c r="K813" s="104">
        <f t="shared" si="707"/>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353" t="s">
        <v>788</v>
      </c>
      <c r="D814" s="338"/>
      <c r="E814" s="346">
        <v>1.5</v>
      </c>
      <c r="F814" s="346"/>
      <c r="G814" s="341">
        <f t="shared" ref="G814:G817" si="770">SUM(F814,E814)</f>
        <v>1.5</v>
      </c>
      <c r="H814" s="349"/>
      <c r="I814" s="350"/>
      <c r="J814" s="350"/>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53" t="s">
        <v>816</v>
      </c>
      <c r="D815" s="338"/>
      <c r="E815" s="346">
        <v>733</v>
      </c>
      <c r="F815" s="346"/>
      <c r="G815" s="341">
        <f t="shared" si="770"/>
        <v>733</v>
      </c>
      <c r="H815" s="349"/>
      <c r="I815" s="350"/>
      <c r="J815" s="350"/>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37" t="s">
        <v>706</v>
      </c>
      <c r="D816" s="338"/>
      <c r="E816" s="346">
        <v>1.5</v>
      </c>
      <c r="F816" s="346">
        <f t="shared" ref="F816:F817" si="771">F814</f>
        <v>0</v>
      </c>
      <c r="G816" s="341">
        <f t="shared" si="770"/>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37" t="s">
        <v>707</v>
      </c>
      <c r="D817" s="338"/>
      <c r="E817" s="346">
        <v>733</v>
      </c>
      <c r="F817" s="346">
        <f t="shared" si="771"/>
        <v>0</v>
      </c>
      <c r="G817" s="341">
        <f t="shared" si="770"/>
        <v>733</v>
      </c>
      <c r="H817" s="349"/>
      <c r="I817" s="350"/>
      <c r="J817" s="350"/>
      <c r="K817" s="104">
        <f t="shared" ref="K817:K942" si="772">SUM(E817:G817)</f>
        <v>1466</v>
      </c>
      <c r="L817" s="104">
        <f t="shared" ref="L817:L942" si="773">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7" t="s">
        <v>817</v>
      </c>
      <c r="B818" s="318"/>
      <c r="C818" s="319"/>
      <c r="D818" s="366"/>
      <c r="E818" s="368">
        <v>0</v>
      </c>
      <c r="F818" s="368">
        <f t="shared" ref="F818:J818" si="774">SUM(F820:F823)</f>
        <v>0</v>
      </c>
      <c r="G818" s="369">
        <f t="shared" si="774"/>
        <v>0</v>
      </c>
      <c r="H818" s="508">
        <f t="shared" si="774"/>
        <v>0</v>
      </c>
      <c r="I818" s="509">
        <f t="shared" si="774"/>
        <v>0</v>
      </c>
      <c r="J818" s="509">
        <f t="shared" si="774"/>
        <v>0</v>
      </c>
      <c r="K818" s="104">
        <f t="shared" si="772"/>
        <v>0</v>
      </c>
      <c r="L818" s="104">
        <f t="shared" si="773"/>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5"/>
      <c r="B819" s="336"/>
      <c r="C819" s="424" t="s">
        <v>812</v>
      </c>
      <c r="D819" s="338"/>
      <c r="E819" s="340">
        <v>0</v>
      </c>
      <c r="F819" s="340">
        <f>SUM(F820:F823)</f>
        <v>0</v>
      </c>
      <c r="G819" s="341">
        <f t="shared" ref="G819:G823" si="775">SUM(F819,E819)</f>
        <v>0</v>
      </c>
      <c r="H819" s="443">
        <f t="shared" ref="H819:J819" si="776">SUM(H820:H823)</f>
        <v>0</v>
      </c>
      <c r="I819" s="444">
        <f t="shared" si="776"/>
        <v>0</v>
      </c>
      <c r="J819" s="444">
        <f t="shared" si="776"/>
        <v>0</v>
      </c>
      <c r="K819" s="104">
        <f t="shared" si="772"/>
        <v>0</v>
      </c>
      <c r="L819" s="104">
        <f t="shared" si="773"/>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5"/>
      <c r="B820" s="336"/>
      <c r="C820" s="337" t="s">
        <v>818</v>
      </c>
      <c r="D820" s="338"/>
      <c r="E820" s="340">
        <v>0</v>
      </c>
      <c r="F820" s="340"/>
      <c r="G820" s="341">
        <f t="shared" si="775"/>
        <v>0</v>
      </c>
      <c r="H820" s="443"/>
      <c r="I820" s="444"/>
      <c r="J820" s="444"/>
      <c r="K820" s="104">
        <f t="shared" si="772"/>
        <v>0</v>
      </c>
      <c r="L820" s="104">
        <f t="shared" si="773"/>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5"/>
      <c r="B821" s="336"/>
      <c r="C821" s="337" t="s">
        <v>819</v>
      </c>
      <c r="D821" s="338"/>
      <c r="E821" s="340">
        <v>0</v>
      </c>
      <c r="F821" s="340"/>
      <c r="G821" s="341">
        <f t="shared" si="775"/>
        <v>0</v>
      </c>
      <c r="H821" s="443"/>
      <c r="I821" s="444"/>
      <c r="J821" s="444"/>
      <c r="K821" s="104">
        <f t="shared" si="772"/>
        <v>0</v>
      </c>
      <c r="L821" s="104">
        <f t="shared" si="773"/>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337" t="s">
        <v>820</v>
      </c>
      <c r="D822" s="338"/>
      <c r="E822" s="340">
        <v>0</v>
      </c>
      <c r="F822" s="340"/>
      <c r="G822" s="341">
        <f t="shared" si="775"/>
        <v>0</v>
      </c>
      <c r="H822" s="443"/>
      <c r="I822" s="444"/>
      <c r="J822" s="444"/>
      <c r="K822" s="104">
        <f t="shared" si="772"/>
        <v>0</v>
      </c>
      <c r="L822" s="104">
        <f t="shared" si="773"/>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821</v>
      </c>
      <c r="D823" s="338"/>
      <c r="E823" s="167">
        <v>0</v>
      </c>
      <c r="F823" s="167"/>
      <c r="G823" s="341">
        <f t="shared" si="775"/>
        <v>0</v>
      </c>
      <c r="H823" s="443"/>
      <c r="I823" s="444"/>
      <c r="J823" s="444"/>
      <c r="K823" s="104">
        <f t="shared" si="772"/>
        <v>0</v>
      </c>
      <c r="L823" s="104">
        <f t="shared" si="773"/>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t="s">
        <v>822</v>
      </c>
      <c r="B824" s="318"/>
      <c r="C824" s="319"/>
      <c r="D824" s="366" t="s">
        <v>823</v>
      </c>
      <c r="E824" s="322">
        <v>160</v>
      </c>
      <c r="F824" s="322">
        <f t="shared" ref="F824:J824" si="777">SUM(F825:F826)</f>
        <v>0</v>
      </c>
      <c r="G824" s="323">
        <f t="shared" si="777"/>
        <v>160</v>
      </c>
      <c r="H824" s="399">
        <f t="shared" si="777"/>
        <v>0</v>
      </c>
      <c r="I824" s="400">
        <f t="shared" si="777"/>
        <v>0</v>
      </c>
      <c r="J824" s="400">
        <f t="shared" si="777"/>
        <v>0</v>
      </c>
      <c r="K824" s="104">
        <f t="shared" si="772"/>
        <v>320</v>
      </c>
      <c r="L824" s="104">
        <f t="shared" si="773"/>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5"/>
      <c r="B825" s="336"/>
      <c r="C825" s="337" t="s">
        <v>812</v>
      </c>
      <c r="D825" s="338"/>
      <c r="E825" s="361">
        <v>0</v>
      </c>
      <c r="F825" s="361"/>
      <c r="G825" s="341">
        <f t="shared" ref="G825:G826" si="778">SUM(F825,E825)</f>
        <v>0</v>
      </c>
      <c r="H825" s="347"/>
      <c r="I825" s="348"/>
      <c r="J825" s="348"/>
      <c r="K825" s="104">
        <f t="shared" si="772"/>
        <v>0</v>
      </c>
      <c r="L825" s="104">
        <f t="shared" si="773"/>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5"/>
      <c r="B826" s="336"/>
      <c r="C826" s="337" t="s">
        <v>707</v>
      </c>
      <c r="D826" s="338"/>
      <c r="E826" s="346">
        <v>160</v>
      </c>
      <c r="F826" s="346"/>
      <c r="G826" s="341">
        <f t="shared" si="778"/>
        <v>160</v>
      </c>
      <c r="H826" s="347"/>
      <c r="I826" s="348"/>
      <c r="J826" s="348"/>
      <c r="K826" s="104">
        <f t="shared" si="772"/>
        <v>320</v>
      </c>
      <c r="L826" s="104">
        <f t="shared" si="773"/>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7" t="s">
        <v>824</v>
      </c>
      <c r="B827" s="318"/>
      <c r="C827" s="319"/>
      <c r="D827" s="366"/>
      <c r="E827" s="322">
        <v>0</v>
      </c>
      <c r="F827" s="322">
        <f t="shared" ref="F827:J827" si="779">SUM(F828:F829)</f>
        <v>0</v>
      </c>
      <c r="G827" s="323">
        <f t="shared" si="779"/>
        <v>0</v>
      </c>
      <c r="H827" s="399">
        <f t="shared" si="779"/>
        <v>0</v>
      </c>
      <c r="I827" s="400">
        <f t="shared" si="779"/>
        <v>0</v>
      </c>
      <c r="J827" s="400">
        <f t="shared" si="779"/>
        <v>0</v>
      </c>
      <c r="K827" s="104">
        <f t="shared" si="772"/>
        <v>0</v>
      </c>
      <c r="L827" s="104">
        <f t="shared" si="773"/>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v>0</v>
      </c>
      <c r="F828" s="361"/>
      <c r="G828" s="341">
        <f t="shared" ref="G828:G829" si="780">SUM(F828,E828)</f>
        <v>0</v>
      </c>
      <c r="H828" s="347"/>
      <c r="I828" s="348"/>
      <c r="J828" s="348"/>
      <c r="K828" s="104">
        <f t="shared" si="772"/>
        <v>0</v>
      </c>
      <c r="L828" s="104">
        <f t="shared" si="773"/>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5"/>
      <c r="B829" s="336"/>
      <c r="C829" s="337" t="s">
        <v>707</v>
      </c>
      <c r="D829" s="338"/>
      <c r="E829" s="346">
        <v>0</v>
      </c>
      <c r="F829" s="346"/>
      <c r="G829" s="341">
        <f t="shared" si="780"/>
        <v>0</v>
      </c>
      <c r="H829" s="347"/>
      <c r="I829" s="348"/>
      <c r="J829" s="348"/>
      <c r="K829" s="104">
        <f t="shared" si="772"/>
        <v>0</v>
      </c>
      <c r="L829" s="104">
        <f t="shared" si="773"/>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7" t="s">
        <v>825</v>
      </c>
      <c r="B830" s="288"/>
      <c r="C830" s="289"/>
      <c r="D830" s="290"/>
      <c r="E830" s="316">
        <v>63849</v>
      </c>
      <c r="F830" s="316">
        <f t="shared" ref="F830:G830" si="781">SUM(F835,F857)</f>
        <v>-191</v>
      </c>
      <c r="G830" s="293">
        <f t="shared" si="781"/>
        <v>63658</v>
      </c>
      <c r="H830" s="294">
        <f t="shared" ref="H830:J830" si="782">SUM(H835,H857,H843)</f>
        <v>0</v>
      </c>
      <c r="I830" s="295">
        <f t="shared" si="782"/>
        <v>0</v>
      </c>
      <c r="J830" s="295">
        <f t="shared" si="782"/>
        <v>0</v>
      </c>
      <c r="K830" s="104">
        <f t="shared" si="772"/>
        <v>127316</v>
      </c>
      <c r="L830" s="104">
        <f t="shared" si="773"/>
        <v>63658</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2"/>
      <c r="B831" s="373" t="s">
        <v>725</v>
      </c>
      <c r="C831" s="374"/>
      <c r="D831" s="375"/>
      <c r="E831" s="377">
        <v>63849</v>
      </c>
      <c r="F831" s="377">
        <f t="shared" ref="F831:J831" si="783">SUM(F832:F833)</f>
        <v>-191</v>
      </c>
      <c r="G831" s="378">
        <f t="shared" si="783"/>
        <v>63658</v>
      </c>
      <c r="H831" s="379">
        <f t="shared" si="783"/>
        <v>0</v>
      </c>
      <c r="I831" s="380">
        <f t="shared" si="783"/>
        <v>0</v>
      </c>
      <c r="J831" s="380">
        <f t="shared" si="783"/>
        <v>0</v>
      </c>
      <c r="K831" s="104">
        <f t="shared" si="772"/>
        <v>127316</v>
      </c>
      <c r="L831" s="104">
        <f t="shared" si="773"/>
        <v>63658</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2"/>
      <c r="B832" s="403" t="s">
        <v>706</v>
      </c>
      <c r="C832" s="404"/>
      <c r="D832" s="510"/>
      <c r="E832" s="512">
        <v>56549</v>
      </c>
      <c r="F832" s="512">
        <f t="shared" ref="F832:G832" si="784">SUM(F837,F859,F863,F861)</f>
        <v>-191</v>
      </c>
      <c r="G832" s="513">
        <f t="shared" si="784"/>
        <v>56358</v>
      </c>
      <c r="H832" s="514">
        <f t="shared" ref="H832:J832" si="785">SUM(H837,H844)</f>
        <v>0</v>
      </c>
      <c r="I832" s="515">
        <f t="shared" si="785"/>
        <v>0</v>
      </c>
      <c r="J832" s="515">
        <f t="shared" si="785"/>
        <v>0</v>
      </c>
      <c r="K832" s="104">
        <f t="shared" si="772"/>
        <v>112716</v>
      </c>
      <c r="L832" s="104">
        <f t="shared" si="773"/>
        <v>56358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2"/>
      <c r="B833" s="403" t="s">
        <v>707</v>
      </c>
      <c r="C833" s="404"/>
      <c r="D833" s="510"/>
      <c r="E833" s="512">
        <v>7300</v>
      </c>
      <c r="F833" s="512">
        <f t="shared" ref="F833:G833" si="786">F838+F864</f>
        <v>0</v>
      </c>
      <c r="G833" s="513">
        <f t="shared" si="786"/>
        <v>7300</v>
      </c>
      <c r="H833" s="514">
        <f t="shared" ref="H833:J833" si="787">SUM(H838,H859,H845)</f>
        <v>0</v>
      </c>
      <c r="I833" s="515">
        <f t="shared" si="787"/>
        <v>0</v>
      </c>
      <c r="J833" s="515">
        <f t="shared" si="787"/>
        <v>0</v>
      </c>
      <c r="K833" s="104">
        <f t="shared" si="772"/>
        <v>14600</v>
      </c>
      <c r="L833" s="104">
        <f t="shared" si="773"/>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c r="C834" s="404"/>
      <c r="D834" s="510"/>
      <c r="E834" s="517">
        <v>61408</v>
      </c>
      <c r="F834" s="517">
        <f t="shared" ref="F834:G834" si="788">SUM(F835,F845)</f>
        <v>0</v>
      </c>
      <c r="G834" s="518">
        <f t="shared" si="788"/>
        <v>61408</v>
      </c>
      <c r="H834" s="514"/>
      <c r="I834" s="515"/>
      <c r="J834" s="515"/>
      <c r="K834" s="104">
        <f t="shared" si="772"/>
        <v>122816</v>
      </c>
      <c r="L834" s="104">
        <f t="shared" si="773"/>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46" t="s">
        <v>826</v>
      </c>
      <c r="B835" s="739"/>
      <c r="C835" s="747"/>
      <c r="D835" s="519"/>
      <c r="E835" s="521">
        <v>61408</v>
      </c>
      <c r="F835" s="521">
        <f t="shared" ref="F835:G835" si="789">SUM(F839,F846,F850)</f>
        <v>0</v>
      </c>
      <c r="G835" s="522">
        <f t="shared" si="789"/>
        <v>61408</v>
      </c>
      <c r="H835" s="523">
        <f t="shared" ref="H835:J835" si="790">SUM(H839:H850)</f>
        <v>0</v>
      </c>
      <c r="I835" s="524">
        <f t="shared" si="790"/>
        <v>0</v>
      </c>
      <c r="J835" s="524">
        <f t="shared" si="790"/>
        <v>0</v>
      </c>
      <c r="K835" s="104">
        <f t="shared" si="772"/>
        <v>122816</v>
      </c>
      <c r="L835" s="104">
        <f t="shared" si="773"/>
        <v>61408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5"/>
      <c r="B836" s="446" t="s">
        <v>705</v>
      </c>
      <c r="C836" s="526"/>
      <c r="D836" s="527"/>
      <c r="E836" s="517">
        <v>61408</v>
      </c>
      <c r="F836" s="517">
        <f t="shared" ref="F836:J836" si="791">SUM(F837:F838)</f>
        <v>0</v>
      </c>
      <c r="G836" s="518">
        <f t="shared" si="791"/>
        <v>61408</v>
      </c>
      <c r="H836" s="528">
        <f t="shared" si="791"/>
        <v>0</v>
      </c>
      <c r="I836" s="529">
        <f t="shared" si="791"/>
        <v>0</v>
      </c>
      <c r="J836" s="529">
        <f t="shared" si="791"/>
        <v>0</v>
      </c>
      <c r="K836" s="104">
        <f t="shared" si="772"/>
        <v>122816</v>
      </c>
      <c r="L836" s="104">
        <f t="shared" si="773"/>
        <v>61408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5"/>
      <c r="B837" s="530"/>
      <c r="C837" s="526" t="s">
        <v>706</v>
      </c>
      <c r="D837" s="527"/>
      <c r="E837" s="517">
        <v>54108</v>
      </c>
      <c r="F837" s="517">
        <f t="shared" ref="F837:G837" si="792">SUM(F841,F844,F848,F852,F855)</f>
        <v>0</v>
      </c>
      <c r="G837" s="451">
        <f t="shared" si="792"/>
        <v>54108</v>
      </c>
      <c r="H837" s="531">
        <f>ROUND(F837*H$7, )</f>
        <v>0</v>
      </c>
      <c r="I837" s="532">
        <f>ROUND(F837*I$7, )</f>
        <v>0</v>
      </c>
      <c r="J837" s="532">
        <f>ROUND(F837*J$7, )</f>
        <v>0</v>
      </c>
      <c r="K837" s="104">
        <f t="shared" si="772"/>
        <v>108216</v>
      </c>
      <c r="L837" s="104">
        <f t="shared" si="773"/>
        <v>54108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530"/>
      <c r="C838" s="526" t="s">
        <v>707</v>
      </c>
      <c r="D838" s="527"/>
      <c r="E838" s="517">
        <v>7300</v>
      </c>
      <c r="F838" s="517">
        <f>SUBTOTAL(9,F842,F853)</f>
        <v>0</v>
      </c>
      <c r="G838" s="451">
        <f>SUM(G842,G845,G849,G853,G856)</f>
        <v>7300</v>
      </c>
      <c r="H838" s="528"/>
      <c r="I838" s="529"/>
      <c r="J838" s="529"/>
      <c r="K838" s="104">
        <f t="shared" si="772"/>
        <v>14600</v>
      </c>
      <c r="L838" s="104">
        <f t="shared" si="773"/>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42" t="s">
        <v>827</v>
      </c>
      <c r="B839" s="739"/>
      <c r="C839" s="741"/>
      <c r="D839" s="366">
        <v>680206</v>
      </c>
      <c r="E839" s="322">
        <v>32895.4</v>
      </c>
      <c r="F839" s="322">
        <f t="shared" ref="F839:G839" si="793">SUM(F843,F840)</f>
        <v>0</v>
      </c>
      <c r="G839" s="323">
        <f t="shared" si="793"/>
        <v>32895.4</v>
      </c>
      <c r="H839" s="399">
        <f>ROUND(F839*H$7, )</f>
        <v>0</v>
      </c>
      <c r="I839" s="400">
        <f>ROUND(F839*I$7, )</f>
        <v>0</v>
      </c>
      <c r="J839" s="400">
        <f>ROUND(F839*J$7, )</f>
        <v>0</v>
      </c>
      <c r="K839" s="104">
        <f t="shared" si="772"/>
        <v>65790.8</v>
      </c>
      <c r="L839" s="104">
        <f t="shared" si="773"/>
        <v>32895.4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5"/>
      <c r="B840" s="738" t="s">
        <v>829</v>
      </c>
      <c r="C840" s="739"/>
      <c r="D840" s="527"/>
      <c r="E840" s="517">
        <v>32895.4</v>
      </c>
      <c r="F840" s="517">
        <f t="shared" ref="F840:J840" si="794">SUM(F841:F842)</f>
        <v>0</v>
      </c>
      <c r="G840" s="518">
        <f t="shared" si="794"/>
        <v>32895.4</v>
      </c>
      <c r="H840" s="528">
        <f t="shared" si="794"/>
        <v>0</v>
      </c>
      <c r="I840" s="529">
        <f t="shared" si="794"/>
        <v>0</v>
      </c>
      <c r="J840" s="529">
        <f t="shared" si="794"/>
        <v>0</v>
      </c>
      <c r="K840" s="104">
        <f t="shared" si="772"/>
        <v>65790.8</v>
      </c>
      <c r="L840" s="104">
        <f t="shared" si="773"/>
        <v>32895.4</v>
      </c>
      <c r="M840" s="124"/>
      <c r="N840" s="124">
        <f>G320/G841</f>
        <v>0.6723058095169534</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5"/>
      <c r="B841" s="336"/>
      <c r="C841" s="337" t="s">
        <v>706</v>
      </c>
      <c r="D841" s="338"/>
      <c r="E841" s="346">
        <v>27782</v>
      </c>
      <c r="F841" s="346"/>
      <c r="G841" s="341">
        <f t="shared" ref="G841:G842" si="795">SUM(F841,E841)</f>
        <v>27782</v>
      </c>
      <c r="H841" s="347"/>
      <c r="I841" s="348"/>
      <c r="J841" s="348"/>
      <c r="K841" s="104">
        <f t="shared" si="772"/>
        <v>55564</v>
      </c>
      <c r="L841" s="104">
        <f t="shared" si="773"/>
        <v>27782</v>
      </c>
      <c r="M841" s="351">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5"/>
      <c r="B842" s="336"/>
      <c r="C842" s="337" t="s">
        <v>707</v>
      </c>
      <c r="D842" s="338"/>
      <c r="E842" s="346">
        <v>5113.3999999999996</v>
      </c>
      <c r="F842" s="346"/>
      <c r="G842" s="341">
        <f t="shared" si="795"/>
        <v>5113.3999999999996</v>
      </c>
      <c r="H842" s="347"/>
      <c r="I842" s="348"/>
      <c r="J842" s="348"/>
      <c r="K842" s="104">
        <f t="shared" si="772"/>
        <v>10226.799999999999</v>
      </c>
      <c r="L842" s="104">
        <f t="shared" si="773"/>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5"/>
      <c r="B843" s="738" t="s">
        <v>830</v>
      </c>
      <c r="C843" s="739"/>
      <c r="D843" s="527"/>
      <c r="E843" s="517">
        <v>0</v>
      </c>
      <c r="F843" s="517">
        <f t="shared" ref="F843:J843" si="796">SUM(F844:F845)</f>
        <v>0</v>
      </c>
      <c r="G843" s="518">
        <f t="shared" si="796"/>
        <v>0</v>
      </c>
      <c r="H843" s="528">
        <f t="shared" si="796"/>
        <v>0</v>
      </c>
      <c r="I843" s="529">
        <f t="shared" si="796"/>
        <v>0</v>
      </c>
      <c r="J843" s="529">
        <f t="shared" si="796"/>
        <v>0</v>
      </c>
      <c r="K843" s="104">
        <f t="shared" si="772"/>
        <v>0</v>
      </c>
      <c r="L843" s="104">
        <f t="shared" si="773"/>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5"/>
      <c r="B844" s="336"/>
      <c r="C844" s="337" t="s">
        <v>706</v>
      </c>
      <c r="D844" s="338"/>
      <c r="E844" s="346">
        <v>0</v>
      </c>
      <c r="F844" s="346"/>
      <c r="G844" s="341">
        <f t="shared" ref="G844:G846" si="797">SUM(F844,E844)</f>
        <v>0</v>
      </c>
      <c r="H844" s="347"/>
      <c r="I844" s="348"/>
      <c r="J844" s="348"/>
      <c r="K844" s="104">
        <f t="shared" si="772"/>
        <v>0</v>
      </c>
      <c r="L844" s="104">
        <f t="shared" si="773"/>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5"/>
      <c r="B845" s="336"/>
      <c r="C845" s="337" t="s">
        <v>707</v>
      </c>
      <c r="D845" s="338"/>
      <c r="E845" s="346">
        <v>0</v>
      </c>
      <c r="F845" s="346"/>
      <c r="G845" s="341">
        <f t="shared" si="797"/>
        <v>0</v>
      </c>
      <c r="H845" s="347"/>
      <c r="I845" s="348"/>
      <c r="J845" s="348"/>
      <c r="K845" s="104">
        <f t="shared" si="772"/>
        <v>0</v>
      </c>
      <c r="L845" s="104">
        <f t="shared" si="773"/>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42" t="s">
        <v>831</v>
      </c>
      <c r="B846" s="739"/>
      <c r="C846" s="741"/>
      <c r="D846" s="366">
        <v>68020502</v>
      </c>
      <c r="E846" s="322">
        <v>1108</v>
      </c>
      <c r="F846" s="322">
        <f>SUM(F847)</f>
        <v>0</v>
      </c>
      <c r="G846" s="323">
        <f t="shared" si="797"/>
        <v>1108</v>
      </c>
      <c r="H846" s="399">
        <f>ROUND(F846*H$7, )</f>
        <v>0</v>
      </c>
      <c r="I846" s="400">
        <f>ROUND(F846*I$7, )</f>
        <v>0</v>
      </c>
      <c r="J846" s="400">
        <f>ROUND(F846*J$7, )</f>
        <v>0</v>
      </c>
      <c r="K846" s="104">
        <f t="shared" si="772"/>
        <v>2216</v>
      </c>
      <c r="L846" s="104">
        <f t="shared" si="773"/>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5"/>
      <c r="B847" s="738" t="s">
        <v>829</v>
      </c>
      <c r="C847" s="739"/>
      <c r="D847" s="527"/>
      <c r="E847" s="517">
        <v>1108</v>
      </c>
      <c r="F847" s="517">
        <f t="shared" ref="F847:J847" si="798">SUM(F848:F849)</f>
        <v>0</v>
      </c>
      <c r="G847" s="518">
        <f t="shared" si="798"/>
        <v>1108</v>
      </c>
      <c r="H847" s="528">
        <f t="shared" si="798"/>
        <v>0</v>
      </c>
      <c r="I847" s="529">
        <f t="shared" si="798"/>
        <v>0</v>
      </c>
      <c r="J847" s="529">
        <f t="shared" si="798"/>
        <v>0</v>
      </c>
      <c r="K847" s="104">
        <f t="shared" si="772"/>
        <v>2216</v>
      </c>
      <c r="L847" s="104">
        <f t="shared" si="773"/>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5"/>
      <c r="B848" s="336"/>
      <c r="C848" s="337" t="s">
        <v>706</v>
      </c>
      <c r="D848" s="338"/>
      <c r="E848" s="346">
        <v>1108</v>
      </c>
      <c r="F848" s="346"/>
      <c r="G848" s="341">
        <f t="shared" ref="G848:G850" si="799">SUM(F848,E848)</f>
        <v>1108</v>
      </c>
      <c r="H848" s="347"/>
      <c r="I848" s="348"/>
      <c r="J848" s="348"/>
      <c r="K848" s="104">
        <f t="shared" si="772"/>
        <v>2216</v>
      </c>
      <c r="L848" s="104">
        <f t="shared" si="773"/>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5"/>
      <c r="B849" s="336"/>
      <c r="C849" s="337" t="s">
        <v>707</v>
      </c>
      <c r="D849" s="338"/>
      <c r="E849" s="346">
        <v>0</v>
      </c>
      <c r="F849" s="346"/>
      <c r="G849" s="341">
        <f t="shared" si="799"/>
        <v>0</v>
      </c>
      <c r="H849" s="347"/>
      <c r="I849" s="348"/>
      <c r="J849" s="348"/>
      <c r="K849" s="104">
        <f t="shared" si="772"/>
        <v>0</v>
      </c>
      <c r="L849" s="104">
        <f t="shared" si="773"/>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42" t="s">
        <v>832</v>
      </c>
      <c r="B850" s="739"/>
      <c r="C850" s="741"/>
      <c r="D850" s="366">
        <v>680204</v>
      </c>
      <c r="E850" s="322">
        <v>27404.6</v>
      </c>
      <c r="F850" s="322">
        <f>SUM(F851,F854)</f>
        <v>0</v>
      </c>
      <c r="G850" s="323">
        <f t="shared" si="799"/>
        <v>27404.6</v>
      </c>
      <c r="H850" s="399">
        <f>ROUND(F850*H$7, )</f>
        <v>0</v>
      </c>
      <c r="I850" s="400">
        <f>ROUND(F850*I$7, )</f>
        <v>0</v>
      </c>
      <c r="J850" s="400">
        <f>ROUND(F850*J$7, )</f>
        <v>0</v>
      </c>
      <c r="K850" s="104">
        <f t="shared" si="772"/>
        <v>54809.2</v>
      </c>
      <c r="L850" s="104">
        <f t="shared" si="773"/>
        <v>27404.6</v>
      </c>
      <c r="M850" s="77">
        <f>G321</f>
        <v>17709</v>
      </c>
      <c r="N850" s="11">
        <f>M850/G850</f>
        <v>0.64620538157827523</v>
      </c>
      <c r="O850" s="11" t="s">
        <v>833</v>
      </c>
      <c r="P850" s="77">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5"/>
      <c r="B851" s="738" t="s">
        <v>829</v>
      </c>
      <c r="C851" s="739"/>
      <c r="D851" s="527"/>
      <c r="E851" s="517">
        <v>27404.6</v>
      </c>
      <c r="F851" s="517">
        <f t="shared" ref="F851:J851" si="800">SUM(F852:F853)</f>
        <v>0</v>
      </c>
      <c r="G851" s="518">
        <f t="shared" si="800"/>
        <v>27404.6</v>
      </c>
      <c r="H851" s="528">
        <f t="shared" si="800"/>
        <v>0</v>
      </c>
      <c r="I851" s="529">
        <f t="shared" si="800"/>
        <v>0</v>
      </c>
      <c r="J851" s="529">
        <f t="shared" si="800"/>
        <v>0</v>
      </c>
      <c r="K851" s="104">
        <f t="shared" si="772"/>
        <v>54809.2</v>
      </c>
      <c r="L851" s="104">
        <f t="shared" si="773"/>
        <v>27404.6</v>
      </c>
      <c r="M851" s="124"/>
      <c r="N851" s="124">
        <f>(G45+G46)/G852</f>
        <v>0.70223649773970975</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5"/>
      <c r="B852" s="336"/>
      <c r="C852" s="337" t="s">
        <v>706</v>
      </c>
      <c r="D852" s="338"/>
      <c r="E852" s="346">
        <v>25218</v>
      </c>
      <c r="F852" s="346"/>
      <c r="G852" s="341">
        <f t="shared" ref="G852:G853" si="801">SUM(F852,E852)</f>
        <v>25218</v>
      </c>
      <c r="H852" s="347"/>
      <c r="I852" s="348"/>
      <c r="J852" s="348"/>
      <c r="K852" s="104">
        <f t="shared" si="772"/>
        <v>50436</v>
      </c>
      <c r="L852" s="104">
        <f t="shared" si="773"/>
        <v>25218</v>
      </c>
      <c r="M852" s="351">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5"/>
      <c r="B853" s="336"/>
      <c r="C853" s="337" t="s">
        <v>707</v>
      </c>
      <c r="D853" s="338"/>
      <c r="E853" s="346">
        <v>2186.6</v>
      </c>
      <c r="F853" s="346"/>
      <c r="G853" s="341">
        <f t="shared" si="801"/>
        <v>2186.6</v>
      </c>
      <c r="H853" s="347"/>
      <c r="I853" s="348"/>
      <c r="J853" s="348"/>
      <c r="K853" s="104">
        <f t="shared" si="772"/>
        <v>4373.2</v>
      </c>
      <c r="L853" s="104">
        <f t="shared" si="773"/>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5"/>
      <c r="B854" s="738" t="s">
        <v>834</v>
      </c>
      <c r="C854" s="739"/>
      <c r="D854" s="527"/>
      <c r="E854" s="517">
        <v>0</v>
      </c>
      <c r="F854" s="517">
        <f t="shared" ref="F854:J854" si="802">SUM(F855:F856)</f>
        <v>0</v>
      </c>
      <c r="G854" s="518">
        <f t="shared" si="802"/>
        <v>0</v>
      </c>
      <c r="H854" s="528">
        <f t="shared" si="802"/>
        <v>0</v>
      </c>
      <c r="I854" s="529">
        <f t="shared" si="802"/>
        <v>0</v>
      </c>
      <c r="J854" s="529">
        <f t="shared" si="802"/>
        <v>0</v>
      </c>
      <c r="K854" s="104">
        <f t="shared" si="772"/>
        <v>0</v>
      </c>
      <c r="L854" s="104">
        <f t="shared" si="773"/>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5"/>
      <c r="B855" s="336"/>
      <c r="C855" s="337" t="s">
        <v>706</v>
      </c>
      <c r="D855" s="338"/>
      <c r="E855" s="361">
        <v>0</v>
      </c>
      <c r="F855" s="361"/>
      <c r="G855" s="341">
        <f t="shared" ref="G855:G856" si="803">SUM(F855,E855)</f>
        <v>0</v>
      </c>
      <c r="H855" s="347"/>
      <c r="I855" s="348"/>
      <c r="J855" s="348"/>
      <c r="K855" s="104">
        <f t="shared" si="772"/>
        <v>0</v>
      </c>
      <c r="L855" s="104">
        <f t="shared" si="773"/>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5"/>
      <c r="B856" s="336"/>
      <c r="C856" s="337" t="s">
        <v>707</v>
      </c>
      <c r="D856" s="338"/>
      <c r="E856" s="346">
        <v>0</v>
      </c>
      <c r="F856" s="346"/>
      <c r="G856" s="341">
        <f t="shared" si="803"/>
        <v>0</v>
      </c>
      <c r="H856" s="347"/>
      <c r="I856" s="348"/>
      <c r="J856" s="348"/>
      <c r="K856" s="104">
        <f t="shared" si="772"/>
        <v>0</v>
      </c>
      <c r="L856" s="104">
        <f t="shared" si="773"/>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5" t="s">
        <v>835</v>
      </c>
      <c r="B857" s="533"/>
      <c r="C857" s="395"/>
      <c r="D857" s="534"/>
      <c r="E857" s="536">
        <v>2441</v>
      </c>
      <c r="F857" s="536">
        <f t="shared" ref="F857:G857" si="804">SUM(F858,F862,F860)</f>
        <v>-191</v>
      </c>
      <c r="G857" s="537">
        <f t="shared" si="804"/>
        <v>2250</v>
      </c>
      <c r="H857" s="538">
        <f t="shared" ref="H857:J857" si="805">SUM(H859)</f>
        <v>0</v>
      </c>
      <c r="I857" s="539">
        <f t="shared" si="805"/>
        <v>0</v>
      </c>
      <c r="J857" s="539">
        <f t="shared" si="805"/>
        <v>0</v>
      </c>
      <c r="K857" s="104">
        <f t="shared" si="772"/>
        <v>4500</v>
      </c>
      <c r="L857" s="104">
        <f t="shared" si="773"/>
        <v>2250</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0">
        <v>1</v>
      </c>
      <c r="B858" s="738" t="s">
        <v>836</v>
      </c>
      <c r="C858" s="739"/>
      <c r="D858" s="534">
        <v>680206</v>
      </c>
      <c r="E858" s="517">
        <v>2441</v>
      </c>
      <c r="F858" s="517">
        <f t="shared" ref="F858:G858" si="806">SUM(F859)</f>
        <v>-191</v>
      </c>
      <c r="G858" s="518">
        <f t="shared" si="806"/>
        <v>2250</v>
      </c>
      <c r="H858" s="528">
        <f t="shared" ref="H858:J858" si="807">SUM(H859:H862)</f>
        <v>0</v>
      </c>
      <c r="I858" s="529">
        <f t="shared" si="807"/>
        <v>0</v>
      </c>
      <c r="J858" s="529">
        <f t="shared" si="807"/>
        <v>0</v>
      </c>
      <c r="K858" s="104">
        <f t="shared" si="772"/>
        <v>4500</v>
      </c>
      <c r="L858" s="104">
        <f t="shared" si="773"/>
        <v>2250</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5"/>
      <c r="B859" s="336"/>
      <c r="C859" s="352" t="s">
        <v>837</v>
      </c>
      <c r="D859" s="541"/>
      <c r="E859" s="346">
        <v>2441</v>
      </c>
      <c r="F859" s="346">
        <v>-191</v>
      </c>
      <c r="G859" s="451">
        <f>SUM(F859,E859)</f>
        <v>2250</v>
      </c>
      <c r="H859" s="528"/>
      <c r="I859" s="529"/>
      <c r="J859" s="529"/>
      <c r="K859" s="104">
        <f t="shared" si="772"/>
        <v>4500</v>
      </c>
      <c r="L859" s="104">
        <f t="shared" si="773"/>
        <v>2250</v>
      </c>
      <c r="M859" s="11"/>
      <c r="N859" s="11"/>
      <c r="O859" s="77">
        <f>G839+G850</f>
        <v>60300</v>
      </c>
      <c r="P859" s="77">
        <f>O859-N320</f>
        <v>17729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0">
        <v>2</v>
      </c>
      <c r="B860" s="738" t="s">
        <v>838</v>
      </c>
      <c r="C860" s="739"/>
      <c r="D860" s="534">
        <v>680250</v>
      </c>
      <c r="E860" s="517">
        <v>0</v>
      </c>
      <c r="F860" s="517">
        <f t="shared" ref="F860:G860" si="808">SUM(F861)</f>
        <v>0</v>
      </c>
      <c r="G860" s="518">
        <f t="shared" si="808"/>
        <v>0</v>
      </c>
      <c r="H860" s="528">
        <f t="shared" ref="H860:J860" si="809">SUM(H861:H864)</f>
        <v>0</v>
      </c>
      <c r="I860" s="529">
        <f t="shared" si="809"/>
        <v>0</v>
      </c>
      <c r="J860" s="529">
        <f t="shared" si="809"/>
        <v>0</v>
      </c>
      <c r="K860" s="104">
        <f t="shared" si="772"/>
        <v>0</v>
      </c>
      <c r="L860" s="104">
        <f t="shared" si="773"/>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5"/>
      <c r="B861" s="336"/>
      <c r="C861" s="352" t="s">
        <v>837</v>
      </c>
      <c r="D861" s="541"/>
      <c r="E861" s="517">
        <v>0</v>
      </c>
      <c r="F861" s="517"/>
      <c r="G861" s="451">
        <f>SUM(F861,E861)</f>
        <v>0</v>
      </c>
      <c r="H861" s="528"/>
      <c r="I861" s="529"/>
      <c r="J861" s="529"/>
      <c r="K861" s="104">
        <f t="shared" si="772"/>
        <v>0</v>
      </c>
      <c r="L861" s="104">
        <f t="shared" si="773"/>
        <v>0</v>
      </c>
      <c r="M861" s="11"/>
      <c r="N861" s="11"/>
      <c r="O861" s="77">
        <f>G841+G852</f>
        <v>53000</v>
      </c>
      <c r="P861" s="77">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5">
        <v>3</v>
      </c>
      <c r="B862" s="738" t="s">
        <v>830</v>
      </c>
      <c r="C862" s="739"/>
      <c r="D862" s="527"/>
      <c r="E862" s="517">
        <v>0</v>
      </c>
      <c r="F862" s="517">
        <f t="shared" ref="F862:J862" si="810">SUM(F863:F864)</f>
        <v>0</v>
      </c>
      <c r="G862" s="518">
        <f t="shared" si="810"/>
        <v>0</v>
      </c>
      <c r="H862" s="528">
        <f t="shared" si="810"/>
        <v>0</v>
      </c>
      <c r="I862" s="529">
        <f t="shared" si="810"/>
        <v>0</v>
      </c>
      <c r="J862" s="529">
        <f t="shared" si="810"/>
        <v>0</v>
      </c>
      <c r="K862" s="104">
        <f t="shared" si="772"/>
        <v>0</v>
      </c>
      <c r="L862" s="104">
        <f t="shared" si="773"/>
        <v>0</v>
      </c>
      <c r="M862" s="542">
        <f>G862+G843</f>
        <v>0</v>
      </c>
      <c r="N862" s="124"/>
      <c r="O862" s="124">
        <f>(G44+G45+G46+F64+6184)/(G850+G839)</f>
        <v>0.70598673300165837</v>
      </c>
      <c r="P862" s="124">
        <f>1-O862</f>
        <v>0.29401326699834163</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37" t="s">
        <v>706</v>
      </c>
      <c r="D863" s="338"/>
      <c r="E863" s="346">
        <v>0</v>
      </c>
      <c r="F863" s="346"/>
      <c r="G863" s="341">
        <f t="shared" ref="G863:G864" si="811">SUM(F863,E863)</f>
        <v>0</v>
      </c>
      <c r="H863" s="347"/>
      <c r="I863" s="348"/>
      <c r="J863" s="348"/>
      <c r="K863" s="104">
        <f t="shared" si="772"/>
        <v>0</v>
      </c>
      <c r="L863" s="104">
        <f t="shared" si="773"/>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5"/>
      <c r="B864" s="336"/>
      <c r="C864" s="337" t="s">
        <v>707</v>
      </c>
      <c r="D864" s="338"/>
      <c r="E864" s="346">
        <v>0</v>
      </c>
      <c r="F864" s="346"/>
      <c r="G864" s="341">
        <f t="shared" si="811"/>
        <v>0</v>
      </c>
      <c r="H864" s="347"/>
      <c r="I864" s="348"/>
      <c r="J864" s="348"/>
      <c r="K864" s="104">
        <f t="shared" si="772"/>
        <v>0</v>
      </c>
      <c r="L864" s="104">
        <f t="shared" si="773"/>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48" t="s">
        <v>839</v>
      </c>
      <c r="B865" s="739"/>
      <c r="C865" s="741"/>
      <c r="D865" s="290"/>
      <c r="E865" s="316">
        <v>40249.799999999996</v>
      </c>
      <c r="F865" s="316">
        <f t="shared" ref="F865:J865" si="812">SUM(F866,F900)</f>
        <v>-185</v>
      </c>
      <c r="G865" s="293">
        <f t="shared" si="812"/>
        <v>40064.799999999996</v>
      </c>
      <c r="H865" s="294">
        <f t="shared" si="812"/>
        <v>41</v>
      </c>
      <c r="I865" s="295">
        <f t="shared" si="812"/>
        <v>41</v>
      </c>
      <c r="J865" s="295">
        <f t="shared" si="812"/>
        <v>43</v>
      </c>
      <c r="K865" s="104">
        <f t="shared" si="772"/>
        <v>80129.599999999991</v>
      </c>
      <c r="L865" s="104">
        <f t="shared" si="773"/>
        <v>40064.799999999996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7" t="s">
        <v>840</v>
      </c>
      <c r="B866" s="288"/>
      <c r="C866" s="289"/>
      <c r="D866" s="290"/>
      <c r="E866" s="316">
        <v>5330.2</v>
      </c>
      <c r="F866" s="316">
        <f t="shared" ref="F866:J866" si="813">SUM(F867:F868)</f>
        <v>-225</v>
      </c>
      <c r="G866" s="293">
        <f t="shared" si="813"/>
        <v>5105.2</v>
      </c>
      <c r="H866" s="294">
        <f t="shared" si="813"/>
        <v>0</v>
      </c>
      <c r="I866" s="295">
        <f t="shared" si="813"/>
        <v>0</v>
      </c>
      <c r="J866" s="295">
        <f t="shared" si="813"/>
        <v>0</v>
      </c>
      <c r="K866" s="104">
        <f t="shared" si="772"/>
        <v>10210.4</v>
      </c>
      <c r="L866" s="104">
        <f t="shared" si="773"/>
        <v>5105.2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2"/>
      <c r="B867" s="403" t="s">
        <v>706</v>
      </c>
      <c r="C867" s="404"/>
      <c r="D867" s="405"/>
      <c r="E867" s="407">
        <v>0</v>
      </c>
      <c r="F867" s="407">
        <f t="shared" ref="F867:J867" si="814">SUM(F876,F869)</f>
        <v>0</v>
      </c>
      <c r="G867" s="408">
        <f t="shared" si="814"/>
        <v>0</v>
      </c>
      <c r="H867" s="543">
        <f t="shared" si="814"/>
        <v>0</v>
      </c>
      <c r="I867" s="544">
        <f t="shared" si="814"/>
        <v>0</v>
      </c>
      <c r="J867" s="544">
        <f t="shared" si="814"/>
        <v>0</v>
      </c>
      <c r="K867" s="104">
        <f t="shared" si="772"/>
        <v>0</v>
      </c>
      <c r="L867" s="104">
        <f t="shared" si="773"/>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2"/>
      <c r="B868" s="403" t="s">
        <v>707</v>
      </c>
      <c r="C868" s="404"/>
      <c r="D868" s="510"/>
      <c r="E868" s="512">
        <v>5330.2</v>
      </c>
      <c r="F868" s="512">
        <f t="shared" ref="F868:G868" si="815">SUM(F897,F899)</f>
        <v>-225</v>
      </c>
      <c r="G868" s="513">
        <f t="shared" si="815"/>
        <v>5105.2</v>
      </c>
      <c r="H868" s="514">
        <f t="shared" ref="H868:J868" si="816">SUBTOTAL(9,H881,H899,H894,H895)</f>
        <v>0</v>
      </c>
      <c r="I868" s="515">
        <f t="shared" si="816"/>
        <v>0</v>
      </c>
      <c r="J868" s="515">
        <f t="shared" si="816"/>
        <v>0</v>
      </c>
      <c r="K868" s="104">
        <f t="shared" si="772"/>
        <v>10210.4</v>
      </c>
      <c r="L868" s="104">
        <f t="shared" si="773"/>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42" t="s">
        <v>841</v>
      </c>
      <c r="B869" s="739"/>
      <c r="C869" s="741"/>
      <c r="D869" s="366"/>
      <c r="E869" s="322">
        <v>0</v>
      </c>
      <c r="F869" s="322">
        <f t="shared" ref="F869:J869" si="817">SUM(F870:F875)</f>
        <v>0</v>
      </c>
      <c r="G869" s="323">
        <f t="shared" si="817"/>
        <v>0</v>
      </c>
      <c r="H869" s="399">
        <f t="shared" si="817"/>
        <v>0</v>
      </c>
      <c r="I869" s="400">
        <f t="shared" si="817"/>
        <v>0</v>
      </c>
      <c r="J869" s="400">
        <f t="shared" si="817"/>
        <v>0</v>
      </c>
      <c r="K869" s="104">
        <f t="shared" si="772"/>
        <v>0</v>
      </c>
      <c r="L869" s="104">
        <f t="shared" si="773"/>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5"/>
      <c r="B870" s="446" t="s">
        <v>842</v>
      </c>
      <c r="C870" s="526"/>
      <c r="D870" s="541"/>
      <c r="E870" s="545">
        <v>0</v>
      </c>
      <c r="F870" s="545"/>
      <c r="G870" s="341">
        <f t="shared" ref="G870:G875" si="818">SUM(F870,E870)</f>
        <v>0</v>
      </c>
      <c r="H870" s="546"/>
      <c r="I870" s="547"/>
      <c r="J870" s="547"/>
      <c r="K870" s="104">
        <f t="shared" si="772"/>
        <v>0</v>
      </c>
      <c r="L870" s="104">
        <f t="shared" si="773"/>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5"/>
      <c r="B871" s="446" t="s">
        <v>843</v>
      </c>
      <c r="C871" s="526"/>
      <c r="D871" s="541"/>
      <c r="E871" s="545">
        <v>0</v>
      </c>
      <c r="F871" s="545"/>
      <c r="G871" s="341">
        <f t="shared" si="818"/>
        <v>0</v>
      </c>
      <c r="H871" s="546"/>
      <c r="I871" s="547"/>
      <c r="J871" s="547"/>
      <c r="K871" s="104">
        <f t="shared" si="772"/>
        <v>0</v>
      </c>
      <c r="L871" s="104">
        <f t="shared" si="773"/>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844</v>
      </c>
      <c r="C872" s="526"/>
      <c r="D872" s="541"/>
      <c r="E872" s="545">
        <v>0</v>
      </c>
      <c r="F872" s="545"/>
      <c r="G872" s="341">
        <f t="shared" si="818"/>
        <v>0</v>
      </c>
      <c r="H872" s="546"/>
      <c r="I872" s="547"/>
      <c r="J872" s="547"/>
      <c r="K872" s="104">
        <f t="shared" si="772"/>
        <v>0</v>
      </c>
      <c r="L872" s="104">
        <f t="shared" si="773"/>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845</v>
      </c>
      <c r="C873" s="526"/>
      <c r="D873" s="541"/>
      <c r="E873" s="545">
        <v>0</v>
      </c>
      <c r="F873" s="545"/>
      <c r="G873" s="341">
        <f t="shared" si="818"/>
        <v>0</v>
      </c>
      <c r="H873" s="546"/>
      <c r="I873" s="547"/>
      <c r="J873" s="547"/>
      <c r="K873" s="104">
        <f t="shared" si="772"/>
        <v>0</v>
      </c>
      <c r="L873" s="104">
        <f t="shared" si="773"/>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846</v>
      </c>
      <c r="C874" s="526"/>
      <c r="D874" s="541"/>
      <c r="E874" s="545">
        <v>0</v>
      </c>
      <c r="F874" s="545"/>
      <c r="G874" s="341">
        <f t="shared" si="818"/>
        <v>0</v>
      </c>
      <c r="H874" s="546"/>
      <c r="I874" s="547"/>
      <c r="J874" s="547"/>
      <c r="K874" s="104">
        <f t="shared" si="772"/>
        <v>0</v>
      </c>
      <c r="L874" s="104">
        <f t="shared" si="773"/>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847</v>
      </c>
      <c r="C875" s="526"/>
      <c r="D875" s="541"/>
      <c r="E875" s="545">
        <v>0</v>
      </c>
      <c r="F875" s="545"/>
      <c r="G875" s="341">
        <f t="shared" si="818"/>
        <v>0</v>
      </c>
      <c r="H875" s="546"/>
      <c r="I875" s="547"/>
      <c r="J875" s="547"/>
      <c r="K875" s="104">
        <f t="shared" si="772"/>
        <v>0</v>
      </c>
      <c r="L875" s="104">
        <f t="shared" si="773"/>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42" t="s">
        <v>848</v>
      </c>
      <c r="B876" s="739"/>
      <c r="C876" s="741"/>
      <c r="D876" s="401"/>
      <c r="E876" s="322">
        <v>0</v>
      </c>
      <c r="F876" s="322">
        <f t="shared" ref="F876:J876" si="819">SUM(F877:F879)</f>
        <v>0</v>
      </c>
      <c r="G876" s="323">
        <f t="shared" si="819"/>
        <v>0</v>
      </c>
      <c r="H876" s="399">
        <f t="shared" si="819"/>
        <v>0</v>
      </c>
      <c r="I876" s="400">
        <f t="shared" si="819"/>
        <v>0</v>
      </c>
      <c r="J876" s="400">
        <f t="shared" si="819"/>
        <v>0</v>
      </c>
      <c r="K876" s="104">
        <f t="shared" si="772"/>
        <v>0</v>
      </c>
      <c r="L876" s="104">
        <f t="shared" si="773"/>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849</v>
      </c>
      <c r="C877" s="526"/>
      <c r="D877" s="541"/>
      <c r="E877" s="549">
        <v>0</v>
      </c>
      <c r="F877" s="549"/>
      <c r="G877" s="341">
        <f t="shared" ref="G877:G879" si="820">SUM(F877,E877)</f>
        <v>0</v>
      </c>
      <c r="H877" s="550"/>
      <c r="I877" s="551"/>
      <c r="J877" s="551"/>
      <c r="K877" s="104">
        <f t="shared" si="772"/>
        <v>0</v>
      </c>
      <c r="L877" s="104">
        <f t="shared" si="773"/>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850</v>
      </c>
      <c r="C878" s="526"/>
      <c r="D878" s="541"/>
      <c r="E878" s="549">
        <v>0</v>
      </c>
      <c r="F878" s="549"/>
      <c r="G878" s="341">
        <f t="shared" si="820"/>
        <v>0</v>
      </c>
      <c r="H878" s="550"/>
      <c r="I878" s="551"/>
      <c r="J878" s="551"/>
      <c r="K878" s="104">
        <f t="shared" si="772"/>
        <v>0</v>
      </c>
      <c r="L878" s="104">
        <f t="shared" si="773"/>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2"/>
      <c r="B879" s="749" t="s">
        <v>851</v>
      </c>
      <c r="C879" s="747"/>
      <c r="D879" s="553"/>
      <c r="E879" s="450">
        <v>0</v>
      </c>
      <c r="F879" s="450"/>
      <c r="G879" s="554">
        <f t="shared" si="820"/>
        <v>0</v>
      </c>
      <c r="H879" s="555"/>
      <c r="I879" s="556"/>
      <c r="J879" s="556"/>
      <c r="K879" s="104">
        <f t="shared" si="772"/>
        <v>0</v>
      </c>
      <c r="L879" s="104">
        <f t="shared" si="773"/>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7" t="s">
        <v>852</v>
      </c>
      <c r="B880" s="318"/>
      <c r="C880" s="319"/>
      <c r="D880" s="320">
        <v>700250</v>
      </c>
      <c r="E880" s="322">
        <v>0</v>
      </c>
      <c r="F880" s="322">
        <f t="shared" ref="F880:J880" si="821">SUM(F881,F889,F890,F891,F892,F893,F894,F895)</f>
        <v>0</v>
      </c>
      <c r="G880" s="323">
        <f t="shared" si="821"/>
        <v>0</v>
      </c>
      <c r="H880" s="399">
        <f t="shared" si="821"/>
        <v>0</v>
      </c>
      <c r="I880" s="400">
        <f t="shared" si="821"/>
        <v>0</v>
      </c>
      <c r="J880" s="400">
        <f t="shared" si="821"/>
        <v>0</v>
      </c>
      <c r="K880" s="104">
        <f t="shared" si="772"/>
        <v>0</v>
      </c>
      <c r="L880" s="104">
        <f t="shared" si="773"/>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5"/>
      <c r="B881" s="738" t="s">
        <v>853</v>
      </c>
      <c r="C881" s="747"/>
      <c r="D881" s="541"/>
      <c r="E881" s="549">
        <v>0</v>
      </c>
      <c r="F881" s="549">
        <f>SUM(F883:F888)</f>
        <v>0</v>
      </c>
      <c r="G881" s="341">
        <f>SUM(F881,E881)</f>
        <v>0</v>
      </c>
      <c r="H881" s="550"/>
      <c r="I881" s="551"/>
      <c r="J881" s="551"/>
      <c r="K881" s="104">
        <f t="shared" si="772"/>
        <v>0</v>
      </c>
      <c r="L881" s="104">
        <f t="shared" si="773"/>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5"/>
      <c r="B882" s="499"/>
      <c r="C882" s="337" t="s">
        <v>705</v>
      </c>
      <c r="D882" s="541"/>
      <c r="E882" s="549"/>
      <c r="F882" s="549"/>
      <c r="G882" s="341"/>
      <c r="H882" s="550"/>
      <c r="I882" s="551"/>
      <c r="J882" s="551"/>
      <c r="K882" s="104">
        <f t="shared" si="772"/>
        <v>0</v>
      </c>
      <c r="L882" s="104">
        <f t="shared" si="773"/>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5"/>
      <c r="B883" s="499"/>
      <c r="C883" s="337" t="s">
        <v>920</v>
      </c>
      <c r="D883" s="541"/>
      <c r="E883" s="357">
        <v>0</v>
      </c>
      <c r="F883" s="357"/>
      <c r="G883" s="341">
        <f t="shared" ref="G883:G897" si="822">SUM(F883,E883)</f>
        <v>0</v>
      </c>
      <c r="H883" s="358"/>
      <c r="I883" s="359"/>
      <c r="J883" s="359"/>
      <c r="K883" s="104">
        <f t="shared" si="772"/>
        <v>0</v>
      </c>
      <c r="L883" s="104">
        <f t="shared" si="773"/>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337" t="s">
        <v>921</v>
      </c>
      <c r="D884" s="541"/>
      <c r="E884" s="357">
        <v>0</v>
      </c>
      <c r="F884" s="357"/>
      <c r="G884" s="341">
        <f t="shared" si="822"/>
        <v>0</v>
      </c>
      <c r="H884" s="358"/>
      <c r="I884" s="359"/>
      <c r="J884" s="359"/>
      <c r="K884" s="104">
        <f t="shared" si="772"/>
        <v>0</v>
      </c>
      <c r="L884" s="104">
        <f t="shared" si="773"/>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5"/>
      <c r="B885" s="499"/>
      <c r="C885" s="337" t="s">
        <v>922</v>
      </c>
      <c r="D885" s="541"/>
      <c r="E885" s="357">
        <v>0</v>
      </c>
      <c r="F885" s="357"/>
      <c r="G885" s="341">
        <f t="shared" si="822"/>
        <v>0</v>
      </c>
      <c r="H885" s="358"/>
      <c r="I885" s="359"/>
      <c r="J885" s="359"/>
      <c r="K885" s="104">
        <f t="shared" si="772"/>
        <v>0</v>
      </c>
      <c r="L885" s="104">
        <f t="shared" si="773"/>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5"/>
      <c r="B886" s="499"/>
      <c r="C886" s="337" t="s">
        <v>923</v>
      </c>
      <c r="D886" s="541"/>
      <c r="E886" s="357">
        <v>0</v>
      </c>
      <c r="F886" s="357"/>
      <c r="G886" s="341">
        <f t="shared" si="822"/>
        <v>0</v>
      </c>
      <c r="H886" s="358"/>
      <c r="I886" s="359"/>
      <c r="J886" s="359"/>
      <c r="K886" s="104">
        <f t="shared" si="772"/>
        <v>0</v>
      </c>
      <c r="L886" s="104">
        <f t="shared" si="773"/>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5"/>
      <c r="B887" s="499"/>
      <c r="C887" s="337" t="s">
        <v>924</v>
      </c>
      <c r="D887" s="541"/>
      <c r="E887" s="357">
        <v>0</v>
      </c>
      <c r="F887" s="357"/>
      <c r="G887" s="341">
        <f t="shared" si="822"/>
        <v>0</v>
      </c>
      <c r="H887" s="358"/>
      <c r="I887" s="359"/>
      <c r="J887" s="359"/>
      <c r="K887" s="104">
        <f t="shared" si="772"/>
        <v>0</v>
      </c>
      <c r="L887" s="104">
        <f t="shared" si="773"/>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925</v>
      </c>
      <c r="D888" s="541"/>
      <c r="E888" s="549">
        <v>0</v>
      </c>
      <c r="F888" s="549"/>
      <c r="G888" s="341">
        <f t="shared" si="822"/>
        <v>0</v>
      </c>
      <c r="H888" s="550"/>
      <c r="I888" s="551"/>
      <c r="J888" s="551"/>
      <c r="K888" s="104">
        <f t="shared" si="772"/>
        <v>0</v>
      </c>
      <c r="L888" s="104">
        <f t="shared" si="773"/>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5"/>
      <c r="B889" s="446" t="s">
        <v>860</v>
      </c>
      <c r="C889" s="526"/>
      <c r="D889" s="541"/>
      <c r="E889" s="549">
        <v>0</v>
      </c>
      <c r="F889" s="549"/>
      <c r="G889" s="341">
        <f t="shared" si="822"/>
        <v>0</v>
      </c>
      <c r="H889" s="557"/>
      <c r="I889" s="558"/>
      <c r="J889" s="558"/>
      <c r="K889" s="104">
        <f t="shared" si="772"/>
        <v>0</v>
      </c>
      <c r="L889" s="104">
        <f t="shared" si="773"/>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2"/>
      <c r="B890" s="749" t="s">
        <v>861</v>
      </c>
      <c r="C890" s="747"/>
      <c r="D890" s="553"/>
      <c r="E890" s="450">
        <v>0</v>
      </c>
      <c r="F890" s="450"/>
      <c r="G890" s="554">
        <f t="shared" si="822"/>
        <v>0</v>
      </c>
      <c r="H890" s="452"/>
      <c r="I890" s="453"/>
      <c r="J890" s="453"/>
      <c r="K890" s="104">
        <f t="shared" si="772"/>
        <v>0</v>
      </c>
      <c r="L890" s="104">
        <f t="shared" si="773"/>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2"/>
      <c r="B891" s="749" t="s">
        <v>862</v>
      </c>
      <c r="C891" s="747"/>
      <c r="D891" s="553"/>
      <c r="E891" s="450">
        <v>0</v>
      </c>
      <c r="F891" s="450"/>
      <c r="G891" s="554">
        <f t="shared" si="822"/>
        <v>0</v>
      </c>
      <c r="H891" s="452"/>
      <c r="I891" s="453"/>
      <c r="J891" s="453"/>
      <c r="K891" s="104">
        <f t="shared" si="772"/>
        <v>0</v>
      </c>
      <c r="L891" s="104">
        <f t="shared" si="773"/>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2"/>
      <c r="B892" s="738" t="s">
        <v>863</v>
      </c>
      <c r="C892" s="747"/>
      <c r="D892" s="448"/>
      <c r="E892" s="450">
        <v>0</v>
      </c>
      <c r="F892" s="450"/>
      <c r="G892" s="554">
        <f t="shared" si="822"/>
        <v>0</v>
      </c>
      <c r="H892" s="452"/>
      <c r="I892" s="453"/>
      <c r="J892" s="453"/>
      <c r="K892" s="104">
        <f t="shared" si="772"/>
        <v>0</v>
      </c>
      <c r="L892" s="104">
        <f t="shared" si="773"/>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2"/>
      <c r="B893" s="738" t="s">
        <v>864</v>
      </c>
      <c r="C893" s="747"/>
      <c r="D893" s="448"/>
      <c r="E893" s="450">
        <v>0</v>
      </c>
      <c r="F893" s="450"/>
      <c r="G893" s="554">
        <f t="shared" si="822"/>
        <v>0</v>
      </c>
      <c r="H893" s="452"/>
      <c r="I893" s="453"/>
      <c r="J893" s="453"/>
      <c r="K893" s="104">
        <f t="shared" si="772"/>
        <v>0</v>
      </c>
      <c r="L893" s="104">
        <f t="shared" si="773"/>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2"/>
      <c r="B894" s="738" t="s">
        <v>865</v>
      </c>
      <c r="C894" s="747"/>
      <c r="D894" s="448"/>
      <c r="E894" s="450">
        <v>0</v>
      </c>
      <c r="F894" s="450"/>
      <c r="G894" s="554">
        <f t="shared" si="822"/>
        <v>0</v>
      </c>
      <c r="H894" s="555"/>
      <c r="I894" s="556"/>
      <c r="J894" s="556"/>
      <c r="K894" s="104">
        <f t="shared" si="772"/>
        <v>0</v>
      </c>
      <c r="L894" s="104">
        <f t="shared" si="773"/>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5"/>
      <c r="B895" s="360" t="s">
        <v>866</v>
      </c>
      <c r="C895" s="337"/>
      <c r="D895" s="344"/>
      <c r="E895" s="346">
        <v>0</v>
      </c>
      <c r="F895" s="346"/>
      <c r="G895" s="341">
        <f t="shared" si="822"/>
        <v>0</v>
      </c>
      <c r="H895" s="354"/>
      <c r="I895" s="355"/>
      <c r="J895" s="355"/>
      <c r="K895" s="104">
        <f t="shared" si="772"/>
        <v>0</v>
      </c>
      <c r="L895" s="104">
        <f t="shared" si="773"/>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51" t="s">
        <v>867</v>
      </c>
      <c r="B896" s="739"/>
      <c r="C896" s="747"/>
      <c r="D896" s="366">
        <v>700250</v>
      </c>
      <c r="E896" s="368">
        <v>4322</v>
      </c>
      <c r="F896" s="368">
        <f>F897</f>
        <v>0</v>
      </c>
      <c r="G896" s="369">
        <f t="shared" si="822"/>
        <v>4322</v>
      </c>
      <c r="H896" s="370">
        <f t="shared" ref="H896:J896" si="823">SUM(H898)</f>
        <v>0</v>
      </c>
      <c r="I896" s="371">
        <f t="shared" si="823"/>
        <v>0</v>
      </c>
      <c r="J896" s="371">
        <f t="shared" si="823"/>
        <v>0</v>
      </c>
      <c r="K896" s="104">
        <f t="shared" si="772"/>
        <v>8644</v>
      </c>
      <c r="L896" s="104">
        <f t="shared" si="773"/>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5"/>
      <c r="B897" s="336"/>
      <c r="C897" s="337" t="s">
        <v>707</v>
      </c>
      <c r="D897" s="338"/>
      <c r="E897" s="346">
        <v>4322</v>
      </c>
      <c r="F897" s="346"/>
      <c r="G897" s="341">
        <f t="shared" si="822"/>
        <v>4322</v>
      </c>
      <c r="H897" s="349"/>
      <c r="I897" s="350"/>
      <c r="J897" s="350"/>
      <c r="K897" s="104">
        <f t="shared" si="772"/>
        <v>8644</v>
      </c>
      <c r="L897" s="104">
        <f t="shared" si="773"/>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7" t="s">
        <v>771</v>
      </c>
      <c r="B898" s="318"/>
      <c r="C898" s="319"/>
      <c r="D898" s="366">
        <v>700250</v>
      </c>
      <c r="E898" s="368">
        <v>1008.2</v>
      </c>
      <c r="F898" s="368">
        <f t="shared" ref="F898:J898" si="824">SUM(F899)</f>
        <v>-225</v>
      </c>
      <c r="G898" s="369">
        <f t="shared" si="824"/>
        <v>783.2</v>
      </c>
      <c r="H898" s="370">
        <f t="shared" si="824"/>
        <v>0</v>
      </c>
      <c r="I898" s="371">
        <f t="shared" si="824"/>
        <v>0</v>
      </c>
      <c r="J898" s="371">
        <f t="shared" si="824"/>
        <v>0</v>
      </c>
      <c r="K898" s="104">
        <f t="shared" si="772"/>
        <v>1566.4</v>
      </c>
      <c r="L898" s="104">
        <f t="shared" si="773"/>
        <v>783.2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337" t="s">
        <v>707</v>
      </c>
      <c r="D899" s="338"/>
      <c r="E899" s="357">
        <v>1008.2</v>
      </c>
      <c r="F899" s="357">
        <v>-225</v>
      </c>
      <c r="G899" s="341">
        <f>SUM(F899,E899)</f>
        <v>783.2</v>
      </c>
      <c r="H899" s="495"/>
      <c r="I899" s="496"/>
      <c r="J899" s="496"/>
      <c r="K899" s="104">
        <f t="shared" si="772"/>
        <v>1566.4</v>
      </c>
      <c r="L899" s="104">
        <f t="shared" si="773"/>
        <v>783.2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7" t="s">
        <v>868</v>
      </c>
      <c r="B900" s="288"/>
      <c r="C900" s="289"/>
      <c r="D900" s="290"/>
      <c r="E900" s="316">
        <v>34919.599999999999</v>
      </c>
      <c r="F900" s="316">
        <f t="shared" ref="F900:J900" si="825">SUM(F904,F913,F907,F910,F916)</f>
        <v>40</v>
      </c>
      <c r="G900" s="293">
        <f t="shared" si="825"/>
        <v>34959.599999999999</v>
      </c>
      <c r="H900" s="294">
        <f t="shared" si="825"/>
        <v>41</v>
      </c>
      <c r="I900" s="295">
        <f t="shared" si="825"/>
        <v>41</v>
      </c>
      <c r="J900" s="295">
        <f t="shared" si="825"/>
        <v>43</v>
      </c>
      <c r="K900" s="104">
        <f t="shared" si="772"/>
        <v>69919.199999999997</v>
      </c>
      <c r="L900" s="104">
        <f t="shared" si="773"/>
        <v>34959.599999999999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2"/>
      <c r="B901" s="373" t="s">
        <v>725</v>
      </c>
      <c r="C901" s="374"/>
      <c r="D901" s="375"/>
      <c r="E901" s="377">
        <v>34919.599999999999</v>
      </c>
      <c r="F901" s="377">
        <f t="shared" ref="F901:J901" si="826">SUM(F902:F903)</f>
        <v>40</v>
      </c>
      <c r="G901" s="378">
        <f t="shared" si="826"/>
        <v>34959.599999999999</v>
      </c>
      <c r="H901" s="379">
        <f t="shared" si="826"/>
        <v>41</v>
      </c>
      <c r="I901" s="380">
        <f t="shared" si="826"/>
        <v>41</v>
      </c>
      <c r="J901" s="380">
        <f t="shared" si="826"/>
        <v>43</v>
      </c>
      <c r="K901" s="104">
        <f t="shared" si="772"/>
        <v>69919.199999999997</v>
      </c>
      <c r="L901" s="104">
        <f t="shared" si="773"/>
        <v>34959.599999999999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72"/>
      <c r="B902" s="373" t="s">
        <v>706</v>
      </c>
      <c r="C902" s="374"/>
      <c r="D902" s="381"/>
      <c r="E902" s="418">
        <v>0</v>
      </c>
      <c r="F902" s="418">
        <f t="shared" ref="F902:J902" si="827">SUM(F905,F914,F908,F911)</f>
        <v>40</v>
      </c>
      <c r="G902" s="384">
        <f t="shared" si="827"/>
        <v>40</v>
      </c>
      <c r="H902" s="385">
        <f t="shared" si="827"/>
        <v>41</v>
      </c>
      <c r="I902" s="386">
        <f t="shared" si="827"/>
        <v>41</v>
      </c>
      <c r="J902" s="386">
        <f t="shared" si="827"/>
        <v>43</v>
      </c>
      <c r="K902" s="104">
        <f t="shared" si="772"/>
        <v>80</v>
      </c>
      <c r="L902" s="104">
        <f t="shared" si="773"/>
        <v>40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707</v>
      </c>
      <c r="C903" s="374"/>
      <c r="D903" s="375"/>
      <c r="E903" s="377">
        <v>34919.599999999999</v>
      </c>
      <c r="F903" s="377">
        <f t="shared" ref="F903:J903" si="828">SUM(F906,F915,F909,F912,F917)</f>
        <v>0</v>
      </c>
      <c r="G903" s="378">
        <f t="shared" si="828"/>
        <v>34919.599999999999</v>
      </c>
      <c r="H903" s="379">
        <f t="shared" si="828"/>
        <v>0</v>
      </c>
      <c r="I903" s="380">
        <f t="shared" si="828"/>
        <v>0</v>
      </c>
      <c r="J903" s="380">
        <f t="shared" si="828"/>
        <v>0</v>
      </c>
      <c r="K903" s="104">
        <f t="shared" si="772"/>
        <v>69839.199999999997</v>
      </c>
      <c r="L903" s="104">
        <f t="shared" si="773"/>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42" t="s">
        <v>869</v>
      </c>
      <c r="B904" s="739"/>
      <c r="C904" s="741"/>
      <c r="D904" s="320" t="s">
        <v>870</v>
      </c>
      <c r="E904" s="322">
        <v>34764.6</v>
      </c>
      <c r="F904" s="322">
        <f t="shared" ref="F904:J904" si="829">SUM(F906,F905)</f>
        <v>40</v>
      </c>
      <c r="G904" s="323">
        <f t="shared" si="829"/>
        <v>34804.6</v>
      </c>
      <c r="H904" s="399">
        <f t="shared" si="829"/>
        <v>41</v>
      </c>
      <c r="I904" s="400">
        <f t="shared" si="829"/>
        <v>41</v>
      </c>
      <c r="J904" s="400">
        <f t="shared" si="829"/>
        <v>43</v>
      </c>
      <c r="K904" s="104">
        <f t="shared" si="772"/>
        <v>69609.2</v>
      </c>
      <c r="L904" s="104">
        <f t="shared" si="773"/>
        <v>34804.6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35"/>
      <c r="B905" s="336"/>
      <c r="C905" s="337" t="s">
        <v>706</v>
      </c>
      <c r="D905" s="338"/>
      <c r="E905" s="340"/>
      <c r="F905" s="340">
        <v>40</v>
      </c>
      <c r="G905" s="408">
        <f t="shared" ref="G905:G906" si="830">SUM(F905,E905)</f>
        <v>40</v>
      </c>
      <c r="H905" s="342">
        <f t="shared" ref="H905:J905" si="831">ROUND(F905*H$7, )</f>
        <v>41</v>
      </c>
      <c r="I905" s="343">
        <f t="shared" si="831"/>
        <v>41</v>
      </c>
      <c r="J905" s="343">
        <f t="shared" si="831"/>
        <v>43</v>
      </c>
      <c r="K905" s="104">
        <f t="shared" si="772"/>
        <v>80</v>
      </c>
      <c r="L905" s="104">
        <f t="shared" si="773"/>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5"/>
      <c r="B906" s="336"/>
      <c r="C906" s="337" t="s">
        <v>707</v>
      </c>
      <c r="D906" s="344"/>
      <c r="E906" s="346">
        <v>34764.6</v>
      </c>
      <c r="F906" s="346"/>
      <c r="G906" s="408">
        <f t="shared" si="830"/>
        <v>34764.6</v>
      </c>
      <c r="H906" s="349">
        <f>ROUND(F906*H$7, )</f>
        <v>0</v>
      </c>
      <c r="I906" s="350">
        <f>ROUND(F906*I$7, )</f>
        <v>0</v>
      </c>
      <c r="J906" s="350">
        <f>ROUND(F906*J$7, )</f>
        <v>0</v>
      </c>
      <c r="K906" s="104">
        <f t="shared" si="772"/>
        <v>69529.2</v>
      </c>
      <c r="L906" s="104">
        <f t="shared" si="773"/>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7" t="s">
        <v>871</v>
      </c>
      <c r="B907" s="318"/>
      <c r="C907" s="319"/>
      <c r="D907" s="366"/>
      <c r="E907" s="322">
        <v>0</v>
      </c>
      <c r="F907" s="322">
        <f t="shared" ref="F907:J907" si="832">SUM(F909)</f>
        <v>0</v>
      </c>
      <c r="G907" s="323">
        <f t="shared" si="832"/>
        <v>0</v>
      </c>
      <c r="H907" s="399">
        <f t="shared" si="832"/>
        <v>0</v>
      </c>
      <c r="I907" s="400">
        <f t="shared" si="832"/>
        <v>0</v>
      </c>
      <c r="J907" s="400">
        <f t="shared" si="832"/>
        <v>0</v>
      </c>
      <c r="K907" s="104">
        <f t="shared" si="772"/>
        <v>0</v>
      </c>
      <c r="L907" s="104">
        <f t="shared" si="773"/>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5"/>
      <c r="B908" s="336"/>
      <c r="C908" s="337" t="s">
        <v>706</v>
      </c>
      <c r="D908" s="338"/>
      <c r="E908" s="340">
        <v>0</v>
      </c>
      <c r="F908" s="340"/>
      <c r="G908" s="341">
        <f t="shared" ref="G908:G909" si="833">SUM(F908,E908)</f>
        <v>0</v>
      </c>
      <c r="H908" s="342">
        <f t="shared" ref="H908:J908" si="834">ROUND(F908*H$7, )</f>
        <v>0</v>
      </c>
      <c r="I908" s="343">
        <f t="shared" si="834"/>
        <v>0</v>
      </c>
      <c r="J908" s="343">
        <f t="shared" si="834"/>
        <v>0</v>
      </c>
      <c r="K908" s="104">
        <f t="shared" si="772"/>
        <v>0</v>
      </c>
      <c r="L908" s="104">
        <f t="shared" si="773"/>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5"/>
      <c r="B909" s="336"/>
      <c r="C909" s="337" t="s">
        <v>707</v>
      </c>
      <c r="D909" s="338"/>
      <c r="E909" s="346">
        <v>0</v>
      </c>
      <c r="F909" s="346"/>
      <c r="G909" s="341">
        <f t="shared" si="833"/>
        <v>0</v>
      </c>
      <c r="H909" s="349">
        <f t="shared" ref="H909:J909" si="835">ROUND(F909*H$7, )</f>
        <v>0</v>
      </c>
      <c r="I909" s="350">
        <f t="shared" si="835"/>
        <v>0</v>
      </c>
      <c r="J909" s="350">
        <f t="shared" si="835"/>
        <v>0</v>
      </c>
      <c r="K909" s="104">
        <f t="shared" si="772"/>
        <v>0</v>
      </c>
      <c r="L909" s="104">
        <f t="shared" si="773"/>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7" t="s">
        <v>866</v>
      </c>
      <c r="B910" s="318"/>
      <c r="C910" s="319"/>
      <c r="D910" s="320">
        <v>74020502</v>
      </c>
      <c r="E910" s="322">
        <v>155</v>
      </c>
      <c r="F910" s="322">
        <f t="shared" ref="F910:J910" si="836">SUM(F912,F911)</f>
        <v>0</v>
      </c>
      <c r="G910" s="323">
        <f t="shared" si="836"/>
        <v>155</v>
      </c>
      <c r="H910" s="324">
        <f t="shared" si="836"/>
        <v>0</v>
      </c>
      <c r="I910" s="325">
        <f t="shared" si="836"/>
        <v>0</v>
      </c>
      <c r="J910" s="325">
        <f t="shared" si="836"/>
        <v>0</v>
      </c>
      <c r="K910" s="104">
        <f t="shared" si="772"/>
        <v>310</v>
      </c>
      <c r="L910" s="104">
        <f t="shared" si="773"/>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46">
        <v>0</v>
      </c>
      <c r="F911" s="346"/>
      <c r="G911" s="341">
        <f t="shared" ref="G911:G912" si="837">SUM(F911,E911)</f>
        <v>0</v>
      </c>
      <c r="H911" s="342">
        <f t="shared" ref="H911:J911" si="838">ROUND(F911*H$7, )</f>
        <v>0</v>
      </c>
      <c r="I911" s="343">
        <f t="shared" si="838"/>
        <v>0</v>
      </c>
      <c r="J911" s="343">
        <f t="shared" si="838"/>
        <v>0</v>
      </c>
      <c r="K911" s="104">
        <f t="shared" si="772"/>
        <v>0</v>
      </c>
      <c r="L911" s="104">
        <f t="shared" si="773"/>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5"/>
      <c r="B912" s="336"/>
      <c r="C912" s="337" t="s">
        <v>707</v>
      </c>
      <c r="D912" s="344"/>
      <c r="E912" s="346">
        <v>155</v>
      </c>
      <c r="F912" s="346"/>
      <c r="G912" s="341">
        <f t="shared" si="837"/>
        <v>155</v>
      </c>
      <c r="H912" s="349">
        <f>ROUND(F912*H$7, )</f>
        <v>0</v>
      </c>
      <c r="I912" s="350">
        <f>ROUND(F912*I$7, )</f>
        <v>0</v>
      </c>
      <c r="J912" s="350">
        <f>ROUND(F912*J$7, )</f>
        <v>0</v>
      </c>
      <c r="K912" s="104">
        <f t="shared" si="772"/>
        <v>310</v>
      </c>
      <c r="L912" s="104">
        <f t="shared" si="773"/>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42" t="s">
        <v>872</v>
      </c>
      <c r="B913" s="739"/>
      <c r="C913" s="741"/>
      <c r="D913" s="366"/>
      <c r="E913" s="368">
        <v>0</v>
      </c>
      <c r="F913" s="368">
        <f t="shared" ref="F913:J913" si="839">SUM(F915,F914)</f>
        <v>0</v>
      </c>
      <c r="G913" s="369">
        <f t="shared" si="839"/>
        <v>0</v>
      </c>
      <c r="H913" s="458">
        <f t="shared" si="839"/>
        <v>0</v>
      </c>
      <c r="I913" s="459">
        <f t="shared" si="839"/>
        <v>0</v>
      </c>
      <c r="J913" s="459">
        <f t="shared" si="839"/>
        <v>0</v>
      </c>
      <c r="K913" s="104">
        <f t="shared" si="772"/>
        <v>0</v>
      </c>
      <c r="L913" s="104">
        <f t="shared" si="773"/>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0">
        <v>0</v>
      </c>
      <c r="F914" s="340"/>
      <c r="G914" s="341">
        <f t="shared" ref="G914:G915" si="840">SUM(F914,E914)</f>
        <v>0</v>
      </c>
      <c r="H914" s="342">
        <f t="shared" ref="H914:J914" si="841">ROUND(F914*H$7, )</f>
        <v>0</v>
      </c>
      <c r="I914" s="343">
        <f t="shared" si="841"/>
        <v>0</v>
      </c>
      <c r="J914" s="343">
        <f t="shared" si="841"/>
        <v>0</v>
      </c>
      <c r="K914" s="104">
        <f t="shared" si="772"/>
        <v>0</v>
      </c>
      <c r="L914" s="104">
        <f t="shared" si="773"/>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5"/>
      <c r="B915" s="336"/>
      <c r="C915" s="337" t="s">
        <v>707</v>
      </c>
      <c r="D915" s="338"/>
      <c r="E915" s="394">
        <v>0</v>
      </c>
      <c r="F915" s="394"/>
      <c r="G915" s="341">
        <f t="shared" si="840"/>
        <v>0</v>
      </c>
      <c r="H915" s="342">
        <f t="shared" ref="H915:J915" si="842">ROUND(F915*H$7, )</f>
        <v>0</v>
      </c>
      <c r="I915" s="343">
        <f t="shared" si="842"/>
        <v>0</v>
      </c>
      <c r="J915" s="343">
        <f t="shared" si="842"/>
        <v>0</v>
      </c>
      <c r="K915" s="104">
        <f t="shared" si="772"/>
        <v>0</v>
      </c>
      <c r="L915" s="104">
        <f t="shared" si="773"/>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t="s">
        <v>716</v>
      </c>
      <c r="B916" s="318"/>
      <c r="C916" s="319"/>
      <c r="D916" s="366"/>
      <c r="E916" s="368">
        <v>0</v>
      </c>
      <c r="F916" s="368">
        <f t="shared" ref="F916:J916" si="843">SUM(F917)</f>
        <v>0</v>
      </c>
      <c r="G916" s="369">
        <f t="shared" si="843"/>
        <v>0</v>
      </c>
      <c r="H916" s="391">
        <f t="shared" si="843"/>
        <v>0</v>
      </c>
      <c r="I916" s="392">
        <f t="shared" si="843"/>
        <v>0</v>
      </c>
      <c r="J916" s="392">
        <f t="shared" si="843"/>
        <v>0</v>
      </c>
      <c r="K916" s="104">
        <f t="shared" si="772"/>
        <v>0</v>
      </c>
      <c r="L916" s="104">
        <f t="shared" si="773"/>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707</v>
      </c>
      <c r="D917" s="338"/>
      <c r="E917" s="361">
        <v>0</v>
      </c>
      <c r="F917" s="361"/>
      <c r="G917" s="559">
        <f>SUM(F917,E917)</f>
        <v>0</v>
      </c>
      <c r="H917" s="495"/>
      <c r="I917" s="496"/>
      <c r="J917" s="496"/>
      <c r="K917" s="104">
        <f t="shared" si="772"/>
        <v>0</v>
      </c>
      <c r="L917" s="104">
        <f t="shared" si="773"/>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7" t="s">
        <v>873</v>
      </c>
      <c r="B918" s="288"/>
      <c r="C918" s="289"/>
      <c r="D918" s="290"/>
      <c r="E918" s="316">
        <v>202501.5</v>
      </c>
      <c r="F918" s="316">
        <f t="shared" ref="F918:J918" si="844">SUM(F923,F962,F919)</f>
        <v>2260</v>
      </c>
      <c r="G918" s="293">
        <f t="shared" si="844"/>
        <v>204761.5</v>
      </c>
      <c r="H918" s="294">
        <f t="shared" si="844"/>
        <v>4649</v>
      </c>
      <c r="I918" s="295">
        <f t="shared" si="844"/>
        <v>16932</v>
      </c>
      <c r="J918" s="295">
        <f t="shared" si="844"/>
        <v>4763</v>
      </c>
      <c r="K918" s="104">
        <f t="shared" si="772"/>
        <v>409523</v>
      </c>
      <c r="L918" s="104">
        <f t="shared" si="773"/>
        <v>204761.5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7" t="s">
        <v>874</v>
      </c>
      <c r="B919" s="288"/>
      <c r="C919" s="289"/>
      <c r="D919" s="560"/>
      <c r="E919" s="316">
        <v>0</v>
      </c>
      <c r="F919" s="316">
        <f t="shared" ref="F919:J919" si="845">SUM(F920:F921)</f>
        <v>0</v>
      </c>
      <c r="G919" s="293">
        <f t="shared" si="845"/>
        <v>0</v>
      </c>
      <c r="H919" s="294">
        <f t="shared" si="845"/>
        <v>0</v>
      </c>
      <c r="I919" s="295">
        <f t="shared" si="845"/>
        <v>0</v>
      </c>
      <c r="J919" s="295">
        <f t="shared" si="845"/>
        <v>0</v>
      </c>
      <c r="K919" s="104">
        <f t="shared" si="772"/>
        <v>0</v>
      </c>
      <c r="L919" s="104">
        <f t="shared" si="773"/>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2"/>
      <c r="B920" s="403" t="s">
        <v>706</v>
      </c>
      <c r="C920" s="404"/>
      <c r="D920" s="405"/>
      <c r="E920" s="512">
        <v>0</v>
      </c>
      <c r="F920" s="512"/>
      <c r="G920" s="408">
        <f t="shared" ref="G920:G921" si="846">SUM(F920,E920)</f>
        <v>0</v>
      </c>
      <c r="H920" s="514"/>
      <c r="I920" s="515"/>
      <c r="J920" s="515"/>
      <c r="K920" s="104">
        <f t="shared" si="772"/>
        <v>0</v>
      </c>
      <c r="L920" s="104">
        <f t="shared" si="773"/>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2"/>
      <c r="B921" s="403" t="s">
        <v>707</v>
      </c>
      <c r="C921" s="404"/>
      <c r="D921" s="405"/>
      <c r="E921" s="407">
        <v>0</v>
      </c>
      <c r="F921" s="407"/>
      <c r="G921" s="408">
        <f t="shared" si="846"/>
        <v>0</v>
      </c>
      <c r="H921" s="543">
        <f t="shared" ref="H921:J921" si="847">ROUND(F921*H$7, )</f>
        <v>0</v>
      </c>
      <c r="I921" s="544">
        <f t="shared" si="847"/>
        <v>0</v>
      </c>
      <c r="J921" s="544">
        <f t="shared" si="847"/>
        <v>0</v>
      </c>
      <c r="K921" s="104">
        <f t="shared" si="772"/>
        <v>0</v>
      </c>
      <c r="L921" s="104">
        <f t="shared" si="773"/>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6" t="s">
        <v>875</v>
      </c>
      <c r="B922" s="397"/>
      <c r="C922" s="398"/>
      <c r="D922" s="401"/>
      <c r="E922" s="322">
        <v>0</v>
      </c>
      <c r="F922" s="322">
        <f t="shared" ref="F922:J922" si="848">SUM(F920:F921)</f>
        <v>0</v>
      </c>
      <c r="G922" s="323">
        <f t="shared" si="848"/>
        <v>0</v>
      </c>
      <c r="H922" s="500">
        <f t="shared" si="848"/>
        <v>0</v>
      </c>
      <c r="I922" s="501">
        <f t="shared" si="848"/>
        <v>0</v>
      </c>
      <c r="J922" s="501">
        <f t="shared" si="848"/>
        <v>0</v>
      </c>
      <c r="K922" s="104">
        <f t="shared" si="772"/>
        <v>0</v>
      </c>
      <c r="L922" s="104">
        <f t="shared" si="773"/>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7" t="s">
        <v>876</v>
      </c>
      <c r="B923" s="288"/>
      <c r="C923" s="289"/>
      <c r="D923" s="290"/>
      <c r="E923" s="316">
        <v>196891</v>
      </c>
      <c r="F923" s="316">
        <f t="shared" ref="F923:G923" si="849">SUM(F927,F955, )</f>
        <v>2260</v>
      </c>
      <c r="G923" s="293">
        <f t="shared" si="849"/>
        <v>199151</v>
      </c>
      <c r="H923" s="294">
        <f t="shared" ref="H923:J923" si="850">SUM(H927,H955,H959)</f>
        <v>4649</v>
      </c>
      <c r="I923" s="295">
        <f t="shared" si="850"/>
        <v>16932</v>
      </c>
      <c r="J923" s="295">
        <f t="shared" si="850"/>
        <v>4763</v>
      </c>
      <c r="K923" s="104">
        <f t="shared" si="772"/>
        <v>398302</v>
      </c>
      <c r="L923" s="104">
        <f t="shared" si="773"/>
        <v>199151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2"/>
      <c r="B924" s="373" t="s">
        <v>725</v>
      </c>
      <c r="C924" s="374"/>
      <c r="D924" s="375"/>
      <c r="E924" s="377">
        <v>196891</v>
      </c>
      <c r="F924" s="377">
        <f t="shared" ref="F924:J924" si="851">SUM(F925:F926)</f>
        <v>2260</v>
      </c>
      <c r="G924" s="378">
        <f t="shared" si="851"/>
        <v>199151</v>
      </c>
      <c r="H924" s="379">
        <f t="shared" si="851"/>
        <v>4649</v>
      </c>
      <c r="I924" s="380">
        <f t="shared" si="851"/>
        <v>11180</v>
      </c>
      <c r="J924" s="380">
        <f t="shared" si="851"/>
        <v>4763</v>
      </c>
      <c r="K924" s="104">
        <f t="shared" si="772"/>
        <v>398302</v>
      </c>
      <c r="L924" s="104">
        <f t="shared" si="773"/>
        <v>199151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2"/>
      <c r="B925" s="373" t="s">
        <v>706</v>
      </c>
      <c r="C925" s="374"/>
      <c r="D925" s="375"/>
      <c r="E925" s="562">
        <v>25302.6</v>
      </c>
      <c r="F925" s="562">
        <f t="shared" ref="F925:G925" si="852">SUM(F931,F957,F960,F949)</f>
        <v>4582</v>
      </c>
      <c r="G925" s="378">
        <f t="shared" si="852"/>
        <v>29884.6</v>
      </c>
      <c r="H925" s="379">
        <f t="shared" ref="H925:J925" si="853">SUM(H931,H957,H960)</f>
        <v>4649</v>
      </c>
      <c r="I925" s="380">
        <f t="shared" si="853"/>
        <v>4702</v>
      </c>
      <c r="J925" s="380">
        <f t="shared" si="853"/>
        <v>4763</v>
      </c>
      <c r="K925" s="104">
        <f t="shared" si="772"/>
        <v>59769.2</v>
      </c>
      <c r="L925" s="104">
        <f t="shared" si="773"/>
        <v>29884.6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707</v>
      </c>
      <c r="C926" s="374"/>
      <c r="D926" s="375"/>
      <c r="E926" s="562">
        <v>171588.4</v>
      </c>
      <c r="F926" s="562">
        <f t="shared" ref="F926:J926" si="854">SUM(F936,F950,F958,F954,F952,F961)</f>
        <v>-2322</v>
      </c>
      <c r="G926" s="378">
        <f t="shared" si="854"/>
        <v>169266.4</v>
      </c>
      <c r="H926" s="379">
        <f t="shared" si="854"/>
        <v>0</v>
      </c>
      <c r="I926" s="380">
        <f t="shared" si="854"/>
        <v>6478</v>
      </c>
      <c r="J926" s="380">
        <f t="shared" si="854"/>
        <v>0</v>
      </c>
      <c r="K926" s="104">
        <f t="shared" si="772"/>
        <v>338532.8</v>
      </c>
      <c r="L926" s="104">
        <f t="shared" si="773"/>
        <v>169266.4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6" t="s">
        <v>877</v>
      </c>
      <c r="B927" s="397"/>
      <c r="C927" s="398"/>
      <c r="D927" s="320"/>
      <c r="E927" s="322">
        <v>184974</v>
      </c>
      <c r="F927" s="322">
        <f t="shared" ref="F927:J927" si="855">SUM(F928)</f>
        <v>2260</v>
      </c>
      <c r="G927" s="323">
        <f t="shared" si="855"/>
        <v>187234</v>
      </c>
      <c r="H927" s="324">
        <f t="shared" si="855"/>
        <v>4649</v>
      </c>
      <c r="I927" s="325">
        <f t="shared" si="855"/>
        <v>4702</v>
      </c>
      <c r="J927" s="325">
        <f t="shared" si="855"/>
        <v>4763</v>
      </c>
      <c r="K927" s="104">
        <f t="shared" si="772"/>
        <v>374468</v>
      </c>
      <c r="L927" s="104">
        <f t="shared" si="773"/>
        <v>187234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6" t="s">
        <v>878</v>
      </c>
      <c r="B928" s="327"/>
      <c r="C928" s="328"/>
      <c r="D928" s="329">
        <v>84020301</v>
      </c>
      <c r="E928" s="331">
        <v>184974</v>
      </c>
      <c r="F928" s="331">
        <f t="shared" ref="F928:J928" si="856">SUM(F930,F940,F951,F953)</f>
        <v>2260</v>
      </c>
      <c r="G928" s="332">
        <f t="shared" si="856"/>
        <v>187234</v>
      </c>
      <c r="H928" s="333">
        <f t="shared" si="856"/>
        <v>4649</v>
      </c>
      <c r="I928" s="334">
        <f t="shared" si="856"/>
        <v>4702</v>
      </c>
      <c r="J928" s="334">
        <f t="shared" si="856"/>
        <v>4763</v>
      </c>
      <c r="K928" s="104">
        <f t="shared" si="772"/>
        <v>374468</v>
      </c>
      <c r="L928" s="104">
        <f t="shared" si="773"/>
        <v>187234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5" t="s">
        <v>717</v>
      </c>
      <c r="B929" s="336"/>
      <c r="C929" s="337"/>
      <c r="D929" s="338"/>
      <c r="E929" s="340"/>
      <c r="F929" s="340"/>
      <c r="G929" s="341"/>
      <c r="H929" s="342">
        <f t="shared" ref="H929:J929" si="857">ROUND(F929*H$7, )</f>
        <v>0</v>
      </c>
      <c r="I929" s="343">
        <f t="shared" si="857"/>
        <v>0</v>
      </c>
      <c r="J929" s="343">
        <f t="shared" si="857"/>
        <v>0</v>
      </c>
      <c r="K929" s="104">
        <f t="shared" si="772"/>
        <v>0</v>
      </c>
      <c r="L929" s="104">
        <f t="shared" si="773"/>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7" t="s">
        <v>879</v>
      </c>
      <c r="B930" s="318"/>
      <c r="C930" s="319"/>
      <c r="D930" s="320"/>
      <c r="E930" s="322">
        <v>149846</v>
      </c>
      <c r="F930" s="322">
        <f t="shared" ref="F930:J930" si="858">SUM(F936,F931)</f>
        <v>2260</v>
      </c>
      <c r="G930" s="323">
        <f t="shared" si="858"/>
        <v>152106</v>
      </c>
      <c r="H930" s="324">
        <f t="shared" si="858"/>
        <v>4649</v>
      </c>
      <c r="I930" s="325">
        <f t="shared" si="858"/>
        <v>4702</v>
      </c>
      <c r="J930" s="325">
        <f t="shared" si="858"/>
        <v>4763</v>
      </c>
      <c r="K930" s="104">
        <f t="shared" si="772"/>
        <v>304212</v>
      </c>
      <c r="L930" s="104">
        <f t="shared" si="773"/>
        <v>152106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5"/>
      <c r="B931" s="336"/>
      <c r="C931" s="337" t="s">
        <v>706</v>
      </c>
      <c r="D931" s="344"/>
      <c r="E931" s="346">
        <v>19448.599999999999</v>
      </c>
      <c r="F931" s="346">
        <f t="shared" ref="F931:J931" si="859">SUM(F933:F935)</f>
        <v>4582</v>
      </c>
      <c r="G931" s="442">
        <f t="shared" si="859"/>
        <v>24030.6</v>
      </c>
      <c r="H931" s="347">
        <f t="shared" si="859"/>
        <v>4649</v>
      </c>
      <c r="I931" s="348">
        <f t="shared" si="859"/>
        <v>4702</v>
      </c>
      <c r="J931" s="348">
        <f t="shared" si="859"/>
        <v>4763</v>
      </c>
      <c r="K931" s="104">
        <f t="shared" si="772"/>
        <v>48061.2</v>
      </c>
      <c r="L931" s="104">
        <f t="shared" si="773"/>
        <v>24030.6</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c r="B932" s="336"/>
      <c r="C932" s="337" t="s">
        <v>705</v>
      </c>
      <c r="D932" s="338"/>
      <c r="E932" s="346"/>
      <c r="F932" s="346"/>
      <c r="G932" s="341"/>
      <c r="H932" s="563">
        <f t="shared" ref="H932:J932" si="860">ROUND(F932*H$7, )</f>
        <v>0</v>
      </c>
      <c r="I932" s="564">
        <f t="shared" si="860"/>
        <v>0</v>
      </c>
      <c r="J932" s="564">
        <f t="shared" si="860"/>
        <v>0</v>
      </c>
      <c r="K932" s="104">
        <f t="shared" si="772"/>
        <v>0</v>
      </c>
      <c r="L932" s="104">
        <f t="shared" si="773"/>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337" t="s">
        <v>880</v>
      </c>
      <c r="D933" s="344"/>
      <c r="E933" s="167">
        <v>15000</v>
      </c>
      <c r="F933" s="167">
        <v>4582</v>
      </c>
      <c r="G933" s="341">
        <f t="shared" ref="G933:G939" si="861">SUM(F933,E933)</f>
        <v>19582</v>
      </c>
      <c r="H933" s="349">
        <f t="shared" ref="H933:H935" si="862">ROUND(F933*H$7, )</f>
        <v>4649</v>
      </c>
      <c r="I933" s="350">
        <f t="shared" ref="I933:I935" si="863">ROUND(F933*I$7, )</f>
        <v>4702</v>
      </c>
      <c r="J933" s="350">
        <f t="shared" ref="J933:J935" si="864">ROUND(F933*J$7, )</f>
        <v>4763</v>
      </c>
      <c r="K933" s="104">
        <f t="shared" si="772"/>
        <v>39164</v>
      </c>
      <c r="L933" s="104">
        <f t="shared" si="773"/>
        <v>19582</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881</v>
      </c>
      <c r="D934" s="344"/>
      <c r="E934" s="167">
        <v>3.6</v>
      </c>
      <c r="F934" s="167"/>
      <c r="G934" s="341">
        <f t="shared" si="861"/>
        <v>3.6</v>
      </c>
      <c r="H934" s="349">
        <f t="shared" si="862"/>
        <v>0</v>
      </c>
      <c r="I934" s="350">
        <f t="shared" si="863"/>
        <v>0</v>
      </c>
      <c r="J934" s="350">
        <f t="shared" si="864"/>
        <v>0</v>
      </c>
      <c r="K934" s="104">
        <f t="shared" si="772"/>
        <v>7.2</v>
      </c>
      <c r="L934" s="104">
        <f t="shared" si="773"/>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337" t="s">
        <v>882</v>
      </c>
      <c r="D935" s="344"/>
      <c r="E935" s="167">
        <v>4445</v>
      </c>
      <c r="F935" s="167"/>
      <c r="G935" s="341">
        <f t="shared" si="861"/>
        <v>4445</v>
      </c>
      <c r="H935" s="349">
        <f t="shared" si="862"/>
        <v>0</v>
      </c>
      <c r="I935" s="350">
        <f t="shared" si="863"/>
        <v>0</v>
      </c>
      <c r="J935" s="350">
        <f t="shared" si="864"/>
        <v>0</v>
      </c>
      <c r="K935" s="104">
        <f t="shared" si="772"/>
        <v>8890</v>
      </c>
      <c r="L935" s="104">
        <f t="shared" si="773"/>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707</v>
      </c>
      <c r="D936" s="344"/>
      <c r="E936" s="167">
        <v>130397.4</v>
      </c>
      <c r="F936" s="167">
        <f>SUM(F937:F939)</f>
        <v>-2322</v>
      </c>
      <c r="G936" s="341">
        <f t="shared" si="861"/>
        <v>128075.4</v>
      </c>
      <c r="H936" s="349"/>
      <c r="I936" s="350"/>
      <c r="J936" s="350"/>
      <c r="K936" s="104">
        <f t="shared" si="772"/>
        <v>256150.8</v>
      </c>
      <c r="L936" s="104">
        <f t="shared" si="773"/>
        <v>128075.4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883</v>
      </c>
      <c r="D937" s="344"/>
      <c r="E937" s="167">
        <v>130397.4</v>
      </c>
      <c r="F937" s="167">
        <v>-2322</v>
      </c>
      <c r="G937" s="341">
        <f t="shared" si="861"/>
        <v>128075.4</v>
      </c>
      <c r="H937" s="349"/>
      <c r="I937" s="350"/>
      <c r="J937" s="350"/>
      <c r="K937" s="104">
        <f t="shared" si="772"/>
        <v>256150.8</v>
      </c>
      <c r="L937" s="104">
        <f t="shared" si="773"/>
        <v>128075.4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5"/>
      <c r="B938" s="336"/>
      <c r="C938" s="337" t="s">
        <v>884</v>
      </c>
      <c r="D938" s="338"/>
      <c r="E938" s="167">
        <v>0</v>
      </c>
      <c r="F938" s="167"/>
      <c r="G938" s="341">
        <f t="shared" si="861"/>
        <v>0</v>
      </c>
      <c r="H938" s="349"/>
      <c r="I938" s="350"/>
      <c r="J938" s="350"/>
      <c r="K938" s="104">
        <f t="shared" si="772"/>
        <v>0</v>
      </c>
      <c r="L938" s="104">
        <f t="shared" si="773"/>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5"/>
      <c r="B939" s="336"/>
      <c r="C939" s="337" t="s">
        <v>885</v>
      </c>
      <c r="D939" s="338"/>
      <c r="E939" s="167">
        <v>0</v>
      </c>
      <c r="F939" s="167"/>
      <c r="G939" s="341">
        <f t="shared" si="861"/>
        <v>0</v>
      </c>
      <c r="H939" s="349"/>
      <c r="I939" s="350"/>
      <c r="J939" s="350"/>
      <c r="K939" s="104">
        <f t="shared" si="772"/>
        <v>0</v>
      </c>
      <c r="L939" s="104">
        <f t="shared" si="773"/>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40" t="s">
        <v>785</v>
      </c>
      <c r="B940" s="739"/>
      <c r="C940" s="741"/>
      <c r="D940" s="366" t="s">
        <v>886</v>
      </c>
      <c r="E940" s="322">
        <v>35128</v>
      </c>
      <c r="F940" s="322">
        <f t="shared" ref="F940:G940" si="865">SUM(F949:F950)</f>
        <v>0</v>
      </c>
      <c r="G940" s="323">
        <f t="shared" si="865"/>
        <v>35128</v>
      </c>
      <c r="H940" s="399">
        <f t="shared" ref="H940:J940" si="866">SUM(H950)</f>
        <v>0</v>
      </c>
      <c r="I940" s="400">
        <f t="shared" si="866"/>
        <v>0</v>
      </c>
      <c r="J940" s="400">
        <f t="shared" si="866"/>
        <v>0</v>
      </c>
      <c r="K940" s="104">
        <f t="shared" si="772"/>
        <v>70256</v>
      </c>
      <c r="L940" s="104">
        <f t="shared" si="773"/>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5"/>
      <c r="B941" s="566"/>
      <c r="C941" s="353" t="s">
        <v>887</v>
      </c>
      <c r="D941" s="448"/>
      <c r="E941" s="346">
        <v>34843</v>
      </c>
      <c r="F941" s="346"/>
      <c r="G941" s="481">
        <f t="shared" ref="G941:G949" si="867">SUM(F941,E941)</f>
        <v>34843</v>
      </c>
      <c r="H941" s="482"/>
      <c r="I941" s="483"/>
      <c r="J941" s="483"/>
      <c r="K941" s="104">
        <f t="shared" si="772"/>
        <v>69686</v>
      </c>
      <c r="L941" s="104">
        <f t="shared" si="773"/>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5"/>
      <c r="B942" s="566"/>
      <c r="C942" s="353" t="s">
        <v>888</v>
      </c>
      <c r="D942" s="448"/>
      <c r="E942" s="346">
        <v>192.5</v>
      </c>
      <c r="F942" s="346">
        <f>SUM(F943:F944)</f>
        <v>0</v>
      </c>
      <c r="G942" s="481">
        <f t="shared" si="867"/>
        <v>192.5</v>
      </c>
      <c r="H942" s="482"/>
      <c r="I942" s="483"/>
      <c r="J942" s="483"/>
      <c r="K942" s="104">
        <f t="shared" si="772"/>
        <v>385</v>
      </c>
      <c r="L942" s="104">
        <f t="shared" si="773"/>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5"/>
      <c r="B943" s="566"/>
      <c r="C943" s="353" t="s">
        <v>788</v>
      </c>
      <c r="D943" s="448"/>
      <c r="E943" s="346">
        <v>1.5</v>
      </c>
      <c r="F943" s="346"/>
      <c r="G943" s="481">
        <f t="shared" si="867"/>
        <v>1.5</v>
      </c>
      <c r="H943" s="482"/>
      <c r="I943" s="483"/>
      <c r="J943" s="483"/>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5"/>
      <c r="B944" s="566"/>
      <c r="C944" s="353" t="s">
        <v>889</v>
      </c>
      <c r="D944" s="448"/>
      <c r="E944" s="346">
        <v>191</v>
      </c>
      <c r="F944" s="346"/>
      <c r="G944" s="481">
        <f t="shared" si="867"/>
        <v>191</v>
      </c>
      <c r="H944" s="482"/>
      <c r="I944" s="483"/>
      <c r="J944" s="483"/>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5"/>
      <c r="B945" s="566"/>
      <c r="C945" s="353" t="s">
        <v>890</v>
      </c>
      <c r="D945" s="448"/>
      <c r="E945" s="346">
        <v>92.5</v>
      </c>
      <c r="F945" s="346">
        <f>SUM(F946:F947)</f>
        <v>0</v>
      </c>
      <c r="G945" s="481">
        <f t="shared" si="867"/>
        <v>92.5</v>
      </c>
      <c r="H945" s="482"/>
      <c r="I945" s="483"/>
      <c r="J945" s="483"/>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6">
        <v>1.5</v>
      </c>
      <c r="F946" s="346"/>
      <c r="G946" s="481">
        <f t="shared" si="867"/>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6">
        <v>91</v>
      </c>
      <c r="F947" s="346"/>
      <c r="G947" s="481">
        <f t="shared" si="867"/>
        <v>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5"/>
      <c r="B948" s="566"/>
      <c r="C948" s="353" t="s">
        <v>891</v>
      </c>
      <c r="D948" s="448"/>
      <c r="E948" s="346">
        <v>0</v>
      </c>
      <c r="F948" s="346"/>
      <c r="G948" s="481">
        <f t="shared" si="867"/>
        <v>0</v>
      </c>
      <c r="H948" s="482"/>
      <c r="I948" s="483"/>
      <c r="J948" s="483"/>
      <c r="K948" s="104">
        <f t="shared" ref="K948:K983" si="868">SUM(E948:G948)</f>
        <v>0</v>
      </c>
      <c r="L948" s="104">
        <f t="shared" ref="L948:L977" si="869">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5"/>
      <c r="B949" s="336"/>
      <c r="C949" s="337" t="s">
        <v>706</v>
      </c>
      <c r="D949" s="338"/>
      <c r="E949" s="567">
        <v>3</v>
      </c>
      <c r="F949" s="567">
        <f>SUM(F943,F946)</f>
        <v>0</v>
      </c>
      <c r="G949" s="341">
        <f t="shared" si="867"/>
        <v>3</v>
      </c>
      <c r="H949" s="342">
        <f t="shared" ref="H949:J949" si="870">ROUND(F949*H$7, )</f>
        <v>0</v>
      </c>
      <c r="I949" s="343">
        <f t="shared" si="870"/>
        <v>3</v>
      </c>
      <c r="J949" s="343">
        <f t="shared" si="870"/>
        <v>0</v>
      </c>
      <c r="K949" s="104">
        <f t="shared" si="868"/>
        <v>6</v>
      </c>
      <c r="L949" s="104">
        <f t="shared" si="869"/>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5"/>
      <c r="B950" s="336"/>
      <c r="C950" s="337" t="s">
        <v>707</v>
      </c>
      <c r="D950" s="338"/>
      <c r="E950" s="167">
        <v>35125</v>
      </c>
      <c r="F950" s="167">
        <f t="shared" ref="F950:G950" si="871">SUM(F941,F944,F947,F948)</f>
        <v>0</v>
      </c>
      <c r="G950" s="195">
        <f t="shared" si="871"/>
        <v>35125</v>
      </c>
      <c r="H950" s="354"/>
      <c r="I950" s="355"/>
      <c r="J950" s="355"/>
      <c r="K950" s="104">
        <f t="shared" si="868"/>
        <v>70250</v>
      </c>
      <c r="L950" s="104">
        <f t="shared" si="869"/>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42" t="s">
        <v>892</v>
      </c>
      <c r="B951" s="739"/>
      <c r="C951" s="741"/>
      <c r="D951" s="366"/>
      <c r="E951" s="368">
        <v>0</v>
      </c>
      <c r="F951" s="368">
        <f t="shared" ref="F951:G951" si="872">SUM(F952)</f>
        <v>0</v>
      </c>
      <c r="G951" s="490">
        <f t="shared" si="872"/>
        <v>0</v>
      </c>
      <c r="H951" s="458">
        <f t="shared" ref="H951:J951" si="873">ROUND(F951*H$7, )</f>
        <v>0</v>
      </c>
      <c r="I951" s="459">
        <f t="shared" si="873"/>
        <v>0</v>
      </c>
      <c r="J951" s="459">
        <f t="shared" si="873"/>
        <v>0</v>
      </c>
      <c r="K951" s="104">
        <f t="shared" si="868"/>
        <v>0</v>
      </c>
      <c r="L951" s="104">
        <f t="shared" si="869"/>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5"/>
      <c r="B952" s="336"/>
      <c r="C952" s="337" t="s">
        <v>707</v>
      </c>
      <c r="D952" s="338"/>
      <c r="E952" s="340">
        <v>0</v>
      </c>
      <c r="F952" s="340"/>
      <c r="G952" s="341">
        <f>SUM(F952,E952)</f>
        <v>0</v>
      </c>
      <c r="H952" s="342">
        <f t="shared" ref="H952:J952" si="874">ROUND(F952*H$7, )</f>
        <v>0</v>
      </c>
      <c r="I952" s="343">
        <f t="shared" si="874"/>
        <v>0</v>
      </c>
      <c r="J952" s="343">
        <f t="shared" si="874"/>
        <v>0</v>
      </c>
      <c r="K952" s="104">
        <f t="shared" si="868"/>
        <v>0</v>
      </c>
      <c r="L952" s="104">
        <f t="shared" si="869"/>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43" t="s">
        <v>893</v>
      </c>
      <c r="B953" s="739"/>
      <c r="C953" s="741"/>
      <c r="D953" s="568"/>
      <c r="E953" s="570">
        <v>0</v>
      </c>
      <c r="F953" s="570">
        <f t="shared" ref="F953:G953" si="875">SUM(F954)</f>
        <v>0</v>
      </c>
      <c r="G953" s="490">
        <f t="shared" si="875"/>
        <v>0</v>
      </c>
      <c r="H953" s="571">
        <f t="shared" ref="H953:J953" si="876">ROUND(F953*H$7, )</f>
        <v>0</v>
      </c>
      <c r="I953" s="572">
        <f t="shared" si="876"/>
        <v>0</v>
      </c>
      <c r="J953" s="572">
        <f t="shared" si="876"/>
        <v>0</v>
      </c>
      <c r="K953" s="104">
        <f t="shared" si="868"/>
        <v>0</v>
      </c>
      <c r="L953" s="104">
        <f t="shared" si="869"/>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337" t="s">
        <v>707</v>
      </c>
      <c r="D954" s="338"/>
      <c r="E954" s="346">
        <v>0</v>
      </c>
      <c r="F954" s="346"/>
      <c r="G954" s="341">
        <f>SUM(F954,E954)</f>
        <v>0</v>
      </c>
      <c r="H954" s="342">
        <f t="shared" ref="H954:J954" si="877">ROUND(F954*H$7, )</f>
        <v>0</v>
      </c>
      <c r="I954" s="343">
        <f t="shared" si="877"/>
        <v>0</v>
      </c>
      <c r="J954" s="343">
        <f t="shared" si="877"/>
        <v>0</v>
      </c>
      <c r="K954" s="104">
        <f t="shared" si="868"/>
        <v>0</v>
      </c>
      <c r="L954" s="104">
        <f t="shared" si="869"/>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7" t="s">
        <v>894</v>
      </c>
      <c r="B955" s="318"/>
      <c r="C955" s="319"/>
      <c r="D955" s="320"/>
      <c r="E955" s="322">
        <v>11917</v>
      </c>
      <c r="F955" s="322">
        <f t="shared" ref="F955:G955" si="878">SUM(F956,F959)</f>
        <v>0</v>
      </c>
      <c r="G955" s="323">
        <f t="shared" si="878"/>
        <v>11917</v>
      </c>
      <c r="H955" s="324">
        <f t="shared" ref="H955:J955" si="879">ROUND(F955*H$7, )</f>
        <v>0</v>
      </c>
      <c r="I955" s="325">
        <f t="shared" si="879"/>
        <v>12230</v>
      </c>
      <c r="J955" s="325">
        <f t="shared" si="879"/>
        <v>0</v>
      </c>
      <c r="K955" s="104">
        <f t="shared" si="868"/>
        <v>23834</v>
      </c>
      <c r="L955" s="104">
        <f t="shared" si="869"/>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6" t="s">
        <v>895</v>
      </c>
      <c r="B956" s="327"/>
      <c r="C956" s="328"/>
      <c r="D956" s="329">
        <v>84020602</v>
      </c>
      <c r="E956" s="331">
        <v>13312</v>
      </c>
      <c r="F956" s="331">
        <f t="shared" ref="F956:G956" si="880">SUM(F957:F958)</f>
        <v>0</v>
      </c>
      <c r="G956" s="332">
        <f t="shared" si="880"/>
        <v>13312</v>
      </c>
      <c r="H956" s="333">
        <f t="shared" ref="H956:J956" si="881">ROUND(F956*H$7, )</f>
        <v>0</v>
      </c>
      <c r="I956" s="334">
        <f t="shared" si="881"/>
        <v>13661</v>
      </c>
      <c r="J956" s="334">
        <f t="shared" si="881"/>
        <v>0</v>
      </c>
      <c r="K956" s="104">
        <f t="shared" si="868"/>
        <v>26624</v>
      </c>
      <c r="L956" s="104">
        <f t="shared" si="869"/>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5"/>
      <c r="B957" s="336"/>
      <c r="C957" s="337" t="s">
        <v>706</v>
      </c>
      <c r="D957" s="344"/>
      <c r="E957" s="346">
        <v>7000</v>
      </c>
      <c r="F957" s="346"/>
      <c r="G957" s="341">
        <f t="shared" ref="G957:G958" si="882">SUM(F957,E957)</f>
        <v>7000</v>
      </c>
      <c r="H957" s="349">
        <f t="shared" ref="H957:H958" si="883">ROUND(F957*H$7, )</f>
        <v>0</v>
      </c>
      <c r="I957" s="350">
        <f>ROUND(F957*I$7, )</f>
        <v>0</v>
      </c>
      <c r="J957" s="350">
        <f>ROUND(F957*J$7, )</f>
        <v>0</v>
      </c>
      <c r="K957" s="104">
        <f t="shared" si="868"/>
        <v>14000</v>
      </c>
      <c r="L957" s="104">
        <f t="shared" si="869"/>
        <v>7000</v>
      </c>
      <c r="M957" s="351">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5"/>
      <c r="B958" s="336"/>
      <c r="C958" s="337" t="s">
        <v>707</v>
      </c>
      <c r="D958" s="344"/>
      <c r="E958" s="346">
        <v>6312</v>
      </c>
      <c r="F958" s="346"/>
      <c r="G958" s="341">
        <f t="shared" si="882"/>
        <v>6312</v>
      </c>
      <c r="H958" s="349">
        <f t="shared" si="883"/>
        <v>0</v>
      </c>
      <c r="I958" s="350">
        <f t="shared" ref="I958:J958" si="884">ROUND(G958*I$7, )</f>
        <v>6478</v>
      </c>
      <c r="J958" s="350">
        <f t="shared" si="884"/>
        <v>0</v>
      </c>
      <c r="K958" s="104">
        <f t="shared" si="868"/>
        <v>12624</v>
      </c>
      <c r="L958" s="104">
        <f t="shared" si="869"/>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t="s">
        <v>716</v>
      </c>
      <c r="B959" s="318"/>
      <c r="C959" s="319"/>
      <c r="D959" s="320">
        <v>84020602</v>
      </c>
      <c r="E959" s="368">
        <v>-1395</v>
      </c>
      <c r="F959" s="368">
        <f t="shared" ref="F959:J959" si="885">SUM(F960:F961)</f>
        <v>0</v>
      </c>
      <c r="G959" s="369">
        <f t="shared" si="885"/>
        <v>-1395</v>
      </c>
      <c r="H959" s="370">
        <f t="shared" si="885"/>
        <v>0</v>
      </c>
      <c r="I959" s="371">
        <f t="shared" si="885"/>
        <v>0</v>
      </c>
      <c r="J959" s="371">
        <f t="shared" si="885"/>
        <v>0</v>
      </c>
      <c r="K959" s="104">
        <f t="shared" si="868"/>
        <v>-2790</v>
      </c>
      <c r="L959" s="104">
        <f t="shared" si="869"/>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337" t="s">
        <v>706</v>
      </c>
      <c r="D960" s="338"/>
      <c r="E960" s="346">
        <v>-1149</v>
      </c>
      <c r="F960" s="346"/>
      <c r="G960" s="341">
        <f t="shared" ref="G960:G961" si="886">SUM(F960,E960)</f>
        <v>-1149</v>
      </c>
      <c r="H960" s="347"/>
      <c r="I960" s="348"/>
      <c r="J960" s="348"/>
      <c r="K960" s="104">
        <f t="shared" si="868"/>
        <v>-2298</v>
      </c>
      <c r="L960" s="104">
        <f t="shared" si="869"/>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38"/>
      <c r="E961" s="346">
        <v>-246</v>
      </c>
      <c r="F961" s="346"/>
      <c r="G961" s="341">
        <f t="shared" si="886"/>
        <v>-246</v>
      </c>
      <c r="H961" s="347"/>
      <c r="I961" s="348"/>
      <c r="J961" s="348"/>
      <c r="K961" s="104">
        <f t="shared" si="868"/>
        <v>-492</v>
      </c>
      <c r="L961" s="104">
        <f t="shared" si="869"/>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7" t="s">
        <v>896</v>
      </c>
      <c r="B962" s="288"/>
      <c r="C962" s="289"/>
      <c r="D962" s="290"/>
      <c r="E962" s="316">
        <v>5610.5000000000009</v>
      </c>
      <c r="F962" s="316">
        <f t="shared" ref="F962:J962" si="887">SUM(F965,F970)</f>
        <v>0</v>
      </c>
      <c r="G962" s="293">
        <f t="shared" si="887"/>
        <v>5610.5000000000009</v>
      </c>
      <c r="H962" s="573">
        <f t="shared" si="887"/>
        <v>0</v>
      </c>
      <c r="I962" s="574">
        <f t="shared" si="887"/>
        <v>0</v>
      </c>
      <c r="J962" s="574">
        <f t="shared" si="887"/>
        <v>0</v>
      </c>
      <c r="K962" s="104">
        <f t="shared" si="868"/>
        <v>11221.000000000002</v>
      </c>
      <c r="L962" s="104">
        <f t="shared" si="869"/>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2"/>
      <c r="B963" s="403" t="s">
        <v>706</v>
      </c>
      <c r="C963" s="404"/>
      <c r="D963" s="405"/>
      <c r="E963" s="407">
        <v>0</v>
      </c>
      <c r="F963" s="407">
        <f>SUM(F967)</f>
        <v>0</v>
      </c>
      <c r="G963" s="408">
        <f>SUM(F963,E963)</f>
        <v>0</v>
      </c>
      <c r="H963" s="409">
        <f t="shared" ref="H963:J963" si="888">ROUND(F963*H$7, )</f>
        <v>0</v>
      </c>
      <c r="I963" s="410">
        <f t="shared" si="888"/>
        <v>0</v>
      </c>
      <c r="J963" s="410">
        <f t="shared" si="888"/>
        <v>0</v>
      </c>
      <c r="K963" s="104">
        <f t="shared" si="868"/>
        <v>0</v>
      </c>
      <c r="L963" s="104">
        <f t="shared" si="869"/>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2"/>
      <c r="B964" s="403" t="s">
        <v>707</v>
      </c>
      <c r="C964" s="404"/>
      <c r="D964" s="510"/>
      <c r="E964" s="512">
        <v>5610.5000000000009</v>
      </c>
      <c r="F964" s="512">
        <f t="shared" ref="F964:G964" si="889">SUM(F968:F969,F972,F974)</f>
        <v>0</v>
      </c>
      <c r="G964" s="513">
        <f t="shared" si="889"/>
        <v>5610.5000000000009</v>
      </c>
      <c r="H964" s="514">
        <f t="shared" ref="H964:J964" si="890">SUM(H966:H969,H972)</f>
        <v>0</v>
      </c>
      <c r="I964" s="515">
        <f t="shared" si="890"/>
        <v>0</v>
      </c>
      <c r="J964" s="515">
        <f t="shared" si="890"/>
        <v>0</v>
      </c>
      <c r="K964" s="104">
        <f t="shared" si="868"/>
        <v>11221.000000000002</v>
      </c>
      <c r="L964" s="104">
        <f t="shared" si="869"/>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7"/>
      <c r="B965" s="318"/>
      <c r="C965" s="319"/>
      <c r="D965" s="320"/>
      <c r="E965" s="322">
        <v>5610.5000000000009</v>
      </c>
      <c r="F965" s="322">
        <f t="shared" ref="F965:J965" si="891">SUM(F966,F969)</f>
        <v>0</v>
      </c>
      <c r="G965" s="323">
        <f t="shared" si="891"/>
        <v>5610.5000000000009</v>
      </c>
      <c r="H965" s="399">
        <f t="shared" si="891"/>
        <v>0</v>
      </c>
      <c r="I965" s="400">
        <f t="shared" si="891"/>
        <v>0</v>
      </c>
      <c r="J965" s="400">
        <f t="shared" si="891"/>
        <v>0</v>
      </c>
      <c r="K965" s="104">
        <f t="shared" si="868"/>
        <v>11221.000000000002</v>
      </c>
      <c r="L965" s="104">
        <f t="shared" si="869"/>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5" t="s">
        <v>897</v>
      </c>
      <c r="B966" s="576"/>
      <c r="C966" s="577"/>
      <c r="D966" s="344" t="s">
        <v>898</v>
      </c>
      <c r="E966" s="346">
        <v>5610.5000000000009</v>
      </c>
      <c r="F966" s="346">
        <f t="shared" ref="F966:J966" si="892">SUM(F968,F967)</f>
        <v>0</v>
      </c>
      <c r="G966" s="442">
        <f t="shared" si="892"/>
        <v>5610.5000000000009</v>
      </c>
      <c r="H966" s="347">
        <f t="shared" si="892"/>
        <v>0</v>
      </c>
      <c r="I966" s="348">
        <f t="shared" si="892"/>
        <v>0</v>
      </c>
      <c r="J966" s="348">
        <f t="shared" si="892"/>
        <v>0</v>
      </c>
      <c r="K966" s="104">
        <f t="shared" si="868"/>
        <v>11221.000000000002</v>
      </c>
      <c r="L966" s="104">
        <f t="shared" si="869"/>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5"/>
      <c r="B967" s="576"/>
      <c r="C967" s="577" t="s">
        <v>706</v>
      </c>
      <c r="D967" s="578"/>
      <c r="E967" s="346">
        <v>0</v>
      </c>
      <c r="F967" s="346"/>
      <c r="G967" s="341">
        <f t="shared" ref="G967:G969" si="893">SUM(F967,E967)</f>
        <v>0</v>
      </c>
      <c r="H967" s="349"/>
      <c r="I967" s="350"/>
      <c r="J967" s="350"/>
      <c r="K967" s="104">
        <f t="shared" si="868"/>
        <v>0</v>
      </c>
      <c r="L967" s="104">
        <f t="shared" si="869"/>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c r="B968" s="576"/>
      <c r="C968" s="577" t="s">
        <v>707</v>
      </c>
      <c r="D968" s="579"/>
      <c r="E968" s="346">
        <v>5610.5000000000009</v>
      </c>
      <c r="F968" s="346"/>
      <c r="G968" s="341">
        <f t="shared" si="893"/>
        <v>5610.5000000000009</v>
      </c>
      <c r="H968" s="349"/>
      <c r="I968" s="350"/>
      <c r="J968" s="350"/>
      <c r="K968" s="104">
        <f t="shared" si="868"/>
        <v>11221.000000000002</v>
      </c>
      <c r="L968" s="104">
        <f t="shared" si="869"/>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t="s">
        <v>899</v>
      </c>
      <c r="B969" s="576"/>
      <c r="C969" s="577"/>
      <c r="D969" s="578"/>
      <c r="E969" s="346">
        <v>0</v>
      </c>
      <c r="F969" s="346"/>
      <c r="G969" s="341">
        <f t="shared" si="893"/>
        <v>0</v>
      </c>
      <c r="H969" s="349">
        <f t="shared" ref="H969:J969" si="894">ROUND(F969*H$7, )</f>
        <v>0</v>
      </c>
      <c r="I969" s="350">
        <f t="shared" si="894"/>
        <v>0</v>
      </c>
      <c r="J969" s="350">
        <f t="shared" si="894"/>
        <v>0</v>
      </c>
      <c r="K969" s="104">
        <f t="shared" si="868"/>
        <v>0</v>
      </c>
      <c r="L969" s="104">
        <f t="shared" si="869"/>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7" t="s">
        <v>900</v>
      </c>
      <c r="B970" s="318"/>
      <c r="C970" s="319"/>
      <c r="D970" s="366">
        <v>870205</v>
      </c>
      <c r="E970" s="322">
        <v>0</v>
      </c>
      <c r="F970" s="322">
        <f t="shared" ref="F970:G970" si="895">SUM(F971,F973)</f>
        <v>0</v>
      </c>
      <c r="G970" s="323">
        <f t="shared" si="895"/>
        <v>0</v>
      </c>
      <c r="H970" s="324">
        <f t="shared" ref="H970:J970" si="896">SUM(H971)</f>
        <v>0</v>
      </c>
      <c r="I970" s="325">
        <f t="shared" si="896"/>
        <v>0</v>
      </c>
      <c r="J970" s="325">
        <f t="shared" si="896"/>
        <v>0</v>
      </c>
      <c r="K970" s="104">
        <f t="shared" si="868"/>
        <v>0</v>
      </c>
      <c r="L970" s="104">
        <f t="shared" si="869"/>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5"/>
      <c r="B971" s="360" t="s">
        <v>901</v>
      </c>
      <c r="C971" s="337"/>
      <c r="D971" s="338"/>
      <c r="E971" s="346">
        <v>0</v>
      </c>
      <c r="F971" s="346">
        <f t="shared" ref="F971:J971" si="897">SUM(F972)</f>
        <v>0</v>
      </c>
      <c r="G971" s="442">
        <f t="shared" si="897"/>
        <v>0</v>
      </c>
      <c r="H971" s="349">
        <f t="shared" si="897"/>
        <v>0</v>
      </c>
      <c r="I971" s="350">
        <f t="shared" si="897"/>
        <v>0</v>
      </c>
      <c r="J971" s="350">
        <f t="shared" si="897"/>
        <v>0</v>
      </c>
      <c r="K971" s="104">
        <f t="shared" si="868"/>
        <v>0</v>
      </c>
      <c r="L971" s="104">
        <f t="shared" si="869"/>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c r="B972" s="576"/>
      <c r="C972" s="337" t="s">
        <v>902</v>
      </c>
      <c r="D972" s="578"/>
      <c r="E972" s="346">
        <v>0</v>
      </c>
      <c r="F972" s="346"/>
      <c r="G972" s="341">
        <f>SUM(F972,E972)</f>
        <v>0</v>
      </c>
      <c r="H972" s="349"/>
      <c r="I972" s="350"/>
      <c r="J972" s="350"/>
      <c r="K972" s="104">
        <f t="shared" si="868"/>
        <v>0</v>
      </c>
      <c r="L972" s="104">
        <f t="shared" si="869"/>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716</v>
      </c>
      <c r="B973" s="318"/>
      <c r="C973" s="319"/>
      <c r="D973" s="320">
        <v>870250</v>
      </c>
      <c r="E973" s="368">
        <v>0</v>
      </c>
      <c r="F973" s="368">
        <f t="shared" ref="F973:J973" si="898">SUM(F974)</f>
        <v>0</v>
      </c>
      <c r="G973" s="369">
        <f t="shared" si="898"/>
        <v>0</v>
      </c>
      <c r="H973" s="370">
        <f t="shared" si="898"/>
        <v>0</v>
      </c>
      <c r="I973" s="371">
        <f t="shared" si="898"/>
        <v>0</v>
      </c>
      <c r="J973" s="371">
        <f t="shared" si="898"/>
        <v>0</v>
      </c>
      <c r="K973" s="104">
        <f t="shared" si="868"/>
        <v>0</v>
      </c>
      <c r="L973" s="104">
        <f t="shared" si="869"/>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36"/>
      <c r="C974" s="337" t="s">
        <v>707</v>
      </c>
      <c r="D974" s="338"/>
      <c r="E974" s="346">
        <v>0</v>
      </c>
      <c r="F974" s="346"/>
      <c r="G974" s="341">
        <f>SUM(F974,E974)</f>
        <v>0</v>
      </c>
      <c r="H974" s="347"/>
      <c r="I974" s="348"/>
      <c r="J974" s="348"/>
      <c r="K974" s="104">
        <f t="shared" si="868"/>
        <v>0</v>
      </c>
      <c r="L974" s="104">
        <f t="shared" si="869"/>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0" t="s">
        <v>903</v>
      </c>
      <c r="B975" s="581"/>
      <c r="C975" s="582"/>
      <c r="D975" s="583"/>
      <c r="E975" s="585">
        <v>-30773</v>
      </c>
      <c r="F975" s="585">
        <f t="shared" ref="F975:J975" si="899">SUM(F976:F977)</f>
        <v>0</v>
      </c>
      <c r="G975" s="586">
        <f t="shared" si="899"/>
        <v>-30773</v>
      </c>
      <c r="H975" s="587" t="e">
        <f t="shared" si="899"/>
        <v>#REF!</v>
      </c>
      <c r="I975" s="588" t="e">
        <f t="shared" si="899"/>
        <v>#REF!</v>
      </c>
      <c r="J975" s="588" t="e">
        <f t="shared" si="899"/>
        <v>#REF!</v>
      </c>
      <c r="K975" s="104">
        <f t="shared" si="868"/>
        <v>-61546</v>
      </c>
      <c r="L975" s="104">
        <f t="shared" si="869"/>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0"/>
      <c r="B976" s="589" t="s">
        <v>904</v>
      </c>
      <c r="C976" s="590"/>
      <c r="D976" s="591"/>
      <c r="E976" s="593">
        <v>0</v>
      </c>
      <c r="F976" s="593">
        <f t="shared" ref="F976:J976" si="900">IF(F10&gt;F580,F10-F580,0)</f>
        <v>0</v>
      </c>
      <c r="G976" s="594">
        <f t="shared" si="900"/>
        <v>0</v>
      </c>
      <c r="H976" s="595" t="e">
        <f t="shared" si="900"/>
        <v>#REF!</v>
      </c>
      <c r="I976" s="596" t="e">
        <f t="shared" si="900"/>
        <v>#REF!</v>
      </c>
      <c r="J976" s="596" t="e">
        <f t="shared" si="900"/>
        <v>#REF!</v>
      </c>
      <c r="K976" s="104">
        <f t="shared" si="868"/>
        <v>0</v>
      </c>
      <c r="L976" s="104">
        <f t="shared" si="869"/>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c r="B977" s="589" t="s">
        <v>905</v>
      </c>
      <c r="C977" s="590"/>
      <c r="D977" s="597"/>
      <c r="E977" s="593">
        <v>-30773</v>
      </c>
      <c r="F977" s="593">
        <f t="shared" ref="F977:J977" si="901">IF(F10&lt;F580,F10-F580,0)</f>
        <v>0</v>
      </c>
      <c r="G977" s="594">
        <f t="shared" si="901"/>
        <v>-30773</v>
      </c>
      <c r="H977" s="595" t="e">
        <f t="shared" si="901"/>
        <v>#REF!</v>
      </c>
      <c r="I977" s="596" t="e">
        <f t="shared" si="901"/>
        <v>#REF!</v>
      </c>
      <c r="J977" s="596" t="e">
        <f t="shared" si="901"/>
        <v>#REF!</v>
      </c>
      <c r="K977" s="104">
        <f t="shared" si="868"/>
        <v>-61546</v>
      </c>
      <c r="L977" s="104">
        <f t="shared" si="869"/>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t="s">
        <v>706</v>
      </c>
      <c r="B978" s="581"/>
      <c r="C978" s="582"/>
      <c r="D978" s="583"/>
      <c r="E978" s="585">
        <v>0</v>
      </c>
      <c r="F978" s="585">
        <f t="shared" ref="F978:J978" si="902">SUM(F979:F980)</f>
        <v>0</v>
      </c>
      <c r="G978" s="586">
        <f t="shared" si="902"/>
        <v>0</v>
      </c>
      <c r="H978" s="587">
        <f t="shared" si="902"/>
        <v>43420</v>
      </c>
      <c r="I978" s="588">
        <f t="shared" si="902"/>
        <v>43884</v>
      </c>
      <c r="J978" s="588">
        <f t="shared" si="902"/>
        <v>44295</v>
      </c>
      <c r="K978" s="104">
        <f t="shared" si="868"/>
        <v>0</v>
      </c>
      <c r="L978" s="104">
        <f t="shared" ref="L978:L979" si="903">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8"/>
      <c r="B979" s="599"/>
      <c r="C979" s="600" t="s">
        <v>906</v>
      </c>
      <c r="D979" s="601"/>
      <c r="E979" s="603">
        <v>0</v>
      </c>
      <c r="F979" s="603">
        <f t="shared" ref="F979:J979" si="904">IF(F286&gt;F582,F286-F582,0)</f>
        <v>0</v>
      </c>
      <c r="G979" s="604">
        <f t="shared" si="904"/>
        <v>0</v>
      </c>
      <c r="H979" s="605">
        <f t="shared" si="904"/>
        <v>43420</v>
      </c>
      <c r="I979" s="606">
        <f t="shared" si="904"/>
        <v>43884</v>
      </c>
      <c r="J979" s="606">
        <f t="shared" si="904"/>
        <v>44295</v>
      </c>
      <c r="K979" s="104">
        <f t="shared" si="868"/>
        <v>0</v>
      </c>
      <c r="L979" s="104">
        <f t="shared" si="903"/>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8"/>
      <c r="B980" s="599"/>
      <c r="C980" s="600" t="s">
        <v>907</v>
      </c>
      <c r="D980" s="607"/>
      <c r="E980" s="603">
        <v>0</v>
      </c>
      <c r="F980" s="603">
        <f t="shared" ref="F980:G980" si="905">IF(F286&gt;F582,0,F286-F582)</f>
        <v>0</v>
      </c>
      <c r="G980" s="604">
        <f t="shared" si="905"/>
        <v>0</v>
      </c>
      <c r="H980" s="605">
        <f t="shared" ref="H980:J980" si="906">IF(H286&lt;H582,H286-H582,0)</f>
        <v>0</v>
      </c>
      <c r="I980" s="606">
        <f t="shared" si="906"/>
        <v>0</v>
      </c>
      <c r="J980" s="606">
        <f t="shared" si="906"/>
        <v>0</v>
      </c>
      <c r="K980" s="104">
        <f t="shared" si="868"/>
        <v>0</v>
      </c>
      <c r="L980" s="104">
        <f t="shared" ref="L980:L981" si="907">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0" t="s">
        <v>707</v>
      </c>
      <c r="B981" s="581"/>
      <c r="C981" s="582"/>
      <c r="D981" s="583"/>
      <c r="E981" s="585">
        <v>-30773</v>
      </c>
      <c r="F981" s="585">
        <f t="shared" ref="F981:J981" si="908">SUM(F982:F983)</f>
        <v>0</v>
      </c>
      <c r="G981" s="586">
        <f t="shared" si="908"/>
        <v>-30773</v>
      </c>
      <c r="H981" s="587">
        <f t="shared" si="908"/>
        <v>-1346</v>
      </c>
      <c r="I981" s="588">
        <f t="shared" si="908"/>
        <v>-7839</v>
      </c>
      <c r="J981" s="588">
        <f t="shared" si="908"/>
        <v>-1380</v>
      </c>
      <c r="K981" s="104">
        <f t="shared" si="868"/>
        <v>-61546</v>
      </c>
      <c r="L981" s="104">
        <f t="shared" si="907"/>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3">
        <v>0</v>
      </c>
      <c r="F982" s="603">
        <f t="shared" ref="F982:J982" si="909">IF(F427&gt;F583,F427-F583,0)</f>
        <v>0</v>
      </c>
      <c r="G982" s="604">
        <f t="shared" si="909"/>
        <v>0</v>
      </c>
      <c r="H982" s="605">
        <f t="shared" si="909"/>
        <v>0</v>
      </c>
      <c r="I982" s="606">
        <f t="shared" si="909"/>
        <v>0</v>
      </c>
      <c r="J982" s="606">
        <f t="shared" si="909"/>
        <v>0</v>
      </c>
      <c r="K982" s="104">
        <f t="shared" si="868"/>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08"/>
      <c r="B983" s="609"/>
      <c r="C983" s="610" t="s">
        <v>907</v>
      </c>
      <c r="D983" s="611"/>
      <c r="E983" s="613">
        <v>-30773</v>
      </c>
      <c r="F983" s="613">
        <f t="shared" ref="F983:J983" si="910">IF(F427&lt;F583,F427-F583,0)</f>
        <v>0</v>
      </c>
      <c r="G983" s="614">
        <f t="shared" si="910"/>
        <v>-30773</v>
      </c>
      <c r="H983" s="615">
        <f t="shared" si="910"/>
        <v>-1346</v>
      </c>
      <c r="I983" s="616">
        <f t="shared" si="910"/>
        <v>-7839</v>
      </c>
      <c r="J983" s="616">
        <f t="shared" si="910"/>
        <v>-1380</v>
      </c>
      <c r="K983" s="104">
        <f t="shared" si="868"/>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44" t="s">
        <v>181</v>
      </c>
      <c r="B988" s="721"/>
      <c r="C988" s="721"/>
      <c r="D988" s="756" t="str">
        <f>IF($L$1="proiect","DIRECTOR EXECUTIV,","SECRETAR GENERAL AL JUDEŢULUI,")</f>
        <v>SECRETAR GENERAL AL JUDEŢULUI,</v>
      </c>
      <c r="E988" s="721"/>
      <c r="F988" s="721"/>
      <c r="G988" s="721"/>
      <c r="H988" s="617"/>
      <c r="I988" s="617"/>
      <c r="J988" s="617"/>
      <c r="K988" s="265"/>
      <c r="L988" s="265"/>
      <c r="M988" s="265"/>
      <c r="N988" s="265"/>
      <c r="O988" s="265"/>
      <c r="P988" s="265"/>
      <c r="Q988" s="265"/>
      <c r="R988" s="265"/>
      <c r="S988" s="265"/>
      <c r="T988" s="265"/>
      <c r="U988" s="265"/>
      <c r="V988" s="265"/>
      <c r="W988" s="265"/>
      <c r="X988" s="265"/>
      <c r="Y988" s="265"/>
      <c r="Z988" s="265"/>
      <c r="AA988" s="265"/>
      <c r="AB988" s="265"/>
      <c r="AC988" s="265"/>
      <c r="AD988" s="265"/>
      <c r="AE988" s="265"/>
      <c r="AF988" s="265"/>
      <c r="AG988" s="265"/>
      <c r="AH988" s="265"/>
      <c r="AI988" s="265"/>
      <c r="AJ988" s="265"/>
    </row>
    <row r="989" spans="1:36" ht="12.75" customHeight="1" x14ac:dyDescent="0.2">
      <c r="A989" s="745" t="s">
        <v>182</v>
      </c>
      <c r="B989" s="721"/>
      <c r="C989" s="721"/>
      <c r="D989" s="750" t="str">
        <f>IF($L$1="proiect","Hadady Éva Katalin","Crasnai Mihaela Elena Ana")</f>
        <v>Crasnai Mihaela Elena Ana</v>
      </c>
      <c r="E989" s="721"/>
      <c r="F989" s="721"/>
      <c r="G989" s="721"/>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8">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50" t="str">
        <f>IF($L$1="proiect","ŞEF SERVICIU,"," ")</f>
        <v xml:space="preserve"> </v>
      </c>
      <c r="E993" s="721"/>
      <c r="F993" s="721"/>
      <c r="G993" s="721"/>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50" t="str">
        <f>IF($L$1="proiect","Manţa Magdalena Sofia"," ")</f>
        <v xml:space="preserve"> </v>
      </c>
      <c r="E994" s="721"/>
      <c r="F994" s="721"/>
      <c r="G994" s="72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3000000}">
    <filterColumn colId="11">
      <filters blank="1">
        <filter val="0.00"/>
        <filter val="1"/>
        <filter val="1,007"/>
        <filter val="1,018"/>
        <filter val="1,108"/>
        <filter val="-1,149"/>
        <filter val="1,156"/>
        <filter val="1,244"/>
        <filter val="1,266"/>
        <filter val="1,354"/>
        <filter val="-1,395"/>
        <filter val="1,400"/>
        <filter val="1,424"/>
        <filter val="1,487"/>
        <filter val="1,500"/>
        <filter val="1,540"/>
        <filter val="-1,543"/>
        <filter val="1,576"/>
        <filter val="1,714"/>
        <filter val="1,872"/>
        <filter val="1,886"/>
        <filter val="1,950"/>
        <filter val="10,169"/>
        <filter val="10,171"/>
        <filter val="100"/>
        <filter val="101"/>
        <filter val="107,447"/>
        <filter val="108,934"/>
        <filter val="-109"/>
        <filter val="11,097"/>
        <filter val="11,917"/>
        <filter val="111"/>
        <filter val="120"/>
        <filter val="122"/>
        <filter val="128,075"/>
        <filter val="13,312"/>
        <filter val="133"/>
        <filter val="133,043"/>
        <filter val="149,167"/>
        <filter val="152,106"/>
        <filter val="155"/>
        <filter val="160"/>
        <filter val="164,291"/>
        <filter val="165,834"/>
        <filter val="166,177"/>
        <filter val="168,624"/>
        <filter val="169,266"/>
        <filter val="17,709"/>
        <filter val="18,678"/>
        <filter val="187,234"/>
        <filter val="19,148"/>
        <filter val="19,582"/>
        <filter val="19,652.00"/>
        <filter val="191,673"/>
        <filter val="193"/>
        <filter val="193,559"/>
        <filter val="199,151"/>
        <filter val="2"/>
        <filter val="-2,059"/>
        <filter val="2,187"/>
        <filter val="2,200"/>
        <filter val="2,249"/>
        <filter val="2,250"/>
        <filter val="2,274"/>
        <filter val="2,300"/>
        <filter val="2,318"/>
        <filter val="2,321"/>
        <filter val="2,450"/>
        <filter val="2,790"/>
        <filter val="2,987"/>
        <filter val="204,762"/>
        <filter val="21,276"/>
        <filter val="22,806"/>
        <filter val="23,148"/>
        <filter val="234,426"/>
        <filter val="24"/>
        <filter val="24,031"/>
        <filter val="-246"/>
        <filter val="25"/>
        <filter val="25,218"/>
        <filter val="265,199"/>
        <filter val="27,405"/>
        <filter val="27,782"/>
        <filter val="276"/>
        <filter val="28,485"/>
        <filter val="28,494"/>
        <filter val="29,199"/>
        <filter val="29,885"/>
        <filter val="3"/>
        <filter val="-3,446"/>
        <filter val="3,450"/>
        <filter val="3,482"/>
        <filter val="3,860"/>
        <filter val="30,673"/>
        <filter val="-30,773"/>
        <filter val="32,497"/>
        <filter val="32,895"/>
        <filter val="33,376"/>
        <filter val="33,744"/>
        <filter val="34,765"/>
        <filter val="34,805"/>
        <filter val="34,843"/>
        <filter val="34,920"/>
        <filter val="34,960"/>
        <filter val="347"/>
        <filter val="35,125"/>
        <filter val="35,128"/>
        <filter val="35,625"/>
        <filter val="35,732"/>
        <filter val="350"/>
        <filter val="36"/>
        <filter val="37,617"/>
        <filter val="38,419"/>
        <filter val="4"/>
        <filter val="4,135"/>
        <filter val="4,322"/>
        <filter val="4,333"/>
        <filter val="-4,333"/>
        <filter val="4,445"/>
        <filter val="4,485"/>
        <filter val="4,885"/>
        <filter val="40"/>
        <filter val="40,065"/>
        <filter val="400"/>
        <filter val="41,833"/>
        <filter val="42"/>
        <filter val="43,307"/>
        <filter val="431,375"/>
        <filter val="44"/>
        <filter val="5,105"/>
        <filter val="5,113"/>
        <filter val="5,562"/>
        <filter val="5,611"/>
        <filter val="5,738"/>
        <filter val="50"/>
        <filter val="50,364"/>
        <filter val="500"/>
        <filter val="516"/>
        <filter val="53"/>
        <filter val="54,108"/>
        <filter val="55,607"/>
        <filter val="56,358"/>
        <filter val="56,900"/>
        <filter val="6,102"/>
        <filter val="6,187"/>
        <filter val="6,209"/>
        <filter val="6,211"/>
        <filter val="6,312"/>
        <filter val="6,536"/>
        <filter val="6,800"/>
        <filter val="60,290"/>
        <filter val="61,408"/>
        <filter val="61,777"/>
        <filter val="614"/>
        <filter val="63,658"/>
        <filter val="682"/>
        <filter val="699"/>
        <filter val="7,000"/>
        <filter val="7,300"/>
        <filter val="7,600"/>
        <filter val="7,940"/>
        <filter val="700"/>
        <filter val="714"/>
        <filter val="724"/>
        <filter val="733"/>
        <filter val="735"/>
        <filter val="778"/>
        <filter val="783"/>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A393:C393"/>
    <mergeCell ref="B394:C394"/>
    <mergeCell ref="B395:C395"/>
    <mergeCell ref="B396:C396"/>
    <mergeCell ref="B397:C397"/>
    <mergeCell ref="B398:C398"/>
    <mergeCell ref="A399:C399"/>
    <mergeCell ref="A400:C400"/>
    <mergeCell ref="A401:C401"/>
    <mergeCell ref="A402:C402"/>
    <mergeCell ref="B403:C403"/>
    <mergeCell ref="B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9:C419"/>
    <mergeCell ref="B421:C421"/>
    <mergeCell ref="A422:C422"/>
    <mergeCell ref="B423:C423"/>
    <mergeCell ref="B424:C424"/>
    <mergeCell ref="B425:C425"/>
    <mergeCell ref="B426:C426"/>
    <mergeCell ref="A427:C427"/>
    <mergeCell ref="A428:C428"/>
    <mergeCell ref="A429:C429"/>
    <mergeCell ref="A430:C430"/>
    <mergeCell ref="A431:C431"/>
    <mergeCell ref="A432:C432"/>
    <mergeCell ref="B433:C433"/>
    <mergeCell ref="A434:C434"/>
    <mergeCell ref="A435:C435"/>
    <mergeCell ref="A436:C436"/>
    <mergeCell ref="B437:C437"/>
    <mergeCell ref="B438:C438"/>
    <mergeCell ref="A439:C439"/>
    <mergeCell ref="A441:C441"/>
    <mergeCell ref="B442:C442"/>
    <mergeCell ref="B443:C443"/>
    <mergeCell ref="B444:C444"/>
    <mergeCell ref="B445:C445"/>
    <mergeCell ref="B446:C446"/>
    <mergeCell ref="B447:C447"/>
    <mergeCell ref="A448:C448"/>
    <mergeCell ref="A449:C449"/>
    <mergeCell ref="B450:C450"/>
    <mergeCell ref="B451:C451"/>
    <mergeCell ref="B452:C452"/>
    <mergeCell ref="A453:C453"/>
    <mergeCell ref="A454:C454"/>
    <mergeCell ref="A455:C455"/>
    <mergeCell ref="A456:C456"/>
    <mergeCell ref="B461:C461"/>
    <mergeCell ref="B462:C462"/>
    <mergeCell ref="B463:C463"/>
    <mergeCell ref="B467:C467"/>
    <mergeCell ref="B468:C468"/>
    <mergeCell ref="B469:C469"/>
    <mergeCell ref="B470:C470"/>
    <mergeCell ref="B471:C471"/>
    <mergeCell ref="B472:C472"/>
    <mergeCell ref="B476:C476"/>
    <mergeCell ref="B477:C477"/>
    <mergeCell ref="B481:C481"/>
    <mergeCell ref="B482:C482"/>
    <mergeCell ref="B484:C484"/>
    <mergeCell ref="B485:C485"/>
    <mergeCell ref="B486:C486"/>
    <mergeCell ref="B487:C487"/>
    <mergeCell ref="B488:C488"/>
    <mergeCell ref="B490:C490"/>
    <mergeCell ref="B491:C491"/>
    <mergeCell ref="A492:C492"/>
    <mergeCell ref="B493:C493"/>
    <mergeCell ref="B498:C498"/>
    <mergeCell ref="B503:C503"/>
    <mergeCell ref="B507:C507"/>
    <mergeCell ref="B511:C511"/>
    <mergeCell ref="B515:C515"/>
    <mergeCell ref="B519:C519"/>
    <mergeCell ref="B524:C524"/>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B23:C23"/>
    <mergeCell ref="B24:C24"/>
    <mergeCell ref="A25:C25"/>
    <mergeCell ref="A26:C26"/>
    <mergeCell ref="B27:C27"/>
    <mergeCell ref="A28:C28"/>
    <mergeCell ref="B29:C29"/>
    <mergeCell ref="A30:C30"/>
    <mergeCell ref="A31:C31"/>
    <mergeCell ref="B32:C32"/>
    <mergeCell ref="B35:C35"/>
    <mergeCell ref="B39:C39"/>
    <mergeCell ref="B40:C40"/>
    <mergeCell ref="A41:C41"/>
    <mergeCell ref="A42:C42"/>
    <mergeCell ref="B43:C43"/>
    <mergeCell ref="B62:C62"/>
    <mergeCell ref="B63:C63"/>
    <mergeCell ref="B64:C64"/>
    <mergeCell ref="B65:C65"/>
    <mergeCell ref="A66:C66"/>
    <mergeCell ref="B67:C67"/>
    <mergeCell ref="A68:C68"/>
    <mergeCell ref="B69:C69"/>
    <mergeCell ref="B70:C70"/>
    <mergeCell ref="A71:C71"/>
    <mergeCell ref="B72:C72"/>
    <mergeCell ref="B75:C75"/>
    <mergeCell ref="B76:C76"/>
    <mergeCell ref="A77:C77"/>
    <mergeCell ref="A78:C78"/>
    <mergeCell ref="B79:C79"/>
    <mergeCell ref="A80:C80"/>
    <mergeCell ref="A81:C81"/>
    <mergeCell ref="A82:C82"/>
    <mergeCell ref="B83:C83"/>
    <mergeCell ref="B84:C84"/>
    <mergeCell ref="B85:C85"/>
    <mergeCell ref="B87:C87"/>
    <mergeCell ref="A88:C88"/>
    <mergeCell ref="B89:C89"/>
    <mergeCell ref="A90:C90"/>
    <mergeCell ref="A91:C91"/>
    <mergeCell ref="B92:C92"/>
    <mergeCell ref="B93:C93"/>
    <mergeCell ref="B94:C94"/>
    <mergeCell ref="B95:C95"/>
    <mergeCell ref="B96:C96"/>
    <mergeCell ref="B97:C97"/>
    <mergeCell ref="B98:C98"/>
    <mergeCell ref="A99:C99"/>
    <mergeCell ref="B100:C100"/>
    <mergeCell ref="B101:C101"/>
    <mergeCell ref="A102:C102"/>
    <mergeCell ref="B103:C103"/>
    <mergeCell ref="B104:C104"/>
    <mergeCell ref="B105:C105"/>
    <mergeCell ref="B106:C106"/>
    <mergeCell ref="A107:C107"/>
    <mergeCell ref="B108:C108"/>
    <mergeCell ref="B109:C109"/>
    <mergeCell ref="B110:C110"/>
    <mergeCell ref="B111:C111"/>
    <mergeCell ref="B112:C112"/>
    <mergeCell ref="B113:C113"/>
    <mergeCell ref="B114:C114"/>
    <mergeCell ref="A115:C115"/>
    <mergeCell ref="B116:C116"/>
    <mergeCell ref="B117:C117"/>
    <mergeCell ref="B118:C118"/>
    <mergeCell ref="B119:C119"/>
    <mergeCell ref="A120:C120"/>
    <mergeCell ref="B121:C121"/>
    <mergeCell ref="B122:C122"/>
    <mergeCell ref="B123:C123"/>
    <mergeCell ref="B124:C124"/>
    <mergeCell ref="B125:C125"/>
    <mergeCell ref="B126:C126"/>
    <mergeCell ref="A127:C127"/>
    <mergeCell ref="A128:C128"/>
    <mergeCell ref="B129:C129"/>
    <mergeCell ref="B130:C130"/>
    <mergeCell ref="B131:C131"/>
    <mergeCell ref="B132:C132"/>
    <mergeCell ref="B133:C133"/>
    <mergeCell ref="B134:C134"/>
    <mergeCell ref="B135:C135"/>
    <mergeCell ref="B136:C136"/>
    <mergeCell ref="A137:C137"/>
    <mergeCell ref="A138:C138"/>
    <mergeCell ref="A139:C139"/>
    <mergeCell ref="A140:C140"/>
    <mergeCell ref="B141:C141"/>
    <mergeCell ref="B142:C142"/>
    <mergeCell ref="B143:C143"/>
    <mergeCell ref="B144:C144"/>
    <mergeCell ref="B145:C145"/>
    <mergeCell ref="B146:C146"/>
    <mergeCell ref="B147:C147"/>
    <mergeCell ref="B151:C151"/>
    <mergeCell ref="B152:C152"/>
    <mergeCell ref="B153:C153"/>
    <mergeCell ref="B154:C154"/>
    <mergeCell ref="B155:C155"/>
    <mergeCell ref="B156:C156"/>
    <mergeCell ref="B160:C160"/>
    <mergeCell ref="B161:C161"/>
    <mergeCell ref="B165:C165"/>
    <mergeCell ref="B166:C166"/>
    <mergeCell ref="A167:C167"/>
    <mergeCell ref="B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6:C186"/>
    <mergeCell ref="B187:C187"/>
    <mergeCell ref="B188:C188"/>
    <mergeCell ref="B189:C189"/>
    <mergeCell ref="B192:C192"/>
    <mergeCell ref="B193:C193"/>
    <mergeCell ref="B194:C194"/>
    <mergeCell ref="A195:C195"/>
    <mergeCell ref="B196:C196"/>
    <mergeCell ref="B197:C197"/>
    <mergeCell ref="B198:C198"/>
    <mergeCell ref="B199:C199"/>
    <mergeCell ref="A200:C200"/>
    <mergeCell ref="B201:C201"/>
    <mergeCell ref="B206:C206"/>
    <mergeCell ref="B211:C211"/>
    <mergeCell ref="B215:C215"/>
    <mergeCell ref="B219:C219"/>
    <mergeCell ref="B223:C223"/>
    <mergeCell ref="B227:C227"/>
    <mergeCell ref="B232:C232"/>
    <mergeCell ref="B236:C236"/>
    <mergeCell ref="B240:C240"/>
    <mergeCell ref="B244:C244"/>
    <mergeCell ref="A248:C248"/>
    <mergeCell ref="B249:C249"/>
    <mergeCell ref="A250:C250"/>
    <mergeCell ref="B251:C251"/>
    <mergeCell ref="B255:C255"/>
    <mergeCell ref="B259:C259"/>
    <mergeCell ref="B263:C263"/>
    <mergeCell ref="B267:C267"/>
    <mergeCell ref="B271:C271"/>
    <mergeCell ref="B275:C275"/>
    <mergeCell ref="B279:C279"/>
    <mergeCell ref="B282:C282"/>
    <mergeCell ref="A286:C286"/>
    <mergeCell ref="A287:C287"/>
    <mergeCell ref="A288:C288"/>
    <mergeCell ref="A289:C289"/>
    <mergeCell ref="A290:C290"/>
    <mergeCell ref="A291:C291"/>
    <mergeCell ref="A292:C292"/>
    <mergeCell ref="B293:C293"/>
    <mergeCell ref="A294:C294"/>
    <mergeCell ref="A295:C295"/>
    <mergeCell ref="B296:C296"/>
    <mergeCell ref="B297:C297"/>
    <mergeCell ref="A298:C298"/>
    <mergeCell ref="B299:C299"/>
    <mergeCell ref="B300:C300"/>
    <mergeCell ref="A301:C301"/>
    <mergeCell ref="A302:C302"/>
    <mergeCell ref="B303:C303"/>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318:C318"/>
    <mergeCell ref="B319:C319"/>
    <mergeCell ref="B338:C338"/>
    <mergeCell ref="B339:C339"/>
    <mergeCell ref="B340:C340"/>
    <mergeCell ref="A341:C341"/>
    <mergeCell ref="B342:C342"/>
    <mergeCell ref="A343:C343"/>
    <mergeCell ref="B344:C344"/>
    <mergeCell ref="A304:C304"/>
    <mergeCell ref="B305:C305"/>
    <mergeCell ref="A306:C306"/>
    <mergeCell ref="A307:C307"/>
    <mergeCell ref="B308:C308"/>
    <mergeCell ref="B311:C311"/>
    <mergeCell ref="B315:C315"/>
    <mergeCell ref="B316:C316"/>
    <mergeCell ref="A317:C317"/>
    <mergeCell ref="B364:C364"/>
    <mergeCell ref="A365:C365"/>
    <mergeCell ref="A366:C366"/>
    <mergeCell ref="B367:C367"/>
    <mergeCell ref="B368:C368"/>
    <mergeCell ref="B369:C369"/>
    <mergeCell ref="B370:C370"/>
    <mergeCell ref="B371:C371"/>
    <mergeCell ref="B386:C386"/>
    <mergeCell ref="B387:C387"/>
    <mergeCell ref="A388:C388"/>
    <mergeCell ref="B389:C389"/>
    <mergeCell ref="B381:C381"/>
    <mergeCell ref="A382:C382"/>
    <mergeCell ref="B383:C383"/>
    <mergeCell ref="B384:C384"/>
    <mergeCell ref="B385:C385"/>
    <mergeCell ref="B380:C380"/>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602:C602"/>
    <mergeCell ref="B603:C603"/>
    <mergeCell ref="B604:C604"/>
    <mergeCell ref="A642:C642"/>
    <mergeCell ref="A647:C647"/>
    <mergeCell ref="A651:C651"/>
    <mergeCell ref="A654:C654"/>
    <mergeCell ref="A692:C692"/>
    <mergeCell ref="A698:C698"/>
    <mergeCell ref="A705:C705"/>
    <mergeCell ref="A743:C743"/>
    <mergeCell ref="A746:C746"/>
    <mergeCell ref="A784:C784"/>
    <mergeCell ref="A788:C788"/>
    <mergeCell ref="A811:C811"/>
    <mergeCell ref="A813:C813"/>
    <mergeCell ref="A835:C835"/>
    <mergeCell ref="A839:C839"/>
    <mergeCell ref="B840:C840"/>
    <mergeCell ref="B843:C843"/>
    <mergeCell ref="A846:C846"/>
    <mergeCell ref="B847:C847"/>
    <mergeCell ref="A850:C850"/>
    <mergeCell ref="B851:C851"/>
    <mergeCell ref="B854:C854"/>
    <mergeCell ref="B858:C858"/>
    <mergeCell ref="B860:C860"/>
  </mergeCells>
  <pageMargins left="0.7" right="0.7" top="0.75" bottom="0.75" header="0" footer="0"/>
  <pageSetup orientation="landscape"/>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45" t="s">
        <v>186</v>
      </c>
      <c r="B5" s="721"/>
      <c r="C5" s="721"/>
      <c r="D5" s="721"/>
      <c r="E5" s="721"/>
      <c r="F5" s="721"/>
      <c r="G5" s="72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72"/>
      <c r="B8" s="773"/>
      <c r="C8" s="774"/>
      <c r="D8" s="87"/>
      <c r="E8" s="88" t="s">
        <v>188</v>
      </c>
      <c r="F8" s="89" t="s">
        <v>189</v>
      </c>
      <c r="G8" s="90" t="s">
        <v>190</v>
      </c>
      <c r="H8" s="91" t="s">
        <v>191</v>
      </c>
      <c r="I8" s="92" t="s">
        <v>192</v>
      </c>
      <c r="J8" s="92" t="s">
        <v>193</v>
      </c>
      <c r="K8" s="11">
        <f>SUBTOTAL(9,F346,F357,F366,F377,F382,F391,F423)</f>
        <v>-660</v>
      </c>
      <c r="L8" s="77">
        <f>G10-G134</f>
        <v>397465.1</v>
      </c>
      <c r="M8" s="11"/>
      <c r="N8" s="77">
        <f>F10-G10</f>
        <v>-398125.1</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75"/>
      <c r="B9" s="776"/>
      <c r="C9" s="777"/>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58" t="s">
        <v>194</v>
      </c>
      <c r="B10" s="739"/>
      <c r="C10" s="741"/>
      <c r="D10" s="98" t="s">
        <v>195</v>
      </c>
      <c r="E10" s="100">
        <f t="shared" ref="E10:G10" si="0">SUM(E12,E120,E127,E137,E200,E248,E250)</f>
        <v>398125.1</v>
      </c>
      <c r="F10" s="100">
        <f t="shared" si="0"/>
        <v>-660</v>
      </c>
      <c r="G10" s="101">
        <f t="shared" si="0"/>
        <v>397465.1</v>
      </c>
      <c r="H10" s="102" t="e">
        <f t="shared" ref="H10:J10" si="1">SUM(H12,H120,H127,H137,H200,H248)</f>
        <v>#REF!</v>
      </c>
      <c r="I10" s="103" t="e">
        <f t="shared" si="1"/>
        <v>#REF!</v>
      </c>
      <c r="J10" s="103" t="e">
        <f t="shared" si="1"/>
        <v>#REF!</v>
      </c>
      <c r="K10" s="104">
        <f t="shared" ref="K10:K152" si="2">SUM(E10:G10)</f>
        <v>794930.2</v>
      </c>
      <c r="L10" s="104">
        <f t="shared" ref="L10:L114" si="3">IF(G10&lt;&gt;0,G10,0)</f>
        <v>397465.1</v>
      </c>
      <c r="M10" s="105">
        <f>SUM(G71,G82,G91,G107,G115,G121,G179,G196)</f>
        <v>4234.7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58" t="s">
        <v>196</v>
      </c>
      <c r="B11" s="739"/>
      <c r="C11" s="741"/>
      <c r="D11" s="98" t="s">
        <v>197</v>
      </c>
      <c r="E11" s="100">
        <f t="shared" ref="E11:J11" si="4">E12-E42-E115+E120+E127</f>
        <v>59950.000000000015</v>
      </c>
      <c r="F11" s="100">
        <f t="shared" si="4"/>
        <v>-660</v>
      </c>
      <c r="G11" s="101">
        <f t="shared" si="4"/>
        <v>59290.000000000015</v>
      </c>
      <c r="H11" s="107">
        <f t="shared" si="4"/>
        <v>-670</v>
      </c>
      <c r="I11" s="108">
        <f t="shared" si="4"/>
        <v>-677</v>
      </c>
      <c r="J11" s="108">
        <f t="shared" si="4"/>
        <v>-686</v>
      </c>
      <c r="K11" s="104">
        <f t="shared" si="2"/>
        <v>118580.00000000003</v>
      </c>
      <c r="L11" s="104">
        <f t="shared" si="3"/>
        <v>59290.000000000015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58" t="s">
        <v>198</v>
      </c>
      <c r="B12" s="739"/>
      <c r="C12" s="741"/>
      <c r="D12" s="98" t="s">
        <v>199</v>
      </c>
      <c r="E12" s="100">
        <f t="shared" ref="E12:J12" si="5">SUM(E13,E80)</f>
        <v>168283.7</v>
      </c>
      <c r="F12" s="100">
        <f t="shared" si="5"/>
        <v>-660</v>
      </c>
      <c r="G12" s="101">
        <f t="shared" si="5"/>
        <v>167623.70000000001</v>
      </c>
      <c r="H12" s="107">
        <f t="shared" si="5"/>
        <v>45308</v>
      </c>
      <c r="I12" s="108">
        <f t="shared" si="5"/>
        <v>45794</v>
      </c>
      <c r="J12" s="108">
        <f t="shared" si="5"/>
        <v>46232</v>
      </c>
      <c r="K12" s="104">
        <f t="shared" si="2"/>
        <v>335247.40000000002</v>
      </c>
      <c r="L12" s="104">
        <f t="shared" si="3"/>
        <v>167623.70000000001</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58" t="s">
        <v>200</v>
      </c>
      <c r="B13" s="739"/>
      <c r="C13" s="741"/>
      <c r="D13" s="98" t="s">
        <v>201</v>
      </c>
      <c r="E13" s="100">
        <f t="shared" ref="E13:J13" si="6">SUM(E14,E30,E41,E77)</f>
        <v>164834</v>
      </c>
      <c r="F13" s="100">
        <f t="shared" si="6"/>
        <v>0</v>
      </c>
      <c r="G13" s="101">
        <f t="shared" si="6"/>
        <v>164834</v>
      </c>
      <c r="H13" s="107">
        <f t="shared" si="6"/>
        <v>45978</v>
      </c>
      <c r="I13" s="108">
        <f t="shared" si="6"/>
        <v>46471</v>
      </c>
      <c r="J13" s="108">
        <f t="shared" si="6"/>
        <v>46918</v>
      </c>
      <c r="K13" s="104">
        <f t="shared" si="2"/>
        <v>329668</v>
      </c>
      <c r="L13" s="104">
        <f t="shared" si="3"/>
        <v>164834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58" t="s">
        <v>202</v>
      </c>
      <c r="B14" s="739"/>
      <c r="C14" s="741"/>
      <c r="D14" s="98" t="s">
        <v>203</v>
      </c>
      <c r="E14" s="100">
        <f t="shared" ref="E14:J14" si="7">SUM(E15,E18,E25)</f>
        <v>55900</v>
      </c>
      <c r="F14" s="100">
        <f t="shared" si="7"/>
        <v>0</v>
      </c>
      <c r="G14" s="101">
        <f t="shared" si="7"/>
        <v>55900</v>
      </c>
      <c r="H14" s="107">
        <f t="shared" si="7"/>
        <v>0</v>
      </c>
      <c r="I14" s="108">
        <f t="shared" si="7"/>
        <v>0</v>
      </c>
      <c r="J14" s="108">
        <f t="shared" si="7"/>
        <v>0</v>
      </c>
      <c r="K14" s="104">
        <f t="shared" si="2"/>
        <v>111800</v>
      </c>
      <c r="L14" s="104">
        <f t="shared" si="3"/>
        <v>55900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58" t="s">
        <v>204</v>
      </c>
      <c r="B15" s="739"/>
      <c r="C15" s="741"/>
      <c r="D15" s="111" t="s">
        <v>205</v>
      </c>
      <c r="E15" s="100">
        <f t="shared" ref="E15:J15" si="8">SUM(E16)</f>
        <v>0</v>
      </c>
      <c r="F15" s="100">
        <f t="shared" si="8"/>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58" t="s">
        <v>206</v>
      </c>
      <c r="B16" s="739"/>
      <c r="C16" s="741"/>
      <c r="D16" s="111" t="s">
        <v>207</v>
      </c>
      <c r="E16" s="100">
        <f t="shared" ref="E16:J16" si="9">SUM(E17)</f>
        <v>0</v>
      </c>
      <c r="F16" s="100">
        <f t="shared" si="9"/>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66" t="s">
        <v>926</v>
      </c>
      <c r="C17" s="741"/>
      <c r="D17" s="113" t="s">
        <v>209</v>
      </c>
      <c r="E17" s="115">
        <f t="shared" ref="E17:J17" si="10">SUM(E293)</f>
        <v>0</v>
      </c>
      <c r="F17" s="115">
        <f t="shared" si="10"/>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58" t="s">
        <v>210</v>
      </c>
      <c r="B18" s="739"/>
      <c r="C18" s="741"/>
      <c r="D18" s="98" t="s">
        <v>211</v>
      </c>
      <c r="E18" s="100">
        <f t="shared" ref="E18:J18" si="11">SUM(E19,E22)</f>
        <v>55900</v>
      </c>
      <c r="F18" s="100">
        <f t="shared" si="11"/>
        <v>0</v>
      </c>
      <c r="G18" s="101">
        <f t="shared" si="11"/>
        <v>55900</v>
      </c>
      <c r="H18" s="107">
        <f t="shared" si="11"/>
        <v>0</v>
      </c>
      <c r="I18" s="108">
        <f t="shared" si="11"/>
        <v>0</v>
      </c>
      <c r="J18" s="108">
        <f t="shared" si="11"/>
        <v>0</v>
      </c>
      <c r="K18" s="104">
        <f t="shared" si="2"/>
        <v>111800</v>
      </c>
      <c r="L18" s="104">
        <f t="shared" si="3"/>
        <v>55900</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58" t="s">
        <v>212</v>
      </c>
      <c r="B19" s="739"/>
      <c r="C19" s="741"/>
      <c r="D19" s="111" t="s">
        <v>213</v>
      </c>
      <c r="E19" s="100">
        <f t="shared" ref="E19:J19" si="12">SUM(E20:E21)</f>
        <v>0</v>
      </c>
      <c r="F19" s="100">
        <f t="shared" si="12"/>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66" t="s">
        <v>214</v>
      </c>
      <c r="C20" s="741"/>
      <c r="D20" s="121" t="s">
        <v>215</v>
      </c>
      <c r="E20" s="115"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66" t="s">
        <v>217</v>
      </c>
      <c r="C21" s="741"/>
      <c r="D21" s="113" t="s">
        <v>218</v>
      </c>
      <c r="E21" s="115">
        <f t="shared" ref="E21:J21" si="13">SUM(E297)</f>
        <v>0</v>
      </c>
      <c r="F21" s="115">
        <f t="shared" si="13"/>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58" t="s">
        <v>219</v>
      </c>
      <c r="B22" s="739"/>
      <c r="C22" s="741"/>
      <c r="D22" s="98" t="s">
        <v>220</v>
      </c>
      <c r="E22" s="100">
        <f t="shared" ref="E22:J22" si="14">SUM(E23:E24)</f>
        <v>55900</v>
      </c>
      <c r="F22" s="100">
        <f t="shared" si="14"/>
        <v>0</v>
      </c>
      <c r="G22" s="101">
        <f t="shared" si="14"/>
        <v>55900</v>
      </c>
      <c r="H22" s="107">
        <f t="shared" si="14"/>
        <v>0</v>
      </c>
      <c r="I22" s="108">
        <f t="shared" si="14"/>
        <v>0</v>
      </c>
      <c r="J22" s="108">
        <f t="shared" si="14"/>
        <v>0</v>
      </c>
      <c r="K22" s="104">
        <f t="shared" si="2"/>
        <v>111800</v>
      </c>
      <c r="L22" s="104">
        <f t="shared" si="3"/>
        <v>55900</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66" t="s">
        <v>221</v>
      </c>
      <c r="C23" s="741"/>
      <c r="D23" s="121" t="s">
        <v>222</v>
      </c>
      <c r="E23" s="115">
        <f t="shared" ref="E23:J23" si="15">SUM(E299)</f>
        <v>49364</v>
      </c>
      <c r="F23" s="115">
        <f t="shared" si="15"/>
        <v>0</v>
      </c>
      <c r="G23" s="116">
        <f t="shared" si="15"/>
        <v>49364</v>
      </c>
      <c r="H23" s="117">
        <f t="shared" si="15"/>
        <v>0</v>
      </c>
      <c r="I23" s="118">
        <f t="shared" si="15"/>
        <v>0</v>
      </c>
      <c r="J23" s="118">
        <f t="shared" si="15"/>
        <v>0</v>
      </c>
      <c r="K23" s="104">
        <f t="shared" si="2"/>
        <v>98728</v>
      </c>
      <c r="L23" s="104">
        <f t="shared" si="3"/>
        <v>49364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66" t="s">
        <v>223</v>
      </c>
      <c r="C24" s="741"/>
      <c r="D24" s="121" t="s">
        <v>224</v>
      </c>
      <c r="E24" s="115">
        <f t="shared" ref="E24:J24" si="16">SUM(E300)</f>
        <v>6536</v>
      </c>
      <c r="F24" s="115">
        <f t="shared" si="16"/>
        <v>0</v>
      </c>
      <c r="G24" s="116">
        <f t="shared" si="16"/>
        <v>6536</v>
      </c>
      <c r="H24" s="117">
        <f t="shared" si="16"/>
        <v>0</v>
      </c>
      <c r="I24" s="118">
        <f t="shared" si="16"/>
        <v>0</v>
      </c>
      <c r="J24" s="118">
        <f t="shared" si="16"/>
        <v>0</v>
      </c>
      <c r="K24" s="104">
        <f t="shared" si="2"/>
        <v>13072</v>
      </c>
      <c r="L24" s="104">
        <f t="shared" si="3"/>
        <v>6536</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58" t="s">
        <v>225</v>
      </c>
      <c r="B25" s="739"/>
      <c r="C25" s="741"/>
      <c r="D25" s="111" t="s">
        <v>226</v>
      </c>
      <c r="E25" s="100">
        <f t="shared" ref="E25:J25" si="17">SUM(E26)</f>
        <v>0</v>
      </c>
      <c r="F25" s="100">
        <f t="shared" si="17"/>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58" t="s">
        <v>227</v>
      </c>
      <c r="B26" s="739"/>
      <c r="C26" s="741"/>
      <c r="D26" s="111" t="s">
        <v>228</v>
      </c>
      <c r="E26" s="100">
        <f t="shared" ref="E26:J26" si="18">SUM(E27)</f>
        <v>0</v>
      </c>
      <c r="F26" s="100">
        <f t="shared" si="18"/>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66" t="s">
        <v>229</v>
      </c>
      <c r="C27" s="741"/>
      <c r="D27" s="113" t="s">
        <v>230</v>
      </c>
      <c r="E27" s="115">
        <f t="shared" ref="E27:J27" si="19">SUM(E303)</f>
        <v>0</v>
      </c>
      <c r="F27" s="115">
        <f t="shared" si="19"/>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58" t="s">
        <v>231</v>
      </c>
      <c r="B28" s="739"/>
      <c r="C28" s="741"/>
      <c r="D28" s="111" t="s">
        <v>232</v>
      </c>
      <c r="E28" s="100">
        <f t="shared" ref="E28:J28" si="20">SUM(E29)</f>
        <v>0</v>
      </c>
      <c r="F28" s="100">
        <f t="shared" si="20"/>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66" t="s">
        <v>233</v>
      </c>
      <c r="C29" s="741"/>
      <c r="D29" s="113" t="s">
        <v>234</v>
      </c>
      <c r="E29" s="115">
        <f t="shared" ref="E29:J29" si="21">SUM(E305)</f>
        <v>0</v>
      </c>
      <c r="F29" s="115">
        <f t="shared" si="21"/>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58" t="s">
        <v>235</v>
      </c>
      <c r="B30" s="739"/>
      <c r="C30" s="741"/>
      <c r="D30" s="111" t="s">
        <v>236</v>
      </c>
      <c r="E30" s="100">
        <f t="shared" ref="E30:J30" si="22">SUM(E31)</f>
        <v>0</v>
      </c>
      <c r="F30" s="100">
        <f t="shared" si="22"/>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58" t="s">
        <v>237</v>
      </c>
      <c r="B31" s="739"/>
      <c r="C31" s="741"/>
      <c r="D31" s="111" t="s">
        <v>238</v>
      </c>
      <c r="E31" s="100">
        <f t="shared" ref="E31:J31" si="23">SUM(E32,E35,E39,E40)</f>
        <v>0</v>
      </c>
      <c r="F31" s="100">
        <f t="shared" si="23"/>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66" t="s">
        <v>239</v>
      </c>
      <c r="C32" s="741"/>
      <c r="D32" s="113" t="s">
        <v>240</v>
      </c>
      <c r="E32" s="115">
        <f t="shared" ref="E32:J32" si="24">SUM(E33:E34)</f>
        <v>0</v>
      </c>
      <c r="F32" s="115">
        <f t="shared" si="24"/>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f t="shared" ref="E33:J33" si="25">SUM(E309)</f>
        <v>0</v>
      </c>
      <c r="F33" s="115">
        <f t="shared" si="25"/>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f t="shared" ref="E34:J34" si="26">SUM(E310)</f>
        <v>0</v>
      </c>
      <c r="F34" s="115">
        <f t="shared" si="26"/>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66" t="s">
        <v>245</v>
      </c>
      <c r="C35" s="741"/>
      <c r="D35" s="113" t="s">
        <v>246</v>
      </c>
      <c r="E35" s="115">
        <f t="shared" ref="E35:J35" si="27">SUM(E36:E38)</f>
        <v>0</v>
      </c>
      <c r="F35" s="115">
        <f t="shared" si="27"/>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f t="shared" ref="E36:J36" si="28">SUM(E309)</f>
        <v>0</v>
      </c>
      <c r="F36" s="115">
        <f t="shared" si="28"/>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f t="shared" ref="E37:J37" si="29">SUM(E310)</f>
        <v>0</v>
      </c>
      <c r="F37" s="115">
        <f t="shared" si="29"/>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f t="shared" ref="E38:J38" si="30">SUM(E311)</f>
        <v>0</v>
      </c>
      <c r="F38" s="115">
        <f t="shared" si="30"/>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66" t="s">
        <v>253</v>
      </c>
      <c r="C39" s="741"/>
      <c r="D39" s="113" t="s">
        <v>254</v>
      </c>
      <c r="E39" s="115">
        <f t="shared" ref="E39:J39" si="31">SUM(E312)</f>
        <v>0</v>
      </c>
      <c r="F39" s="115">
        <f t="shared" si="31"/>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66" t="s">
        <v>255</v>
      </c>
      <c r="C40" s="741"/>
      <c r="D40" s="113" t="s">
        <v>256</v>
      </c>
      <c r="E40" s="115">
        <f t="shared" ref="E40:J40" si="32">SUM(E313)</f>
        <v>0</v>
      </c>
      <c r="F40" s="115">
        <f t="shared" si="32"/>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58" t="s">
        <v>257</v>
      </c>
      <c r="B41" s="739"/>
      <c r="C41" s="741"/>
      <c r="D41" s="98" t="s">
        <v>258</v>
      </c>
      <c r="E41" s="100">
        <f t="shared" ref="E41:J41" si="33">SUM(E42,E66,E68,E71)</f>
        <v>108934</v>
      </c>
      <c r="F41" s="100">
        <f t="shared" si="33"/>
        <v>0</v>
      </c>
      <c r="G41" s="101">
        <f t="shared" si="33"/>
        <v>108934</v>
      </c>
      <c r="H41" s="107">
        <f t="shared" si="33"/>
        <v>45978</v>
      </c>
      <c r="I41" s="108">
        <f t="shared" si="33"/>
        <v>46471</v>
      </c>
      <c r="J41" s="108">
        <f t="shared" si="33"/>
        <v>46918</v>
      </c>
      <c r="K41" s="104">
        <f t="shared" si="2"/>
        <v>217868</v>
      </c>
      <c r="L41" s="104">
        <f t="shared" si="3"/>
        <v>108934</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58" t="s">
        <v>45</v>
      </c>
      <c r="B42" s="739"/>
      <c r="C42" s="741"/>
      <c r="D42" s="98" t="s">
        <v>259</v>
      </c>
      <c r="E42" s="100">
        <f t="shared" ref="E42:J42" si="34">SUM(E43,E62,E63,E64,E65)</f>
        <v>107447</v>
      </c>
      <c r="F42" s="100">
        <f t="shared" si="34"/>
        <v>0</v>
      </c>
      <c r="G42" s="101">
        <f t="shared" si="34"/>
        <v>107447</v>
      </c>
      <c r="H42" s="107">
        <f t="shared" si="34"/>
        <v>45978</v>
      </c>
      <c r="I42" s="108">
        <f t="shared" si="34"/>
        <v>46471</v>
      </c>
      <c r="J42" s="108">
        <f t="shared" si="34"/>
        <v>46918</v>
      </c>
      <c r="K42" s="104">
        <f t="shared" si="2"/>
        <v>214894</v>
      </c>
      <c r="L42" s="104">
        <f t="shared" si="3"/>
        <v>107447</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66" t="s">
        <v>260</v>
      </c>
      <c r="C43" s="741"/>
      <c r="D43" s="121" t="s">
        <v>261</v>
      </c>
      <c r="E43" s="115">
        <f t="shared" ref="E43:G43" si="35">SUM(E44,E45,E47,E55,E56,E59:E60,E61,E46,E57:E58)</f>
        <v>55607</v>
      </c>
      <c r="F43" s="115">
        <f t="shared" si="35"/>
        <v>0</v>
      </c>
      <c r="G43" s="116">
        <f t="shared" si="35"/>
        <v>55607</v>
      </c>
      <c r="H43" s="117">
        <f t="shared" ref="H43:J43" si="36">SUM(H44,H45,H47,H55,H56,H59,H61)</f>
        <v>28553</v>
      </c>
      <c r="I43" s="118">
        <f t="shared" si="36"/>
        <v>28553</v>
      </c>
      <c r="J43" s="118">
        <f t="shared" si="36"/>
        <v>28553</v>
      </c>
      <c r="K43" s="104">
        <f t="shared" si="2"/>
        <v>111214</v>
      </c>
      <c r="L43" s="104">
        <f t="shared" si="3"/>
        <v>55607</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f t="shared" ref="E44:J44" si="37">SUM(E320)</f>
        <v>18678</v>
      </c>
      <c r="F44" s="115">
        <f t="shared" si="37"/>
        <v>0</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f t="shared" ref="E45:J45" si="38">SUM(E321)</f>
        <v>17709</v>
      </c>
      <c r="F45" s="115">
        <f t="shared" si="38"/>
        <v>0</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f t="shared" ref="E46:J46" si="39">SUM(E322)</f>
        <v>0</v>
      </c>
      <c r="F46" s="115">
        <f t="shared" si="39"/>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f t="shared" ref="E47:J47" si="40">SUM(E323)</f>
        <v>1007</v>
      </c>
      <c r="F47" s="115">
        <f t="shared" si="40"/>
        <v>0</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f t="shared" ref="E48:G48" si="41">SUM(E324)</f>
        <v>1007</v>
      </c>
      <c r="F48" s="115">
        <f t="shared" si="41"/>
        <v>0</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f t="shared" ref="E49:J49" si="42">SUM(E325)</f>
        <v>0</v>
      </c>
      <c r="F49" s="115">
        <f t="shared" si="42"/>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f t="shared" ref="E50:J50" si="43">SUM(E326)</f>
        <v>0</v>
      </c>
      <c r="F50" s="115">
        <f t="shared" si="43"/>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f t="shared" ref="E51:G51" si="44">SUM(E327)</f>
        <v>0</v>
      </c>
      <c r="F51" s="136">
        <f t="shared" si="44"/>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f t="shared" ref="E52:G52" si="45">SUM(E328)</f>
        <v>0</v>
      </c>
      <c r="F52" s="136">
        <f t="shared" si="45"/>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f t="shared" ref="E53:G53" si="46">SUM(E329)</f>
        <v>0</v>
      </c>
      <c r="F53" s="136">
        <f t="shared" si="46"/>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f t="shared" ref="E54:J54" si="47">SUM(E330)</f>
        <v>0</v>
      </c>
      <c r="F54" s="115">
        <f t="shared" si="47"/>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f t="shared" ref="E55:J55" si="48">SUM(E331)</f>
        <v>0</v>
      </c>
      <c r="F55" s="115">
        <f t="shared" si="48"/>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f t="shared" ref="E56:J56" si="49">SUM(E332)</f>
        <v>122</v>
      </c>
      <c r="F56" s="115">
        <f t="shared" si="49"/>
        <v>0</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f t="shared" ref="E57:G57" si="50">SUM(E333)</f>
        <v>5562</v>
      </c>
      <c r="F57" s="115">
        <f t="shared" si="50"/>
        <v>0</v>
      </c>
      <c r="G57" s="116">
        <f t="shared" si="50"/>
        <v>5562</v>
      </c>
      <c r="H57" s="117"/>
      <c r="I57" s="118"/>
      <c r="J57" s="118"/>
      <c r="K57" s="104">
        <f t="shared" si="2"/>
        <v>11124</v>
      </c>
      <c r="L57" s="104">
        <f t="shared" si="3"/>
        <v>5562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f t="shared" ref="E58:J58" si="51">SUM(E334)</f>
        <v>1156</v>
      </c>
      <c r="F58" s="115">
        <f t="shared" si="51"/>
        <v>0</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f t="shared" ref="E59:J59" si="52">SUM(E335)</f>
        <v>11097</v>
      </c>
      <c r="F59" s="115">
        <f t="shared" si="52"/>
        <v>0</v>
      </c>
      <c r="G59" s="116">
        <f t="shared" si="52"/>
        <v>11097</v>
      </c>
      <c r="H59" s="117">
        <f t="shared" si="52"/>
        <v>0</v>
      </c>
      <c r="I59" s="118">
        <f t="shared" si="52"/>
        <v>0</v>
      </c>
      <c r="J59" s="118">
        <f t="shared" si="52"/>
        <v>0</v>
      </c>
      <c r="K59" s="104">
        <f t="shared" si="2"/>
        <v>22194</v>
      </c>
      <c r="L59" s="104">
        <f t="shared" si="3"/>
        <v>11097</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f t="shared" ref="E60:G60" si="53">SUM(E336)</f>
        <v>276</v>
      </c>
      <c r="F60" s="115">
        <f t="shared" si="53"/>
        <v>0</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f t="shared" ref="E61:J61" si="54">SUM(E337)</f>
        <v>0</v>
      </c>
      <c r="F61" s="115">
        <f t="shared" si="54"/>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66" t="s">
        <v>280</v>
      </c>
      <c r="C62" s="741"/>
      <c r="D62" s="113" t="s">
        <v>281</v>
      </c>
      <c r="E62" s="115">
        <f t="shared" ref="E62:J62" si="55">SUM(E338)</f>
        <v>0</v>
      </c>
      <c r="F62" s="115">
        <f t="shared" si="55"/>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66" t="s">
        <v>282</v>
      </c>
      <c r="C63" s="741"/>
      <c r="D63" s="121" t="s">
        <v>283</v>
      </c>
      <c r="E63" s="115">
        <f t="shared" ref="E63:J63" si="56">SUM(E339)</f>
        <v>8533</v>
      </c>
      <c r="F63" s="115">
        <f t="shared" si="56"/>
        <v>0</v>
      </c>
      <c r="G63" s="116">
        <f t="shared" si="56"/>
        <v>8533</v>
      </c>
      <c r="H63" s="145">
        <f t="shared" si="56"/>
        <v>7835</v>
      </c>
      <c r="I63" s="146">
        <f t="shared" si="56"/>
        <v>8054</v>
      </c>
      <c r="J63" s="146">
        <f t="shared" si="56"/>
        <v>8255</v>
      </c>
      <c r="K63" s="104">
        <f t="shared" si="2"/>
        <v>17066</v>
      </c>
      <c r="L63" s="104">
        <f t="shared" si="3"/>
        <v>8533</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66" t="s">
        <v>284</v>
      </c>
      <c r="C64" s="741"/>
      <c r="D64" s="121" t="s">
        <v>285</v>
      </c>
      <c r="E64" s="115">
        <f t="shared" ref="E64:J64" si="57">SUM(E340)</f>
        <v>43307</v>
      </c>
      <c r="F64" s="115">
        <f t="shared" si="57"/>
        <v>0</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66" t="s">
        <v>286</v>
      </c>
      <c r="C65" s="741"/>
      <c r="D65" s="113" t="s">
        <v>287</v>
      </c>
      <c r="E65" s="115">
        <f t="shared" ref="E65:J65" si="58">SUM(E433)</f>
        <v>0</v>
      </c>
      <c r="F65" s="115">
        <f t="shared" si="58"/>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58" t="s">
        <v>288</v>
      </c>
      <c r="B66" s="739"/>
      <c r="C66" s="741"/>
      <c r="D66" s="111" t="s">
        <v>289</v>
      </c>
      <c r="E66" s="100">
        <f t="shared" ref="E66:J66" si="59">SUM(E67)</f>
        <v>0</v>
      </c>
      <c r="F66" s="100">
        <f t="shared" si="59"/>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66" t="s">
        <v>290</v>
      </c>
      <c r="C67" s="741"/>
      <c r="D67" s="113" t="s">
        <v>291</v>
      </c>
      <c r="E67" s="115">
        <f t="shared" ref="E67:J67" si="60">SUM(E342)</f>
        <v>0</v>
      </c>
      <c r="F67" s="115">
        <f t="shared" si="60"/>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58" t="s">
        <v>49</v>
      </c>
      <c r="B68" s="739"/>
      <c r="C68" s="741"/>
      <c r="D68" s="111" t="s">
        <v>292</v>
      </c>
      <c r="E68" s="100">
        <f t="shared" ref="E68:J68" si="61">SUM(E69:E70)</f>
        <v>0</v>
      </c>
      <c r="F68" s="100">
        <f t="shared" si="61"/>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66" t="s">
        <v>293</v>
      </c>
      <c r="C69" s="741"/>
      <c r="D69" s="113" t="s">
        <v>294</v>
      </c>
      <c r="E69" s="115">
        <f t="shared" ref="E69:J69" si="62">SUM(E344)</f>
        <v>0</v>
      </c>
      <c r="F69" s="115">
        <f t="shared" si="62"/>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66" t="s">
        <v>295</v>
      </c>
      <c r="C70" s="741"/>
      <c r="D70" s="113" t="s">
        <v>296</v>
      </c>
      <c r="E70" s="115">
        <f t="shared" ref="E70:J70" si="63">SUM(E345)</f>
        <v>0</v>
      </c>
      <c r="F70" s="115">
        <f t="shared" si="63"/>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58" t="s">
        <v>51</v>
      </c>
      <c r="B71" s="739"/>
      <c r="C71" s="741"/>
      <c r="D71" s="98" t="s">
        <v>297</v>
      </c>
      <c r="E71" s="100">
        <f t="shared" ref="E71:J71" si="64">SUM(E72,E75,E76)</f>
        <v>1487</v>
      </c>
      <c r="F71" s="100">
        <f t="shared" si="64"/>
        <v>0</v>
      </c>
      <c r="G71" s="101">
        <f t="shared" si="64"/>
        <v>1487</v>
      </c>
      <c r="H71" s="107">
        <f t="shared" si="64"/>
        <v>0</v>
      </c>
      <c r="I71" s="108">
        <f t="shared" si="64"/>
        <v>0</v>
      </c>
      <c r="J71" s="108">
        <f t="shared" si="64"/>
        <v>0</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66" t="s">
        <v>298</v>
      </c>
      <c r="C72" s="741"/>
      <c r="D72" s="121" t="s">
        <v>299</v>
      </c>
      <c r="E72" s="115">
        <f t="shared" ref="E72:J72" si="65">SUM(E73:E74)</f>
        <v>1354</v>
      </c>
      <c r="F72" s="115">
        <f t="shared" si="65"/>
        <v>0</v>
      </c>
      <c r="G72" s="116">
        <f t="shared" si="65"/>
        <v>1354</v>
      </c>
      <c r="H72" s="117">
        <f t="shared" si="65"/>
        <v>0</v>
      </c>
      <c r="I72" s="118">
        <f t="shared" si="65"/>
        <v>0</v>
      </c>
      <c r="J72" s="118">
        <f t="shared" si="65"/>
        <v>0</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f t="shared" ref="E73:J73" si="66">SUM(E348)</f>
        <v>88</v>
      </c>
      <c r="F73" s="115">
        <f t="shared" si="66"/>
        <v>0</v>
      </c>
      <c r="G73" s="116">
        <f t="shared" si="66"/>
        <v>88</v>
      </c>
      <c r="H73" s="117">
        <f t="shared" si="66"/>
        <v>0</v>
      </c>
      <c r="I73" s="118">
        <f t="shared" si="66"/>
        <v>0</v>
      </c>
      <c r="J73" s="118">
        <f t="shared" si="66"/>
        <v>0</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f t="shared" ref="E74:J74" si="67">SUM(E349)</f>
        <v>1266</v>
      </c>
      <c r="F74" s="115">
        <f t="shared" si="67"/>
        <v>0</v>
      </c>
      <c r="G74" s="116">
        <f t="shared" si="67"/>
        <v>1266</v>
      </c>
      <c r="H74" s="117">
        <f t="shared" si="67"/>
        <v>0</v>
      </c>
      <c r="I74" s="118">
        <f t="shared" si="67"/>
        <v>0</v>
      </c>
      <c r="J74" s="118">
        <f t="shared" si="67"/>
        <v>0</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66" t="s">
        <v>304</v>
      </c>
      <c r="C75" s="741"/>
      <c r="D75" s="121" t="s">
        <v>305</v>
      </c>
      <c r="E75" s="115">
        <f t="shared" ref="E75:J75" si="68">SUM(E350)</f>
        <v>133</v>
      </c>
      <c r="F75" s="115">
        <f t="shared" si="68"/>
        <v>0</v>
      </c>
      <c r="G75" s="116">
        <f t="shared" si="68"/>
        <v>133</v>
      </c>
      <c r="H75" s="117">
        <f t="shared" si="68"/>
        <v>0</v>
      </c>
      <c r="I75" s="118">
        <f t="shared" si="68"/>
        <v>0</v>
      </c>
      <c r="J75" s="118">
        <f t="shared" si="68"/>
        <v>0</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66" t="s">
        <v>306</v>
      </c>
      <c r="C76" s="741"/>
      <c r="D76" s="113" t="s">
        <v>307</v>
      </c>
      <c r="E76" s="115">
        <f t="shared" ref="E76:J76" si="69">SUM(E351)</f>
        <v>0</v>
      </c>
      <c r="F76" s="115">
        <f t="shared" si="69"/>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58" t="s">
        <v>308</v>
      </c>
      <c r="B77" s="739"/>
      <c r="C77" s="741"/>
      <c r="D77" s="111" t="s">
        <v>309</v>
      </c>
      <c r="E77" s="100">
        <f t="shared" ref="E77:J77" si="70">SUM(E78)</f>
        <v>0</v>
      </c>
      <c r="F77" s="100">
        <f t="shared" si="70"/>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58" t="s">
        <v>53</v>
      </c>
      <c r="B78" s="739"/>
      <c r="C78" s="741"/>
      <c r="D78" s="111" t="s">
        <v>310</v>
      </c>
      <c r="E78" s="100">
        <f t="shared" ref="E78:J78" si="71">SUM(E79)</f>
        <v>0</v>
      </c>
      <c r="F78" s="100">
        <f t="shared" si="71"/>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66" t="s">
        <v>311</v>
      </c>
      <c r="C79" s="741"/>
      <c r="D79" s="113" t="s">
        <v>312</v>
      </c>
      <c r="E79" s="115">
        <f t="shared" ref="E79:J79" si="72">SUM(E354)</f>
        <v>0</v>
      </c>
      <c r="F79" s="115">
        <f t="shared" si="72"/>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58" t="s">
        <v>313</v>
      </c>
      <c r="B80" s="739"/>
      <c r="C80" s="741"/>
      <c r="D80" s="98" t="s">
        <v>314</v>
      </c>
      <c r="E80" s="100">
        <f t="shared" ref="E80:J80" si="73">SUM(E81,E90)</f>
        <v>3449.7</v>
      </c>
      <c r="F80" s="100">
        <f t="shared" si="73"/>
        <v>-660</v>
      </c>
      <c r="G80" s="101">
        <f t="shared" si="73"/>
        <v>2789.7</v>
      </c>
      <c r="H80" s="107">
        <f t="shared" si="73"/>
        <v>-670</v>
      </c>
      <c r="I80" s="108">
        <f t="shared" si="73"/>
        <v>-677</v>
      </c>
      <c r="J80" s="108">
        <f t="shared" si="73"/>
        <v>-686</v>
      </c>
      <c r="K80" s="104">
        <f t="shared" si="2"/>
        <v>5579.4</v>
      </c>
      <c r="L80" s="104">
        <f t="shared" si="3"/>
        <v>2789.7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58" t="s">
        <v>315</v>
      </c>
      <c r="B81" s="739"/>
      <c r="C81" s="741"/>
      <c r="D81" s="98" t="s">
        <v>316</v>
      </c>
      <c r="E81" s="100">
        <f t="shared" ref="E81:J81" si="74">SUM(E82,E88)</f>
        <v>516</v>
      </c>
      <c r="F81" s="100">
        <f t="shared" si="74"/>
        <v>0</v>
      </c>
      <c r="G81" s="101">
        <f t="shared" si="74"/>
        <v>516</v>
      </c>
      <c r="H81" s="107">
        <f t="shared" si="74"/>
        <v>0</v>
      </c>
      <c r="I81" s="108">
        <f t="shared" si="74"/>
        <v>0</v>
      </c>
      <c r="J81" s="108">
        <f t="shared" si="74"/>
        <v>0</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58" t="s">
        <v>317</v>
      </c>
      <c r="B82" s="739"/>
      <c r="C82" s="741"/>
      <c r="D82" s="98" t="s">
        <v>318</v>
      </c>
      <c r="E82" s="100">
        <f t="shared" ref="E82:J82" si="75">SUM(E83:E85,E87)</f>
        <v>516</v>
      </c>
      <c r="F82" s="100">
        <f t="shared" si="75"/>
        <v>0</v>
      </c>
      <c r="G82" s="101">
        <f t="shared" si="75"/>
        <v>516</v>
      </c>
      <c r="H82" s="107">
        <f t="shared" si="75"/>
        <v>0</v>
      </c>
      <c r="I82" s="108">
        <f t="shared" si="75"/>
        <v>0</v>
      </c>
      <c r="J82" s="108">
        <f t="shared" si="75"/>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66" t="s">
        <v>319</v>
      </c>
      <c r="C83" s="741"/>
      <c r="D83" s="113" t="s">
        <v>320</v>
      </c>
      <c r="E83" s="115">
        <f t="shared" ref="E83:J83" si="76">SUM(E358)</f>
        <v>0</v>
      </c>
      <c r="F83" s="115">
        <f t="shared" si="76"/>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66" t="s">
        <v>321</v>
      </c>
      <c r="C84" s="741"/>
      <c r="D84" s="121" t="s">
        <v>322</v>
      </c>
      <c r="E84" s="115">
        <f t="shared" ref="E84:J84" si="77">SUM(E359)</f>
        <v>516</v>
      </c>
      <c r="F84" s="115">
        <f t="shared" si="77"/>
        <v>0</v>
      </c>
      <c r="G84" s="116">
        <f t="shared" si="77"/>
        <v>516</v>
      </c>
      <c r="H84" s="117">
        <f t="shared" si="77"/>
        <v>0</v>
      </c>
      <c r="I84" s="118">
        <f t="shared" si="77"/>
        <v>0</v>
      </c>
      <c r="J84" s="118">
        <f t="shared" si="77"/>
        <v>0</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66" t="s">
        <v>323</v>
      </c>
      <c r="C85" s="741"/>
      <c r="D85" s="113" t="s">
        <v>324</v>
      </c>
      <c r="E85" s="115">
        <f t="shared" ref="E85:J85" si="78">SUM(E86)</f>
        <v>0</v>
      </c>
      <c r="F85" s="115">
        <f t="shared" si="78"/>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f t="shared" ref="E86:J86" si="79">SUM(E361)</f>
        <v>0</v>
      </c>
      <c r="F86" s="115">
        <f t="shared" si="79"/>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66" t="s">
        <v>327</v>
      </c>
      <c r="C87" s="741"/>
      <c r="D87" s="113" t="s">
        <v>328</v>
      </c>
      <c r="E87" s="115">
        <f t="shared" ref="E87:J87" si="80">SUM(E362)</f>
        <v>0</v>
      </c>
      <c r="F87" s="115">
        <f t="shared" si="80"/>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58" t="s">
        <v>329</v>
      </c>
      <c r="B88" s="739"/>
      <c r="C88" s="741"/>
      <c r="D88" s="111" t="s">
        <v>330</v>
      </c>
      <c r="E88" s="100">
        <f t="shared" ref="E88:J88" si="81">SUM(E89)</f>
        <v>0</v>
      </c>
      <c r="F88" s="100">
        <f t="shared" si="81"/>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66" t="s">
        <v>331</v>
      </c>
      <c r="C89" s="741"/>
      <c r="D89" s="113" t="s">
        <v>332</v>
      </c>
      <c r="E89" s="115">
        <f t="shared" ref="E89:J89" si="82">SUM(E364)</f>
        <v>0</v>
      </c>
      <c r="F89" s="115">
        <f t="shared" si="82"/>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58" t="s">
        <v>333</v>
      </c>
      <c r="B90" s="739"/>
      <c r="C90" s="741"/>
      <c r="D90" s="98" t="s">
        <v>334</v>
      </c>
      <c r="E90" s="100">
        <f t="shared" ref="E90:J90" si="83">SUM(E91,E99,E102,E107,E115)</f>
        <v>2933.7</v>
      </c>
      <c r="F90" s="100">
        <f t="shared" si="83"/>
        <v>-660</v>
      </c>
      <c r="G90" s="101">
        <f t="shared" si="83"/>
        <v>2273.6999999999998</v>
      </c>
      <c r="H90" s="107">
        <f t="shared" si="83"/>
        <v>-670</v>
      </c>
      <c r="I90" s="108">
        <f t="shared" si="83"/>
        <v>-677</v>
      </c>
      <c r="J90" s="108">
        <f t="shared" si="83"/>
        <v>-686</v>
      </c>
      <c r="K90" s="104">
        <f t="shared" si="2"/>
        <v>4547.3999999999996</v>
      </c>
      <c r="L90" s="104">
        <f t="shared" si="3"/>
        <v>2273.6999999999998</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58" t="s">
        <v>335</v>
      </c>
      <c r="B91" s="739"/>
      <c r="C91" s="741"/>
      <c r="D91" s="98" t="s">
        <v>336</v>
      </c>
      <c r="E91" s="100">
        <f t="shared" ref="E91:J91" si="84">SUM(E92:E98)</f>
        <v>1244</v>
      </c>
      <c r="F91" s="100">
        <f t="shared" si="84"/>
        <v>0</v>
      </c>
      <c r="G91" s="101">
        <f t="shared" si="84"/>
        <v>1244</v>
      </c>
      <c r="H91" s="107">
        <f t="shared" si="84"/>
        <v>0</v>
      </c>
      <c r="I91" s="108">
        <f t="shared" si="84"/>
        <v>0</v>
      </c>
      <c r="J91" s="108">
        <f t="shared" si="84"/>
        <v>0</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66" t="s">
        <v>337</v>
      </c>
      <c r="C92" s="741"/>
      <c r="D92" s="121" t="s">
        <v>338</v>
      </c>
      <c r="E92" s="115">
        <f t="shared" ref="E92:J92" si="85">SUM(E367)</f>
        <v>1244</v>
      </c>
      <c r="F92" s="115">
        <f t="shared" si="85"/>
        <v>0</v>
      </c>
      <c r="G92" s="116">
        <f t="shared" si="85"/>
        <v>1244</v>
      </c>
      <c r="H92" s="117">
        <f t="shared" si="85"/>
        <v>0</v>
      </c>
      <c r="I92" s="118">
        <f t="shared" si="85"/>
        <v>0</v>
      </c>
      <c r="J92" s="118">
        <f t="shared" si="85"/>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66" t="s">
        <v>339</v>
      </c>
      <c r="C93" s="741"/>
      <c r="D93" s="113" t="s">
        <v>340</v>
      </c>
      <c r="E93" s="115">
        <f t="shared" ref="E93:J93" si="86">SUM(E368)</f>
        <v>0</v>
      </c>
      <c r="F93" s="115">
        <f t="shared" si="86"/>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66" t="s">
        <v>341</v>
      </c>
      <c r="C94" s="741"/>
      <c r="D94" s="113" t="s">
        <v>342</v>
      </c>
      <c r="E94" s="115">
        <f t="shared" ref="E94:J94" si="87">SUM(E369)</f>
        <v>0</v>
      </c>
      <c r="F94" s="115">
        <f t="shared" si="87"/>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66" t="s">
        <v>343</v>
      </c>
      <c r="C95" s="741"/>
      <c r="D95" s="113" t="s">
        <v>344</v>
      </c>
      <c r="E95" s="115">
        <f t="shared" ref="E95:J95" si="88">SUM(E370)</f>
        <v>0</v>
      </c>
      <c r="F95" s="115">
        <f t="shared" si="88"/>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66" t="s">
        <v>345</v>
      </c>
      <c r="C96" s="741"/>
      <c r="D96" s="113" t="s">
        <v>346</v>
      </c>
      <c r="E96" s="115">
        <f t="shared" ref="E96:J96" si="89">SUM(E371)</f>
        <v>0</v>
      </c>
      <c r="F96" s="115">
        <f t="shared" si="89"/>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66" t="s">
        <v>347</v>
      </c>
      <c r="C97" s="741"/>
      <c r="D97" s="113" t="s">
        <v>348</v>
      </c>
      <c r="E97" s="115">
        <f t="shared" ref="E97:J97" si="90">SUM(E372)</f>
        <v>0</v>
      </c>
      <c r="F97" s="115">
        <f t="shared" si="90"/>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66" t="s">
        <v>349</v>
      </c>
      <c r="C98" s="741"/>
      <c r="D98" s="113" t="s">
        <v>350</v>
      </c>
      <c r="E98" s="115">
        <f t="shared" ref="E98:J98" si="91">SUM(E373)</f>
        <v>0</v>
      </c>
      <c r="F98" s="115">
        <f t="shared" si="91"/>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58" t="s">
        <v>351</v>
      </c>
      <c r="B99" s="739"/>
      <c r="C99" s="741"/>
      <c r="D99" s="111" t="s">
        <v>352</v>
      </c>
      <c r="E99" s="100">
        <f t="shared" ref="E99:J99" si="92">SUM(E100:E101)</f>
        <v>0</v>
      </c>
      <c r="F99" s="100">
        <f t="shared" si="92"/>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66" t="s">
        <v>353</v>
      </c>
      <c r="C100" s="741"/>
      <c r="D100" s="113" t="s">
        <v>354</v>
      </c>
      <c r="E100" s="115">
        <f t="shared" ref="E100:J100" si="93">SUM(E375)</f>
        <v>0</v>
      </c>
      <c r="F100" s="115">
        <f t="shared" si="93"/>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66" t="s">
        <v>355</v>
      </c>
      <c r="C101" s="741"/>
      <c r="D101" s="113" t="s">
        <v>356</v>
      </c>
      <c r="E101" s="115">
        <f t="shared" ref="E101:J101" si="94">SUM(E376)</f>
        <v>0</v>
      </c>
      <c r="F101" s="115">
        <f t="shared" si="94"/>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58" t="s">
        <v>357</v>
      </c>
      <c r="B102" s="739"/>
      <c r="C102" s="741"/>
      <c r="D102" s="98" t="s">
        <v>358</v>
      </c>
      <c r="E102" s="100">
        <f t="shared" ref="E102:J102" si="95">SUM(E103:E106)</f>
        <v>42</v>
      </c>
      <c r="F102" s="100">
        <f t="shared" si="95"/>
        <v>0</v>
      </c>
      <c r="G102" s="101">
        <f t="shared" si="95"/>
        <v>42</v>
      </c>
      <c r="H102" s="107">
        <f t="shared" si="95"/>
        <v>0</v>
      </c>
      <c r="I102" s="108">
        <f t="shared" si="95"/>
        <v>0</v>
      </c>
      <c r="J102" s="108">
        <f t="shared" si="95"/>
        <v>0</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66" t="s">
        <v>359</v>
      </c>
      <c r="C103" s="741"/>
      <c r="D103" s="121" t="s">
        <v>360</v>
      </c>
      <c r="E103" s="115">
        <f t="shared" ref="E103:J103" si="96">SUM(E378)</f>
        <v>0</v>
      </c>
      <c r="F103" s="115">
        <f t="shared" si="96"/>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66" t="s">
        <v>361</v>
      </c>
      <c r="C104" s="741"/>
      <c r="D104" s="113" t="s">
        <v>362</v>
      </c>
      <c r="E104" s="115">
        <f t="shared" ref="E104:J104" si="97">SUM(E379)</f>
        <v>0</v>
      </c>
      <c r="F104" s="115">
        <f t="shared" si="97"/>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66" t="s">
        <v>363</v>
      </c>
      <c r="C105" s="741"/>
      <c r="D105" s="113" t="s">
        <v>364</v>
      </c>
      <c r="E105" s="115">
        <f t="shared" ref="E105:J105" si="98">SUM(E380)</f>
        <v>0</v>
      </c>
      <c r="F105" s="115">
        <f t="shared" si="98"/>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66" t="s">
        <v>365</v>
      </c>
      <c r="C106" s="741"/>
      <c r="D106" s="113" t="s">
        <v>366</v>
      </c>
      <c r="E106" s="115">
        <f t="shared" ref="E106:J106" si="99">SUM(E381)</f>
        <v>42</v>
      </c>
      <c r="F106" s="115">
        <f t="shared" si="99"/>
        <v>0</v>
      </c>
      <c r="G106" s="116">
        <f t="shared" si="99"/>
        <v>42</v>
      </c>
      <c r="H106" s="117">
        <f t="shared" si="99"/>
        <v>0</v>
      </c>
      <c r="I106" s="118">
        <f t="shared" si="99"/>
        <v>0</v>
      </c>
      <c r="J106" s="118">
        <f t="shared" si="99"/>
        <v>0</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58" t="s">
        <v>367</v>
      </c>
      <c r="B107" s="739"/>
      <c r="C107" s="741"/>
      <c r="D107" s="98" t="s">
        <v>368</v>
      </c>
      <c r="E107" s="100">
        <f t="shared" ref="E107:J107" si="100">SUM(E108:E114)</f>
        <v>761</v>
      </c>
      <c r="F107" s="100">
        <f t="shared" si="100"/>
        <v>-660</v>
      </c>
      <c r="G107" s="101">
        <f t="shared" si="100"/>
        <v>101</v>
      </c>
      <c r="H107" s="107">
        <f t="shared" si="100"/>
        <v>-670</v>
      </c>
      <c r="I107" s="108">
        <f t="shared" si="100"/>
        <v>-677</v>
      </c>
      <c r="J107" s="108">
        <f t="shared" si="100"/>
        <v>-686</v>
      </c>
      <c r="K107" s="104">
        <f t="shared" si="2"/>
        <v>202</v>
      </c>
      <c r="L107" s="104">
        <f t="shared" si="3"/>
        <v>101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66" t="s">
        <v>369</v>
      </c>
      <c r="C108" s="741"/>
      <c r="D108" s="113" t="s">
        <v>370</v>
      </c>
      <c r="E108" s="115">
        <f t="shared" ref="E108:J108" si="101">SUM(E383)</f>
        <v>0</v>
      </c>
      <c r="F108" s="115">
        <f t="shared" si="101"/>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66" t="s">
        <v>371</v>
      </c>
      <c r="C109" s="741"/>
      <c r="D109" s="113" t="s">
        <v>372</v>
      </c>
      <c r="E109" s="115">
        <f t="shared" ref="E109:J109" si="102">SUM(E384)</f>
        <v>0</v>
      </c>
      <c r="F109" s="115">
        <f t="shared" si="102"/>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66" t="s">
        <v>373</v>
      </c>
      <c r="C110" s="741"/>
      <c r="D110" s="113" t="s">
        <v>374</v>
      </c>
      <c r="E110" s="115">
        <f t="shared" ref="E110:J110" si="103">SUM(E385)</f>
        <v>0</v>
      </c>
      <c r="F110" s="115">
        <f t="shared" si="103"/>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66" t="s">
        <v>375</v>
      </c>
      <c r="C111" s="741"/>
      <c r="D111" s="113" t="s">
        <v>376</v>
      </c>
      <c r="E111" s="115">
        <f t="shared" ref="E111:J111" si="104">SUM(E437)</f>
        <v>0</v>
      </c>
      <c r="F111" s="115">
        <f t="shared" si="104"/>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66" t="s">
        <v>377</v>
      </c>
      <c r="C112" s="741"/>
      <c r="D112" s="121" t="s">
        <v>378</v>
      </c>
      <c r="E112" s="115">
        <f t="shared" ref="E112:J112" si="105">SUM(E386)</f>
        <v>0</v>
      </c>
      <c r="F112" s="115">
        <f t="shared" si="105"/>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66" t="s">
        <v>379</v>
      </c>
      <c r="C113" s="741"/>
      <c r="D113" s="121" t="s">
        <v>380</v>
      </c>
      <c r="E113" s="115">
        <f t="shared" ref="E113:G113" si="106">E438</f>
        <v>0</v>
      </c>
      <c r="F113" s="115">
        <f t="shared" si="106"/>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66" t="s">
        <v>381</v>
      </c>
      <c r="C114" s="741"/>
      <c r="D114" s="121" t="s">
        <v>382</v>
      </c>
      <c r="E114" s="115">
        <f t="shared" ref="E114:J114" si="107">SUM(E387)</f>
        <v>761</v>
      </c>
      <c r="F114" s="115">
        <f t="shared" si="107"/>
        <v>-660</v>
      </c>
      <c r="G114" s="116">
        <f t="shared" si="107"/>
        <v>101</v>
      </c>
      <c r="H114" s="117">
        <f t="shared" si="107"/>
        <v>-670</v>
      </c>
      <c r="I114" s="118">
        <f t="shared" si="107"/>
        <v>-677</v>
      </c>
      <c r="J114" s="118">
        <f t="shared" si="107"/>
        <v>-686</v>
      </c>
      <c r="K114" s="104">
        <f t="shared" si="2"/>
        <v>202</v>
      </c>
      <c r="L114" s="104">
        <f t="shared" si="3"/>
        <v>101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58" t="s">
        <v>383</v>
      </c>
      <c r="B115" s="739"/>
      <c r="C115" s="741"/>
      <c r="D115" s="98" t="s">
        <v>384</v>
      </c>
      <c r="E115" s="100">
        <f t="shared" ref="E115:J115" si="108">SUM(E116:E119)</f>
        <v>886.7</v>
      </c>
      <c r="F115" s="100">
        <f t="shared" si="108"/>
        <v>0</v>
      </c>
      <c r="G115" s="101">
        <f t="shared" si="108"/>
        <v>886.7</v>
      </c>
      <c r="H115" s="107">
        <f t="shared" si="108"/>
        <v>0</v>
      </c>
      <c r="I115" s="108">
        <f t="shared" si="108"/>
        <v>0</v>
      </c>
      <c r="J115" s="108">
        <f t="shared" si="108"/>
        <v>0</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66" t="s">
        <v>385</v>
      </c>
      <c r="C116" s="741"/>
      <c r="D116" s="121" t="s">
        <v>386</v>
      </c>
      <c r="E116" s="115">
        <f t="shared" ref="E116:J116" si="109">SUM(E389)</f>
        <v>0</v>
      </c>
      <c r="F116" s="115">
        <f t="shared" si="109"/>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66" t="s">
        <v>387</v>
      </c>
      <c r="C117" s="741"/>
      <c r="D117" s="121" t="s">
        <v>388</v>
      </c>
      <c r="E117" s="115">
        <f t="shared" ref="E117:J117" si="111">SUM(E390)</f>
        <v>-6763.1</v>
      </c>
      <c r="F117" s="115">
        <f t="shared" si="111"/>
        <v>100</v>
      </c>
      <c r="G117" s="116">
        <f t="shared" si="111"/>
        <v>-6663.1</v>
      </c>
      <c r="H117" s="117">
        <f t="shared" si="111"/>
        <v>0</v>
      </c>
      <c r="I117" s="118">
        <f t="shared" si="111"/>
        <v>0</v>
      </c>
      <c r="J117" s="118">
        <f t="shared" si="111"/>
        <v>0</v>
      </c>
      <c r="K117" s="104">
        <f t="shared" si="2"/>
        <v>-13326.2</v>
      </c>
      <c r="L117" s="104">
        <f t="shared" si="110"/>
        <v>-6663.1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66" t="s">
        <v>389</v>
      </c>
      <c r="C118" s="741"/>
      <c r="D118" s="121" t="s">
        <v>390</v>
      </c>
      <c r="E118" s="115">
        <f t="shared" ref="E118:J118" si="112">SUM(E440)</f>
        <v>6763.1</v>
      </c>
      <c r="F118" s="115">
        <f t="shared" si="112"/>
        <v>-100</v>
      </c>
      <c r="G118" s="116">
        <f t="shared" si="112"/>
        <v>6663.1</v>
      </c>
      <c r="H118" s="117">
        <f t="shared" si="112"/>
        <v>0</v>
      </c>
      <c r="I118" s="118">
        <f t="shared" si="112"/>
        <v>0</v>
      </c>
      <c r="J118" s="118">
        <f t="shared" si="112"/>
        <v>0</v>
      </c>
      <c r="K118" s="104">
        <f t="shared" si="2"/>
        <v>13326.2</v>
      </c>
      <c r="L118" s="104">
        <f t="shared" si="110"/>
        <v>6663.1</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66" t="s">
        <v>391</v>
      </c>
      <c r="C119" s="741"/>
      <c r="D119" s="121" t="s">
        <v>392</v>
      </c>
      <c r="E119" s="115">
        <f t="shared" ref="E119:J119" si="113">SUM(E391)</f>
        <v>886.7</v>
      </c>
      <c r="F119" s="115">
        <f t="shared" si="113"/>
        <v>0</v>
      </c>
      <c r="G119" s="116">
        <f t="shared" si="113"/>
        <v>886.7</v>
      </c>
      <c r="H119" s="117">
        <f t="shared" si="113"/>
        <v>0</v>
      </c>
      <c r="I119" s="118">
        <f t="shared" si="113"/>
        <v>0</v>
      </c>
      <c r="J119" s="118">
        <f t="shared" si="113"/>
        <v>0</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58" t="s">
        <v>393</v>
      </c>
      <c r="B120" s="739"/>
      <c r="C120" s="741"/>
      <c r="D120" s="111" t="s">
        <v>394</v>
      </c>
      <c r="E120" s="100">
        <f t="shared" ref="E120:J120" si="114">SUM(E122:E126)</f>
        <v>0</v>
      </c>
      <c r="F120" s="100">
        <f t="shared" si="114"/>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71" t="s">
        <v>395</v>
      </c>
      <c r="C121" s="741"/>
      <c r="D121" s="111" t="s">
        <v>396</v>
      </c>
      <c r="E121" s="100">
        <f t="shared" ref="E121:J121" si="115">SUM(E122:E125)</f>
        <v>0</v>
      </c>
      <c r="F121" s="100">
        <f t="shared" si="115"/>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66" t="s">
        <v>397</v>
      </c>
      <c r="C122" s="741"/>
      <c r="D122" s="113" t="s">
        <v>398</v>
      </c>
      <c r="E122" s="115">
        <f t="shared" ref="E122:J122" si="116">SUM(E443)</f>
        <v>0</v>
      </c>
      <c r="F122" s="115">
        <f t="shared" si="116"/>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66" t="s">
        <v>399</v>
      </c>
      <c r="C123" s="741"/>
      <c r="D123" s="113" t="s">
        <v>400</v>
      </c>
      <c r="E123" s="115">
        <f t="shared" ref="E123:J123" si="117">SUM(E444)</f>
        <v>0</v>
      </c>
      <c r="F123" s="115">
        <f t="shared" si="117"/>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66" t="s">
        <v>401</v>
      </c>
      <c r="C124" s="741"/>
      <c r="D124" s="113" t="s">
        <v>402</v>
      </c>
      <c r="E124" s="115">
        <f t="shared" ref="E124:J124" si="118">SUM(E445)</f>
        <v>0</v>
      </c>
      <c r="F124" s="115">
        <f t="shared" si="118"/>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66" t="s">
        <v>403</v>
      </c>
      <c r="C125" s="741"/>
      <c r="D125" s="113" t="s">
        <v>404</v>
      </c>
      <c r="E125" s="115">
        <f t="shared" ref="E125:J125" si="119">SUM(E446)</f>
        <v>0</v>
      </c>
      <c r="F125" s="115">
        <f t="shared" si="119"/>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66" t="s">
        <v>405</v>
      </c>
      <c r="C126" s="741"/>
      <c r="D126" s="113" t="s">
        <v>406</v>
      </c>
      <c r="E126" s="115">
        <f t="shared" ref="E126:J126" si="120">SUM(E447)</f>
        <v>0</v>
      </c>
      <c r="F126" s="115">
        <f t="shared" si="120"/>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58" t="s">
        <v>407</v>
      </c>
      <c r="B127" s="739"/>
      <c r="C127" s="741"/>
      <c r="D127" s="98" t="s">
        <v>408</v>
      </c>
      <c r="E127" s="100">
        <f t="shared" ref="E127:J127" si="121">SUM(E128)</f>
        <v>0</v>
      </c>
      <c r="F127" s="100">
        <f t="shared" si="121"/>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58" t="s">
        <v>409</v>
      </c>
      <c r="B128" s="739"/>
      <c r="C128" s="741"/>
      <c r="D128" s="98" t="s">
        <v>410</v>
      </c>
      <c r="E128" s="100">
        <f t="shared" ref="E128:J128" si="122">SUM(E129:E136)</f>
        <v>0</v>
      </c>
      <c r="F128" s="100">
        <f t="shared" si="122"/>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66" t="s">
        <v>411</v>
      </c>
      <c r="C129" s="741"/>
      <c r="D129" s="113" t="s">
        <v>412</v>
      </c>
      <c r="E129" s="115">
        <f t="shared" ref="E129:J129" si="123">SUM(E394)</f>
        <v>0</v>
      </c>
      <c r="F129" s="115">
        <f t="shared" si="123"/>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66" t="s">
        <v>413</v>
      </c>
      <c r="C130" s="741"/>
      <c r="D130" s="113" t="s">
        <v>414</v>
      </c>
      <c r="E130" s="115">
        <f t="shared" ref="E130:J130" si="124">SUM(E395)</f>
        <v>0</v>
      </c>
      <c r="F130" s="115">
        <f t="shared" si="124"/>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66" t="s">
        <v>927</v>
      </c>
      <c r="C131" s="741"/>
      <c r="D131" s="113" t="s">
        <v>416</v>
      </c>
      <c r="E131" s="115">
        <f t="shared" ref="E131:J131" si="125">SUM(E396)</f>
        <v>0</v>
      </c>
      <c r="F131" s="115">
        <f t="shared" si="125"/>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66" t="s">
        <v>417</v>
      </c>
      <c r="C132" s="741"/>
      <c r="D132" s="113" t="s">
        <v>418</v>
      </c>
      <c r="E132" s="115">
        <f t="shared" ref="E132:J132" si="126">SUM(E397)</f>
        <v>0</v>
      </c>
      <c r="F132" s="115">
        <f t="shared" si="126"/>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66" t="s">
        <v>419</v>
      </c>
      <c r="C133" s="741"/>
      <c r="D133" s="113" t="s">
        <v>420</v>
      </c>
      <c r="E133" s="115">
        <f t="shared" ref="E133:J133" si="127">SUM(E450)</f>
        <v>0</v>
      </c>
      <c r="F133" s="115">
        <f t="shared" si="127"/>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66" t="s">
        <v>421</v>
      </c>
      <c r="C134" s="741"/>
      <c r="D134" s="121" t="s">
        <v>422</v>
      </c>
      <c r="E134" s="115">
        <f t="shared" ref="E134:J134" si="128">SUM(E451)</f>
        <v>0</v>
      </c>
      <c r="F134" s="115">
        <f t="shared" si="128"/>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66" t="s">
        <v>423</v>
      </c>
      <c r="C135" s="741"/>
      <c r="D135" s="113" t="s">
        <v>424</v>
      </c>
      <c r="E135" s="115">
        <f t="shared" ref="E135:J135" si="129">SUM(E452)</f>
        <v>0</v>
      </c>
      <c r="F135" s="115">
        <f t="shared" si="129"/>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66" t="s">
        <v>425</v>
      </c>
      <c r="C136" s="741"/>
      <c r="D136" s="113" t="s">
        <v>426</v>
      </c>
      <c r="E136" s="115">
        <f t="shared" ref="E136:J136" si="130">SUM(E398)</f>
        <v>0</v>
      </c>
      <c r="F136" s="115">
        <f t="shared" si="130"/>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58" t="s">
        <v>427</v>
      </c>
      <c r="B137" s="739"/>
      <c r="C137" s="741"/>
      <c r="D137" s="98" t="s">
        <v>428</v>
      </c>
      <c r="E137" s="100">
        <f t="shared" ref="E137:J137" si="131">SUM(E138)</f>
        <v>191422.3</v>
      </c>
      <c r="F137" s="100">
        <f t="shared" si="131"/>
        <v>0</v>
      </c>
      <c r="G137" s="101">
        <f t="shared" si="131"/>
        <v>191422.3</v>
      </c>
      <c r="H137" s="107" t="e">
        <f t="shared" si="131"/>
        <v>#REF!</v>
      </c>
      <c r="I137" s="108" t="e">
        <f t="shared" si="131"/>
        <v>#REF!</v>
      </c>
      <c r="J137" s="108" t="e">
        <f t="shared" si="131"/>
        <v>#REF!</v>
      </c>
      <c r="K137" s="104">
        <f t="shared" si="2"/>
        <v>382844.6</v>
      </c>
      <c r="L137" s="104">
        <f t="shared" si="110"/>
        <v>191422.3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58" t="s">
        <v>429</v>
      </c>
      <c r="B138" s="739"/>
      <c r="C138" s="741"/>
      <c r="D138" s="98" t="s">
        <v>430</v>
      </c>
      <c r="E138" s="100">
        <f t="shared" ref="E138:J138" si="132">SUM(E139,E195)</f>
        <v>191422.3</v>
      </c>
      <c r="F138" s="100">
        <f t="shared" si="132"/>
        <v>0</v>
      </c>
      <c r="G138" s="101">
        <f t="shared" si="132"/>
        <v>191422.3</v>
      </c>
      <c r="H138" s="107" t="e">
        <f t="shared" si="132"/>
        <v>#REF!</v>
      </c>
      <c r="I138" s="108" t="e">
        <f t="shared" si="132"/>
        <v>#REF!</v>
      </c>
      <c r="J138" s="108" t="e">
        <f t="shared" si="132"/>
        <v>#REF!</v>
      </c>
      <c r="K138" s="104">
        <f t="shared" si="2"/>
        <v>382844.6</v>
      </c>
      <c r="L138" s="104">
        <f t="shared" si="110"/>
        <v>191422.3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58" t="s">
        <v>431</v>
      </c>
      <c r="B139" s="739"/>
      <c r="C139" s="741"/>
      <c r="D139" s="98" t="s">
        <v>432</v>
      </c>
      <c r="E139" s="100">
        <f t="shared" ref="E139:J139" si="133">SUM(E140,E167)</f>
        <v>191422.3</v>
      </c>
      <c r="F139" s="100">
        <f t="shared" si="133"/>
        <v>0</v>
      </c>
      <c r="G139" s="101">
        <f t="shared" si="133"/>
        <v>191422.3</v>
      </c>
      <c r="H139" s="107" t="e">
        <f t="shared" si="133"/>
        <v>#REF!</v>
      </c>
      <c r="I139" s="108" t="e">
        <f t="shared" si="133"/>
        <v>#REF!</v>
      </c>
      <c r="J139" s="108" t="e">
        <f t="shared" si="133"/>
        <v>#REF!</v>
      </c>
      <c r="K139" s="104">
        <f t="shared" si="2"/>
        <v>382844.6</v>
      </c>
      <c r="L139" s="104">
        <f t="shared" si="110"/>
        <v>191422.3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58" t="s">
        <v>433</v>
      </c>
      <c r="B140" s="739"/>
      <c r="C140" s="741"/>
      <c r="D140" s="111" t="s">
        <v>434</v>
      </c>
      <c r="E140" s="100">
        <f t="shared" ref="E140:J140" si="134">SUM(E141:E147,E151:E156,E160,E165:E166,E161)</f>
        <v>51744.4</v>
      </c>
      <c r="F140" s="100">
        <f t="shared" si="134"/>
        <v>0</v>
      </c>
      <c r="G140" s="101">
        <f t="shared" si="134"/>
        <v>51744.4</v>
      </c>
      <c r="H140" s="107">
        <f t="shared" si="134"/>
        <v>0</v>
      </c>
      <c r="I140" s="108">
        <f t="shared" si="134"/>
        <v>0</v>
      </c>
      <c r="J140" s="108">
        <f t="shared" si="134"/>
        <v>0</v>
      </c>
      <c r="K140" s="104">
        <f t="shared" si="2"/>
        <v>103488.8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66" t="s">
        <v>435</v>
      </c>
      <c r="C141" s="741"/>
      <c r="D141" s="113" t="s">
        <v>436</v>
      </c>
      <c r="E141" s="115">
        <f t="shared" ref="E141:J141" si="135">SUM(E457)</f>
        <v>0</v>
      </c>
      <c r="F141" s="115">
        <f t="shared" si="135"/>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66" t="s">
        <v>437</v>
      </c>
      <c r="C142" s="741"/>
      <c r="D142" s="113" t="s">
        <v>438</v>
      </c>
      <c r="E142" s="115">
        <f t="shared" ref="E142:J142" si="137">SUM(E458)</f>
        <v>0</v>
      </c>
      <c r="F142" s="115">
        <f t="shared" si="137"/>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66" t="s">
        <v>439</v>
      </c>
      <c r="C143" s="741"/>
      <c r="D143" s="113" t="s">
        <v>440</v>
      </c>
      <c r="E143" s="115">
        <f t="shared" ref="E143:J143" si="138">SUM(E459)</f>
        <v>0</v>
      </c>
      <c r="F143" s="115">
        <f t="shared" si="138"/>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66" t="s">
        <v>441</v>
      </c>
      <c r="C144" s="741"/>
      <c r="D144" s="113" t="s">
        <v>442</v>
      </c>
      <c r="E144" s="115">
        <f t="shared" ref="E144:J144" si="139">SUM(E460)</f>
        <v>0</v>
      </c>
      <c r="F144" s="115">
        <f t="shared" si="139"/>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66" t="s">
        <v>443</v>
      </c>
      <c r="C145" s="741"/>
      <c r="D145" s="113" t="s">
        <v>444</v>
      </c>
      <c r="E145" s="115">
        <f t="shared" ref="E145:J145" si="140">SUM(E461)</f>
        <v>0</v>
      </c>
      <c r="F145" s="115">
        <f t="shared" si="140"/>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66" t="s">
        <v>445</v>
      </c>
      <c r="C146" s="741"/>
      <c r="D146" s="113" t="s">
        <v>446</v>
      </c>
      <c r="E146" s="115">
        <f t="shared" ref="E146:J146" si="141">SUM(E462)</f>
        <v>0</v>
      </c>
      <c r="F146" s="115">
        <f t="shared" si="141"/>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66" t="s">
        <v>447</v>
      </c>
      <c r="C147" s="741"/>
      <c r="D147" s="113" t="s">
        <v>448</v>
      </c>
      <c r="E147" s="115">
        <f t="shared" ref="E147:J147" si="142">SUM(E148:E150)</f>
        <v>0</v>
      </c>
      <c r="F147" s="115">
        <f t="shared" si="142"/>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f t="shared" ref="E148:J148" si="143">SUM(E464)</f>
        <v>0</v>
      </c>
      <c r="F148" s="115">
        <f t="shared" si="143"/>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f t="shared" ref="E149:J149" si="144">SUM(E465)</f>
        <v>0</v>
      </c>
      <c r="F149" s="115">
        <f t="shared" si="144"/>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f t="shared" ref="E150:J150" si="145">SUM(E466)</f>
        <v>0</v>
      </c>
      <c r="F150" s="115">
        <f t="shared" si="145"/>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66" t="s">
        <v>455</v>
      </c>
      <c r="C151" s="741"/>
      <c r="D151" s="113" t="s">
        <v>456</v>
      </c>
      <c r="E151" s="115">
        <f t="shared" ref="E151:J151" si="146">SUM(E467)</f>
        <v>0</v>
      </c>
      <c r="F151" s="115">
        <f t="shared" si="146"/>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66" t="s">
        <v>457</v>
      </c>
      <c r="C152" s="741"/>
      <c r="D152" s="113" t="s">
        <v>458</v>
      </c>
      <c r="E152" s="115">
        <f t="shared" ref="E152:J152" si="147">SUM(E468)</f>
        <v>0</v>
      </c>
      <c r="F152" s="115">
        <f t="shared" si="147"/>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66" t="s">
        <v>459</v>
      </c>
      <c r="C153" s="741"/>
      <c r="D153" s="121" t="s">
        <v>460</v>
      </c>
      <c r="E153" s="115">
        <f t="shared" ref="E153:J153" si="148">SUM(E469)</f>
        <v>33744.400000000001</v>
      </c>
      <c r="F153" s="115">
        <f t="shared" si="148"/>
        <v>0</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66" t="s">
        <v>461</v>
      </c>
      <c r="C154" s="741"/>
      <c r="D154" s="113" t="s">
        <v>462</v>
      </c>
      <c r="E154" s="115">
        <f t="shared" ref="E154:J154" si="149">SUM(E470)</f>
        <v>0</v>
      </c>
      <c r="F154" s="115">
        <f t="shared" si="149"/>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66" t="s">
        <v>463</v>
      </c>
      <c r="C155" s="741"/>
      <c r="D155" s="113" t="s">
        <v>464</v>
      </c>
      <c r="E155" s="115">
        <f t="shared" ref="E155:J155" si="151">SUM(E471)</f>
        <v>0</v>
      </c>
      <c r="F155" s="115">
        <f t="shared" si="151"/>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66" t="s">
        <v>465</v>
      </c>
      <c r="C156" s="741"/>
      <c r="D156" s="113" t="s">
        <v>466</v>
      </c>
      <c r="E156" s="115">
        <f t="shared" ref="E156:J156" si="152">SUM(E157:E159)</f>
        <v>18000</v>
      </c>
      <c r="F156" s="115">
        <f t="shared" si="152"/>
        <v>0</v>
      </c>
      <c r="G156" s="116">
        <f t="shared" si="152"/>
        <v>18000</v>
      </c>
      <c r="H156" s="117">
        <f t="shared" si="152"/>
        <v>0</v>
      </c>
      <c r="I156" s="118">
        <f t="shared" si="152"/>
        <v>0</v>
      </c>
      <c r="J156" s="118">
        <f t="shared" si="152"/>
        <v>0</v>
      </c>
      <c r="K156" s="104">
        <f t="shared" si="150"/>
        <v>36000</v>
      </c>
      <c r="L156" s="104">
        <f t="shared" si="136"/>
        <v>18000</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f t="shared" ref="E157:J157" si="153">SUM(E473)</f>
        <v>18000</v>
      </c>
      <c r="F157" s="115">
        <f t="shared" si="153"/>
        <v>0</v>
      </c>
      <c r="G157" s="116">
        <f t="shared" si="153"/>
        <v>18000</v>
      </c>
      <c r="H157" s="117">
        <f t="shared" si="153"/>
        <v>0</v>
      </c>
      <c r="I157" s="118">
        <f t="shared" si="153"/>
        <v>0</v>
      </c>
      <c r="J157" s="118">
        <f t="shared" si="153"/>
        <v>0</v>
      </c>
      <c r="K157" s="104">
        <f t="shared" si="150"/>
        <v>36000</v>
      </c>
      <c r="L157" s="104">
        <f t="shared" si="136"/>
        <v>18000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2"/>
      <c r="B158" s="133"/>
      <c r="C158" s="130" t="s">
        <v>469</v>
      </c>
      <c r="D158" s="131" t="s">
        <v>470</v>
      </c>
      <c r="E158" s="115">
        <f t="shared" ref="E158:J158" si="154">SUM(E474)</f>
        <v>0</v>
      </c>
      <c r="F158" s="115">
        <f t="shared" si="154"/>
        <v>0</v>
      </c>
      <c r="G158" s="116">
        <f t="shared" si="154"/>
        <v>0</v>
      </c>
      <c r="H158" s="117">
        <f t="shared" si="154"/>
        <v>0</v>
      </c>
      <c r="I158" s="118">
        <f t="shared" si="154"/>
        <v>0</v>
      </c>
      <c r="J158" s="118">
        <f t="shared" si="154"/>
        <v>0</v>
      </c>
      <c r="K158" s="104">
        <f t="shared" si="150"/>
        <v>0</v>
      </c>
      <c r="L158" s="104">
        <f t="shared" si="136"/>
        <v>0</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hidden="1" customHeight="1" x14ac:dyDescent="0.2">
      <c r="A159" s="112"/>
      <c r="B159" s="133"/>
      <c r="C159" s="130" t="s">
        <v>471</v>
      </c>
      <c r="D159" s="131" t="s">
        <v>472</v>
      </c>
      <c r="E159" s="115">
        <f t="shared" ref="E159:J159" si="155">SUM(E475)</f>
        <v>0</v>
      </c>
      <c r="F159" s="115">
        <f t="shared" si="155"/>
        <v>0</v>
      </c>
      <c r="G159" s="116">
        <f t="shared" si="155"/>
        <v>0</v>
      </c>
      <c r="H159" s="117">
        <f t="shared" si="155"/>
        <v>0</v>
      </c>
      <c r="I159" s="118">
        <f t="shared" si="155"/>
        <v>0</v>
      </c>
      <c r="J159" s="118">
        <f t="shared" si="155"/>
        <v>0</v>
      </c>
      <c r="K159" s="104">
        <f t="shared" si="150"/>
        <v>0</v>
      </c>
      <c r="L159" s="104">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66" t="s">
        <v>473</v>
      </c>
      <c r="C160" s="741"/>
      <c r="D160" s="113" t="s">
        <v>474</v>
      </c>
      <c r="E160" s="115">
        <f t="shared" ref="E160:J160" si="156">SUM(E476)</f>
        <v>0</v>
      </c>
      <c r="F160" s="115">
        <f t="shared" si="156"/>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66" t="s">
        <v>475</v>
      </c>
      <c r="C161" s="741"/>
      <c r="D161" s="113" t="s">
        <v>476</v>
      </c>
      <c r="E161" s="115">
        <f t="shared" ref="E161:J161" si="157">SUM(E162:E164)</f>
        <v>0</v>
      </c>
      <c r="F161" s="115">
        <f t="shared" si="157"/>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f t="shared" ref="E162:J162" si="158">SUM(E478)</f>
        <v>0</v>
      </c>
      <c r="F162" s="115">
        <f t="shared" si="158"/>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f t="shared" ref="E163:J163" si="159">SUM(E479)</f>
        <v>0</v>
      </c>
      <c r="F163" s="115">
        <f t="shared" si="159"/>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f t="shared" ref="E164:J164" si="160">SUM(E480)</f>
        <v>0</v>
      </c>
      <c r="F164" s="115">
        <f t="shared" si="160"/>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66" t="s">
        <v>483</v>
      </c>
      <c r="C165" s="741"/>
      <c r="D165" s="113" t="s">
        <v>484</v>
      </c>
      <c r="E165" s="115">
        <f t="shared" ref="E165:J165" si="161">SUM(E481)</f>
        <v>0</v>
      </c>
      <c r="F165" s="115">
        <f t="shared" si="161"/>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66" t="s">
        <v>485</v>
      </c>
      <c r="C166" s="741"/>
      <c r="D166" s="113" t="s">
        <v>486</v>
      </c>
      <c r="E166" s="115">
        <f t="shared" ref="E166:J166" si="162">SUM(E484)</f>
        <v>0</v>
      </c>
      <c r="F166" s="115">
        <f t="shared" si="162"/>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58" t="s">
        <v>487</v>
      </c>
      <c r="B167" s="739"/>
      <c r="C167" s="741"/>
      <c r="D167" s="111" t="s">
        <v>488</v>
      </c>
      <c r="E167" s="100">
        <f t="shared" ref="E167:G167" si="163">SUM(E168:E183,E192:E194,E186:E189)</f>
        <v>139677.9</v>
      </c>
      <c r="F167" s="100">
        <f t="shared" si="163"/>
        <v>0</v>
      </c>
      <c r="G167" s="101">
        <f t="shared" si="163"/>
        <v>139677.9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66" t="s">
        <v>489</v>
      </c>
      <c r="C168" s="741"/>
      <c r="D168" s="121" t="s">
        <v>490</v>
      </c>
      <c r="E168" s="115">
        <f t="shared" ref="E168:J168" si="165">SUM(E403)</f>
        <v>1108</v>
      </c>
      <c r="F168" s="115">
        <f t="shared" si="165"/>
        <v>0</v>
      </c>
      <c r="G168" s="116">
        <f t="shared" si="165"/>
        <v>1108</v>
      </c>
      <c r="H168" s="117">
        <f t="shared" si="165"/>
        <v>0</v>
      </c>
      <c r="I168" s="118">
        <f t="shared" si="165"/>
        <v>0</v>
      </c>
      <c r="J168" s="118">
        <f t="shared" si="165"/>
        <v>0</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66" t="s">
        <v>491</v>
      </c>
      <c r="C169" s="741"/>
      <c r="D169" s="113" t="s">
        <v>492</v>
      </c>
      <c r="E169" s="115">
        <f t="shared" ref="E169:J169" si="168">SUM(E404)</f>
        <v>0</v>
      </c>
      <c r="F169" s="115">
        <f t="shared" si="168"/>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66" t="s">
        <v>493</v>
      </c>
      <c r="C170" s="741"/>
      <c r="D170" s="113" t="s">
        <v>494</v>
      </c>
      <c r="E170" s="115">
        <f t="shared" ref="E170:J170" si="169">SUM(E405)</f>
        <v>0</v>
      </c>
      <c r="F170" s="115">
        <f t="shared" si="169"/>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66" t="s">
        <v>495</v>
      </c>
      <c r="C171" s="741"/>
      <c r="D171" s="113" t="s">
        <v>496</v>
      </c>
      <c r="E171" s="115">
        <f t="shared" ref="E171:J171" si="170">SUM(E406)</f>
        <v>0</v>
      </c>
      <c r="F171" s="115">
        <f t="shared" si="170"/>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66" t="s">
        <v>497</v>
      </c>
      <c r="C172" s="741"/>
      <c r="D172" s="113" t="s">
        <v>498</v>
      </c>
      <c r="E172" s="115">
        <f t="shared" ref="E172:J172" si="171">SUM(E407)</f>
        <v>0</v>
      </c>
      <c r="F172" s="115">
        <f t="shared" si="171"/>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66" t="s">
        <v>499</v>
      </c>
      <c r="C173" s="741"/>
      <c r="D173" s="113" t="s">
        <v>500</v>
      </c>
      <c r="E173" s="115">
        <f t="shared" ref="E173:J173" si="172">SUM(E408)</f>
        <v>0</v>
      </c>
      <c r="F173" s="115">
        <f t="shared" si="172"/>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66" t="s">
        <v>501</v>
      </c>
      <c r="C174" s="741"/>
      <c r="D174" s="113" t="s">
        <v>502</v>
      </c>
      <c r="E174" s="115">
        <f t="shared" ref="E174:J174" si="173">SUM(E409)</f>
        <v>0</v>
      </c>
      <c r="F174" s="115">
        <f t="shared" si="173"/>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66" t="s">
        <v>503</v>
      </c>
      <c r="C175" s="741"/>
      <c r="D175" s="113" t="s">
        <v>504</v>
      </c>
      <c r="E175" s="115">
        <f t="shared" ref="E175:J175" si="174">SUM(E410)</f>
        <v>0</v>
      </c>
      <c r="F175" s="115">
        <f t="shared" si="174"/>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66" t="s">
        <v>505</v>
      </c>
      <c r="C176" s="741"/>
      <c r="D176" s="113" t="s">
        <v>506</v>
      </c>
      <c r="E176" s="115">
        <f t="shared" ref="E176:J176" si="175">SUM(E411)</f>
        <v>0</v>
      </c>
      <c r="F176" s="115">
        <f t="shared" si="175"/>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66" t="s">
        <v>507</v>
      </c>
      <c r="C177" s="741"/>
      <c r="D177" s="113" t="s">
        <v>508</v>
      </c>
      <c r="E177" s="115">
        <f t="shared" ref="E177:J177" si="176">SUM(E412)</f>
        <v>0</v>
      </c>
      <c r="F177" s="115">
        <f t="shared" si="176"/>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hidden="1" customHeight="1" x14ac:dyDescent="0.2">
      <c r="A178" s="112"/>
      <c r="B178" s="766" t="s">
        <v>509</v>
      </c>
      <c r="C178" s="741"/>
      <c r="D178" s="113" t="s">
        <v>510</v>
      </c>
      <c r="E178" s="115">
        <f t="shared" ref="E178:J178" si="177">SUM(E413)</f>
        <v>0</v>
      </c>
      <c r="F178" s="115">
        <f t="shared" si="177"/>
        <v>0</v>
      </c>
      <c r="G178" s="116">
        <f t="shared" si="177"/>
        <v>0</v>
      </c>
      <c r="H178" s="117">
        <f t="shared" si="177"/>
        <v>0</v>
      </c>
      <c r="I178" s="118">
        <f t="shared" si="177"/>
        <v>0</v>
      </c>
      <c r="J178" s="118">
        <f t="shared" si="177"/>
        <v>0</v>
      </c>
      <c r="K178" s="104">
        <f t="shared" si="166"/>
        <v>0</v>
      </c>
      <c r="L178" s="104">
        <f t="shared" si="16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66" t="s">
        <v>511</v>
      </c>
      <c r="C179" s="741"/>
      <c r="D179" s="113" t="s">
        <v>512</v>
      </c>
      <c r="E179" s="115">
        <f t="shared" ref="E179:J179" si="178">SUM(E414)</f>
        <v>0</v>
      </c>
      <c r="F179" s="115">
        <f t="shared" si="178"/>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66" t="s">
        <v>513</v>
      </c>
      <c r="C180" s="741"/>
      <c r="D180" s="113" t="s">
        <v>514</v>
      </c>
      <c r="E180" s="115">
        <f t="shared" ref="E180:J180" si="179">SUM(E415)</f>
        <v>0</v>
      </c>
      <c r="F180" s="115">
        <f t="shared" si="179"/>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66" t="s">
        <v>515</v>
      </c>
      <c r="C181" s="741"/>
      <c r="D181" s="113" t="s">
        <v>516</v>
      </c>
      <c r="E181" s="115">
        <f t="shared" ref="E181:J181" si="180">SUM(E416)</f>
        <v>0</v>
      </c>
      <c r="F181" s="115">
        <f t="shared" si="180"/>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66" t="s">
        <v>517</v>
      </c>
      <c r="C182" s="741"/>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66" t="s">
        <v>519</v>
      </c>
      <c r="C183" s="747"/>
      <c r="D183" s="113" t="s">
        <v>520</v>
      </c>
      <c r="E183" s="115">
        <f t="shared" ref="E183:G183" si="182">E184+E185</f>
        <v>0</v>
      </c>
      <c r="F183" s="115">
        <f t="shared" si="182"/>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f t="shared" ref="E184:G184" si="183">E418</f>
        <v>0</v>
      </c>
      <c r="F184" s="115">
        <f t="shared" si="183"/>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f t="shared" ref="E185:G185" si="184">E483</f>
        <v>0</v>
      </c>
      <c r="F185" s="115">
        <f t="shared" si="184"/>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66" t="s">
        <v>525</v>
      </c>
      <c r="C186" s="741"/>
      <c r="D186" s="113" t="s">
        <v>526</v>
      </c>
      <c r="E186" s="115">
        <f t="shared" ref="E186:J186" si="185">E485</f>
        <v>0</v>
      </c>
      <c r="F186" s="115">
        <f t="shared" si="185"/>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66" t="s">
        <v>527</v>
      </c>
      <c r="C187" s="741"/>
      <c r="D187" s="113" t="s">
        <v>528</v>
      </c>
      <c r="E187" s="115">
        <f t="shared" ref="E187:J187" si="186">E486</f>
        <v>0</v>
      </c>
      <c r="F187" s="115">
        <f t="shared" si="186"/>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70" t="s">
        <v>517</v>
      </c>
      <c r="C188" s="741"/>
      <c r="D188" s="113" t="s">
        <v>529</v>
      </c>
      <c r="E188" s="115">
        <f t="shared" ref="E188:J188" si="187">E487</f>
        <v>0</v>
      </c>
      <c r="F188" s="115">
        <f t="shared" si="187"/>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66" t="s">
        <v>530</v>
      </c>
      <c r="C189" s="741"/>
      <c r="D189" s="113" t="s">
        <v>531</v>
      </c>
      <c r="E189" s="115">
        <f t="shared" ref="E189:J189" si="188">SUM(E190:E191)</f>
        <v>0</v>
      </c>
      <c r="F189" s="115">
        <f t="shared" si="188"/>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f t="shared" ref="E190:J190" si="189">E420</f>
        <v>0</v>
      </c>
      <c r="F190" s="115">
        <f t="shared" si="189"/>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f t="shared" ref="E191:J191" si="190">E489</f>
        <v>0</v>
      </c>
      <c r="F191" s="115">
        <f t="shared" si="190"/>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66" t="s">
        <v>536</v>
      </c>
      <c r="C192" s="741"/>
      <c r="D192" s="121" t="s">
        <v>537</v>
      </c>
      <c r="E192" s="115">
        <f t="shared" ref="E192:J192" si="191">E490</f>
        <v>132831.79999999999</v>
      </c>
      <c r="F192" s="115">
        <f t="shared" si="191"/>
        <v>0</v>
      </c>
      <c r="G192" s="116">
        <f t="shared" si="191"/>
        <v>132831.79999999999</v>
      </c>
      <c r="H192" s="117">
        <f t="shared" si="191"/>
        <v>0</v>
      </c>
      <c r="I192" s="118">
        <f t="shared" si="191"/>
        <v>0</v>
      </c>
      <c r="J192" s="118">
        <f t="shared" si="191"/>
        <v>0</v>
      </c>
      <c r="K192" s="104">
        <f t="shared" si="166"/>
        <v>265663.59999999998</v>
      </c>
      <c r="L192" s="104">
        <f t="shared" si="167"/>
        <v>132831.79999999999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66" t="s">
        <v>538</v>
      </c>
      <c r="C193" s="741"/>
      <c r="D193" s="121" t="s">
        <v>539</v>
      </c>
      <c r="E193" s="115">
        <f t="shared" ref="E193:G193" si="192">E491</f>
        <v>5738.1</v>
      </c>
      <c r="F193" s="115">
        <f t="shared" si="192"/>
        <v>0</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66" t="s">
        <v>540</v>
      </c>
      <c r="C194" s="741"/>
      <c r="D194" s="121" t="s">
        <v>541</v>
      </c>
      <c r="E194" s="115">
        <f t="shared" ref="E194:G194" si="193">E421</f>
        <v>0</v>
      </c>
      <c r="F194" s="115">
        <f t="shared" si="193"/>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58" t="s">
        <v>542</v>
      </c>
      <c r="B195" s="739"/>
      <c r="C195" s="741"/>
      <c r="D195" s="111" t="s">
        <v>543</v>
      </c>
      <c r="E195" s="100">
        <f t="shared" ref="E195:J195" si="194">SUM(E196:E199)</f>
        <v>0</v>
      </c>
      <c r="F195" s="100">
        <f t="shared" si="194"/>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66" t="s">
        <v>544</v>
      </c>
      <c r="C196" s="741"/>
      <c r="D196" s="113" t="s">
        <v>545</v>
      </c>
      <c r="E196" s="115">
        <f t="shared" ref="E196:J196" si="195">SUM(E423)</f>
        <v>0</v>
      </c>
      <c r="F196" s="115">
        <f t="shared" si="195"/>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66" t="s">
        <v>546</v>
      </c>
      <c r="C197" s="741"/>
      <c r="D197" s="113" t="s">
        <v>547</v>
      </c>
      <c r="E197" s="115">
        <f t="shared" ref="E197:J197" si="196">SUM(E424)</f>
        <v>0</v>
      </c>
      <c r="F197" s="115">
        <f t="shared" si="196"/>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66" t="s">
        <v>548</v>
      </c>
      <c r="C198" s="741"/>
      <c r="D198" s="113" t="s">
        <v>549</v>
      </c>
      <c r="E198" s="115">
        <f t="shared" ref="E198:J198" si="197">SUM(E425)</f>
        <v>0</v>
      </c>
      <c r="F198" s="115">
        <f t="shared" si="197"/>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66" t="s">
        <v>550</v>
      </c>
      <c r="C199" s="741"/>
      <c r="D199" s="113" t="s">
        <v>551</v>
      </c>
      <c r="E199" s="115">
        <f t="shared" ref="E199:J199" si="198">SUM(E426)</f>
        <v>0</v>
      </c>
      <c r="F199" s="115">
        <f t="shared" si="198"/>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58" t="s">
        <v>552</v>
      </c>
      <c r="B200" s="739"/>
      <c r="C200" s="741"/>
      <c r="D200" s="111" t="s">
        <v>553</v>
      </c>
      <c r="E200" s="100">
        <f t="shared" ref="E200:J200" si="199">SUM(E201,E206,E211,E215,E219,E223,E227,E232,E236,E240,E244)</f>
        <v>0</v>
      </c>
      <c r="F200" s="100">
        <f t="shared" si="199"/>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66" t="s">
        <v>554</v>
      </c>
      <c r="C201" s="741"/>
      <c r="D201" s="113" t="s">
        <v>555</v>
      </c>
      <c r="E201" s="115">
        <f t="shared" ref="E201:J201" si="200">SUM(E202:E205)</f>
        <v>0</v>
      </c>
      <c r="F201" s="115">
        <f t="shared" si="200"/>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f t="shared" ref="E202:J202" si="201">SUM(E494)</f>
        <v>0</v>
      </c>
      <c r="F202" s="158">
        <f t="shared" si="201"/>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f t="shared" ref="E203:J203" si="202">SUM(E495)</f>
        <v>0</v>
      </c>
      <c r="F203" s="158">
        <f t="shared" si="202"/>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f t="shared" ref="E204:J204" si="203">SUM(E496)</f>
        <v>0</v>
      </c>
      <c r="F204" s="158">
        <f t="shared" si="203"/>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f t="shared" ref="E205:J205" si="204">SUM(E497)</f>
        <v>0</v>
      </c>
      <c r="F205" s="158">
        <f t="shared" si="204"/>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66" t="s">
        <v>564</v>
      </c>
      <c r="C206" s="741"/>
      <c r="D206" s="113" t="s">
        <v>565</v>
      </c>
      <c r="E206" s="115">
        <f t="shared" ref="E206:J206" si="205">SUM(E207:E210)</f>
        <v>0</v>
      </c>
      <c r="F206" s="115">
        <f t="shared" si="205"/>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f t="shared" ref="E207:J207" si="206">SUM(E499)</f>
        <v>0</v>
      </c>
      <c r="F207" s="158">
        <f t="shared" si="206"/>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f t="shared" ref="E208:J208" si="207">SUM(E500)</f>
        <v>0</v>
      </c>
      <c r="F208" s="158">
        <f t="shared" si="207"/>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f t="shared" ref="E209:J209" si="208">SUM(E501)</f>
        <v>0</v>
      </c>
      <c r="F209" s="158">
        <f t="shared" si="208"/>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f t="shared" ref="E210:J210" si="209">SUM(E502)</f>
        <v>0</v>
      </c>
      <c r="F210" s="158">
        <f t="shared" si="209"/>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66" t="s">
        <v>570</v>
      </c>
      <c r="C211" s="741"/>
      <c r="D211" s="113" t="s">
        <v>571</v>
      </c>
      <c r="E211" s="115">
        <f t="shared" ref="E211:J211" si="210">SUM(E212:E214)</f>
        <v>0</v>
      </c>
      <c r="F211" s="115">
        <f t="shared" si="210"/>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f t="shared" ref="E212:J212" si="211">SUM(E504)</f>
        <v>0</v>
      </c>
      <c r="F212" s="158">
        <f t="shared" si="211"/>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f t="shared" ref="E213:J213" si="212">SUM(E505)</f>
        <v>0</v>
      </c>
      <c r="F213" s="158">
        <f t="shared" si="212"/>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f t="shared" ref="E214:J214" si="213">SUM(E506)</f>
        <v>0</v>
      </c>
      <c r="F214" s="158">
        <f t="shared" si="213"/>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66" t="s">
        <v>575</v>
      </c>
      <c r="C215" s="741"/>
      <c r="D215" s="113" t="s">
        <v>576</v>
      </c>
      <c r="E215" s="115">
        <f t="shared" ref="E215:J215" si="214">SUM(E216:E218)</f>
        <v>0</v>
      </c>
      <c r="F215" s="115">
        <f t="shared" si="214"/>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f t="shared" ref="E216:J216" si="215">SUM(E508)</f>
        <v>0</v>
      </c>
      <c r="F216" s="158">
        <f t="shared" si="215"/>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f t="shared" ref="E217:J217" si="216">SUM(E509)</f>
        <v>0</v>
      </c>
      <c r="F217" s="158">
        <f t="shared" si="216"/>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f t="shared" ref="E218:J218" si="217">SUM(E510)</f>
        <v>0</v>
      </c>
      <c r="F218" s="158">
        <f t="shared" si="217"/>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66" t="s">
        <v>580</v>
      </c>
      <c r="C219" s="741"/>
      <c r="D219" s="113" t="s">
        <v>581</v>
      </c>
      <c r="E219" s="115">
        <f t="shared" ref="E219:J219" si="218">SUM(E220:E222)</f>
        <v>0</v>
      </c>
      <c r="F219" s="115">
        <f t="shared" si="218"/>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f t="shared" ref="E220:J220" si="219">SUM(E512)</f>
        <v>0</v>
      </c>
      <c r="F220" s="158">
        <f t="shared" si="219"/>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f t="shared" ref="E221:J221" si="220">SUM(E513)</f>
        <v>0</v>
      </c>
      <c r="F221" s="158">
        <f t="shared" si="220"/>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f t="shared" ref="E222:J222" si="221">SUM(E514)</f>
        <v>0</v>
      </c>
      <c r="F222" s="158">
        <f t="shared" si="221"/>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66" t="s">
        <v>585</v>
      </c>
      <c r="C223" s="741"/>
      <c r="D223" s="113" t="s">
        <v>586</v>
      </c>
      <c r="E223" s="115">
        <f t="shared" ref="E223:J223" si="222">SUM(E224:E226)</f>
        <v>0</v>
      </c>
      <c r="F223" s="115">
        <f t="shared" si="222"/>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f t="shared" ref="E224:J224" si="223">SUM(E516)</f>
        <v>0</v>
      </c>
      <c r="F224" s="158">
        <f t="shared" si="223"/>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f t="shared" ref="E225:J225" si="224">SUM(E517)</f>
        <v>0</v>
      </c>
      <c r="F225" s="158">
        <f t="shared" si="224"/>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f t="shared" ref="E226:J226" si="225">SUM(E518)</f>
        <v>0</v>
      </c>
      <c r="F226" s="158">
        <f t="shared" si="225"/>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66" t="s">
        <v>590</v>
      </c>
      <c r="C227" s="741"/>
      <c r="D227" s="113" t="s">
        <v>591</v>
      </c>
      <c r="E227" s="115">
        <f t="shared" ref="E227:J227" si="226">SUM(E228:E231)</f>
        <v>0</v>
      </c>
      <c r="F227" s="115">
        <f t="shared" si="226"/>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f t="shared" ref="E228:J228" si="227">SUM(E520)</f>
        <v>0</v>
      </c>
      <c r="F228" s="158">
        <f t="shared" si="227"/>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f t="shared" ref="E229:J229" si="228">SUM(E521)</f>
        <v>0</v>
      </c>
      <c r="F229" s="158">
        <f t="shared" si="228"/>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f t="shared" ref="E230:J230" si="229">SUM(E522)</f>
        <v>0</v>
      </c>
      <c r="F230" s="158">
        <f t="shared" si="229"/>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f t="shared" ref="E231:J231" si="230">SUM(E523)</f>
        <v>0</v>
      </c>
      <c r="F231" s="158">
        <f t="shared" si="230"/>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66" t="s">
        <v>596</v>
      </c>
      <c r="C232" s="741"/>
      <c r="D232" s="113" t="s">
        <v>597</v>
      </c>
      <c r="E232" s="115">
        <f t="shared" ref="E232:J232" si="231">SUM(E233:E235)</f>
        <v>0</v>
      </c>
      <c r="F232" s="115">
        <f t="shared" si="231"/>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f t="shared" ref="E233:J233" si="232">SUM(E525)</f>
        <v>0</v>
      </c>
      <c r="F233" s="158">
        <f t="shared" si="232"/>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f t="shared" ref="E234:J234" si="233">SUM(E526)</f>
        <v>0</v>
      </c>
      <c r="F234" s="158">
        <f t="shared" si="233"/>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f t="shared" ref="E235:J235" si="234">SUM(E527)</f>
        <v>0</v>
      </c>
      <c r="F235" s="158">
        <f t="shared" si="234"/>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66" t="s">
        <v>601</v>
      </c>
      <c r="C236" s="741"/>
      <c r="D236" s="113" t="s">
        <v>602</v>
      </c>
      <c r="E236" s="115">
        <f t="shared" ref="E236:J236" si="235">SUM(E237:E239)</f>
        <v>0</v>
      </c>
      <c r="F236" s="115">
        <f t="shared" si="235"/>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f t="shared" ref="E237:J237" si="236">SUM(E529)</f>
        <v>0</v>
      </c>
      <c r="F237" s="158">
        <f t="shared" si="236"/>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f t="shared" ref="E238:J238" si="237">SUM(E530)</f>
        <v>0</v>
      </c>
      <c r="F238" s="158">
        <f t="shared" si="237"/>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f t="shared" ref="E239:J239" si="238">SUM(E531)</f>
        <v>0</v>
      </c>
      <c r="F239" s="158">
        <f t="shared" si="238"/>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66" t="s">
        <v>606</v>
      </c>
      <c r="C240" s="741"/>
      <c r="D240" s="113" t="s">
        <v>607</v>
      </c>
      <c r="E240" s="115">
        <f t="shared" ref="E240:J240" si="239">SUM(E241:E243)</f>
        <v>0</v>
      </c>
      <c r="F240" s="115">
        <f t="shared" si="239"/>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f t="shared" ref="E241:J241" si="240">SUM(E533)</f>
        <v>0</v>
      </c>
      <c r="F241" s="158">
        <f t="shared" si="240"/>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f t="shared" ref="E242:J242" si="241">SUM(E534)</f>
        <v>0</v>
      </c>
      <c r="F242" s="158">
        <f t="shared" si="241"/>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f t="shared" ref="E243:J243" si="242">SUM(E535)</f>
        <v>0</v>
      </c>
      <c r="F243" s="158">
        <f t="shared" si="242"/>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66" t="s">
        <v>612</v>
      </c>
      <c r="C244" s="741"/>
      <c r="D244" s="113" t="s">
        <v>613</v>
      </c>
      <c r="E244" s="115">
        <f t="shared" ref="E244:J244" si="243">SUM(E245:E247)</f>
        <v>0</v>
      </c>
      <c r="F244" s="115">
        <f t="shared" si="243"/>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f t="shared" ref="E245:J245" si="244">SUM(E537)</f>
        <v>0</v>
      </c>
      <c r="F245" s="158">
        <f t="shared" si="244"/>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f t="shared" ref="E246:J246" si="245">SUM(E538)</f>
        <v>0</v>
      </c>
      <c r="F246" s="158">
        <f t="shared" si="245"/>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f t="shared" ref="E247:J247" si="246">SUM(E539)</f>
        <v>0</v>
      </c>
      <c r="F247" s="158">
        <f t="shared" si="246"/>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69" t="s">
        <v>617</v>
      </c>
      <c r="B248" s="739"/>
      <c r="C248" s="741"/>
      <c r="D248" s="162" t="s">
        <v>618</v>
      </c>
      <c r="E248" s="100">
        <f t="shared" ref="E248:G248" si="247">E249</f>
        <v>0</v>
      </c>
      <c r="F248" s="100">
        <f t="shared" si="247"/>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66" t="s">
        <v>619</v>
      </c>
      <c r="C249" s="741"/>
      <c r="D249" s="113"/>
      <c r="E249" s="158">
        <f t="shared" ref="E249:G249" si="249">SUM(E541)</f>
        <v>0</v>
      </c>
      <c r="F249" s="158">
        <f t="shared" si="249"/>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69" t="s">
        <v>620</v>
      </c>
      <c r="B250" s="739"/>
      <c r="C250" s="741"/>
      <c r="D250" s="162" t="s">
        <v>197</v>
      </c>
      <c r="E250" s="100">
        <f t="shared" ref="E250:G250" si="250">SUM(E251,E255,E259,E263,E267,E271,E275,E279,E282)</f>
        <v>38419.100000000006</v>
      </c>
      <c r="F250" s="100">
        <f t="shared" si="250"/>
        <v>0</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66" t="s">
        <v>622</v>
      </c>
      <c r="C251" s="741"/>
      <c r="D251" s="113" t="s">
        <v>623</v>
      </c>
      <c r="E251" s="115">
        <f t="shared" ref="E251:G251" si="253">SUM(E252:E254)</f>
        <v>37617.100000000006</v>
      </c>
      <c r="F251" s="115">
        <f t="shared" si="253"/>
        <v>0</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f t="shared" ref="E252:G252" si="254">E544</f>
        <v>30673.100000000002</v>
      </c>
      <c r="F252" s="158">
        <f t="shared" si="254"/>
        <v>0</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f t="shared" ref="E253:G253" si="255">E545</f>
        <v>757</v>
      </c>
      <c r="F253" s="158">
        <f t="shared" si="255"/>
        <v>0</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f t="shared" ref="E254:G254" si="256">E546</f>
        <v>6187</v>
      </c>
      <c r="F254" s="158">
        <f t="shared" si="256"/>
        <v>0</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66" t="s">
        <v>627</v>
      </c>
      <c r="C255" s="741"/>
      <c r="D255" s="113" t="s">
        <v>628</v>
      </c>
      <c r="E255" s="115">
        <f t="shared" ref="E255:G255" si="258">SUM(E256:E258)</f>
        <v>682</v>
      </c>
      <c r="F255" s="115">
        <f t="shared" si="258"/>
        <v>0</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f t="shared" ref="E256:G256" si="259">E548</f>
        <v>0</v>
      </c>
      <c r="F256" s="158">
        <f t="shared" si="259"/>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f t="shared" ref="E257:G257" si="260">E549</f>
        <v>682</v>
      </c>
      <c r="F257" s="158">
        <f t="shared" si="260"/>
        <v>0</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f t="shared" ref="E258:G258" si="261">E550</f>
        <v>0</v>
      </c>
      <c r="F258" s="158">
        <f t="shared" si="261"/>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66" t="s">
        <v>632</v>
      </c>
      <c r="C259" s="741"/>
      <c r="D259" s="113" t="s">
        <v>633</v>
      </c>
      <c r="E259" s="115">
        <f t="shared" ref="E259:G259" si="262">SUM(E260:E262)</f>
        <v>0</v>
      </c>
      <c r="F259" s="115">
        <f t="shared" si="262"/>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f t="shared" ref="E260:G260" si="263">E552</f>
        <v>0</v>
      </c>
      <c r="F260" s="158">
        <f t="shared" si="263"/>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f t="shared" ref="E261:G261" si="264">E553</f>
        <v>0</v>
      </c>
      <c r="F261" s="158">
        <f t="shared" si="264"/>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f t="shared" ref="E262:G262" si="265">E554</f>
        <v>0</v>
      </c>
      <c r="F262" s="158">
        <f t="shared" si="265"/>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66" t="s">
        <v>637</v>
      </c>
      <c r="C263" s="741"/>
      <c r="D263" s="113" t="s">
        <v>638</v>
      </c>
      <c r="E263" s="115">
        <f t="shared" ref="E263:G263" si="266">SUM(E264:E266)</f>
        <v>0</v>
      </c>
      <c r="F263" s="115">
        <f t="shared" si="266"/>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f t="shared" ref="E264:G264" si="267">E556</f>
        <v>0</v>
      </c>
      <c r="F264" s="158">
        <f t="shared" si="267"/>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f t="shared" ref="E265:G265" si="268">E557</f>
        <v>0</v>
      </c>
      <c r="F265" s="158">
        <f t="shared" si="268"/>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f t="shared" ref="E266:G266" si="269">E558</f>
        <v>0</v>
      </c>
      <c r="F266" s="158">
        <f t="shared" si="269"/>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66" t="s">
        <v>642</v>
      </c>
      <c r="C267" s="741"/>
      <c r="D267" s="113" t="s">
        <v>643</v>
      </c>
      <c r="E267" s="115">
        <f t="shared" ref="E267:G267" si="270">SUM(E268:E270)</f>
        <v>0</v>
      </c>
      <c r="F267" s="115">
        <f t="shared" si="270"/>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f t="shared" ref="E268:G268" si="271">E560</f>
        <v>0</v>
      </c>
      <c r="F268" s="158">
        <f t="shared" si="271"/>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f t="shared" ref="E269:G269" si="272">E561</f>
        <v>0</v>
      </c>
      <c r="F269" s="158">
        <f t="shared" si="272"/>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f t="shared" ref="E270:G270" si="273">E562</f>
        <v>0</v>
      </c>
      <c r="F270" s="158">
        <f t="shared" si="273"/>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66" t="s">
        <v>647</v>
      </c>
      <c r="C271" s="741"/>
      <c r="D271" s="113" t="s">
        <v>648</v>
      </c>
      <c r="E271" s="115">
        <f t="shared" ref="E271:G271" si="274">SUM(E272:E274)</f>
        <v>0</v>
      </c>
      <c r="F271" s="115">
        <f t="shared" si="274"/>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f t="shared" ref="E272:G272" si="275">E564</f>
        <v>0</v>
      </c>
      <c r="F272" s="158">
        <f t="shared" si="275"/>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f t="shared" ref="E273:G273" si="276">E565</f>
        <v>0</v>
      </c>
      <c r="F273" s="158">
        <f t="shared" si="276"/>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f t="shared" ref="E274:G274" si="277">E566</f>
        <v>0</v>
      </c>
      <c r="F274" s="158">
        <f t="shared" si="277"/>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66" t="s">
        <v>652</v>
      </c>
      <c r="C275" s="741"/>
      <c r="D275" s="113" t="s">
        <v>653</v>
      </c>
      <c r="E275" s="115">
        <f t="shared" ref="E275:G275" si="278">SUM(E276:E278)</f>
        <v>120</v>
      </c>
      <c r="F275" s="115">
        <f t="shared" si="278"/>
        <v>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f t="shared" ref="E276:G276" si="279">E568</f>
        <v>0</v>
      </c>
      <c r="F276" s="158">
        <f t="shared" si="279"/>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f t="shared" ref="E277:G277" si="280">E569</f>
        <v>0</v>
      </c>
      <c r="F277" s="158">
        <f t="shared" si="280"/>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f t="shared" ref="E278:G278" si="281">E570</f>
        <v>120</v>
      </c>
      <c r="F278" s="158">
        <f t="shared" si="281"/>
        <v>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66" t="s">
        <v>657</v>
      </c>
      <c r="C279" s="741"/>
      <c r="D279" s="113" t="s">
        <v>658</v>
      </c>
      <c r="E279" s="115">
        <f t="shared" ref="E279:G279" si="282">SUM(E283:E285)</f>
        <v>0</v>
      </c>
      <c r="F279" s="115">
        <f t="shared" si="282"/>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f t="shared" ref="E280:G280" si="283">E572</f>
        <v>0</v>
      </c>
      <c r="F280" s="158">
        <f t="shared" si="283"/>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f t="shared" ref="E281:G281" si="284">E573</f>
        <v>0</v>
      </c>
      <c r="F281" s="158">
        <f t="shared" si="284"/>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66" t="s">
        <v>661</v>
      </c>
      <c r="C282" s="741"/>
      <c r="D282" s="113" t="s">
        <v>662</v>
      </c>
      <c r="E282" s="115">
        <f t="shared" ref="E282:G282" si="285">SUM(E283:E285)</f>
        <v>0</v>
      </c>
      <c r="F282" s="115">
        <f t="shared" si="285"/>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f t="shared" ref="E283:G283" si="286">E575</f>
        <v>0</v>
      </c>
      <c r="F283" s="158">
        <f t="shared" si="286"/>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f t="shared" ref="E284:G284" si="287">E576</f>
        <v>0</v>
      </c>
      <c r="F284" s="158">
        <f t="shared" si="287"/>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f t="shared" ref="E285:G285" si="288">E577</f>
        <v>0</v>
      </c>
      <c r="F285" s="158">
        <f t="shared" si="288"/>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58" t="s">
        <v>666</v>
      </c>
      <c r="B286" s="739"/>
      <c r="C286" s="741"/>
      <c r="D286" s="98" t="s">
        <v>195</v>
      </c>
      <c r="E286" s="100">
        <f t="shared" ref="E286:J286" si="289">SUM(E288,E392,E399)</f>
        <v>162628.6</v>
      </c>
      <c r="F286" s="100">
        <f t="shared" si="289"/>
        <v>-560</v>
      </c>
      <c r="G286" s="101">
        <f t="shared" si="289"/>
        <v>162068.6</v>
      </c>
      <c r="H286" s="107">
        <f t="shared" si="289"/>
        <v>45308</v>
      </c>
      <c r="I286" s="108">
        <f t="shared" si="289"/>
        <v>45794</v>
      </c>
      <c r="J286" s="108">
        <f t="shared" si="289"/>
        <v>46232</v>
      </c>
      <c r="K286" s="104">
        <f t="shared" si="251"/>
        <v>324137.2</v>
      </c>
      <c r="L286" s="104">
        <f t="shared" si="257"/>
        <v>162068.6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58" t="s">
        <v>196</v>
      </c>
      <c r="B287" s="739"/>
      <c r="C287" s="741"/>
      <c r="D287" s="98" t="s">
        <v>197</v>
      </c>
      <c r="E287" s="100">
        <f t="shared" ref="E287:J287" si="290">E288-E318+E346-E388</f>
        <v>61437.000000000007</v>
      </c>
      <c r="F287" s="100">
        <f t="shared" si="290"/>
        <v>-660</v>
      </c>
      <c r="G287" s="101">
        <f t="shared" si="290"/>
        <v>60777.000000000007</v>
      </c>
      <c r="H287" s="107">
        <f t="shared" si="290"/>
        <v>-670</v>
      </c>
      <c r="I287" s="108">
        <f t="shared" si="290"/>
        <v>-677</v>
      </c>
      <c r="J287" s="108">
        <f t="shared" si="290"/>
        <v>-686</v>
      </c>
      <c r="K287" s="104">
        <f t="shared" si="251"/>
        <v>121554.00000000001</v>
      </c>
      <c r="L287" s="104">
        <f t="shared" si="257"/>
        <v>60777.000000000007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58" t="s">
        <v>198</v>
      </c>
      <c r="B288" s="739"/>
      <c r="C288" s="741"/>
      <c r="D288" s="98" t="s">
        <v>199</v>
      </c>
      <c r="E288" s="100">
        <f t="shared" ref="E288:J288" si="291">SUM(E289,E355)</f>
        <v>161520.6</v>
      </c>
      <c r="F288" s="100">
        <f t="shared" si="291"/>
        <v>-560</v>
      </c>
      <c r="G288" s="101">
        <f t="shared" si="291"/>
        <v>160960.6</v>
      </c>
      <c r="H288" s="107">
        <f t="shared" si="291"/>
        <v>45308</v>
      </c>
      <c r="I288" s="108">
        <f t="shared" si="291"/>
        <v>45794</v>
      </c>
      <c r="J288" s="108">
        <f t="shared" si="291"/>
        <v>46232</v>
      </c>
      <c r="K288" s="104">
        <f t="shared" si="251"/>
        <v>321921.2</v>
      </c>
      <c r="L288" s="104">
        <f t="shared" si="257"/>
        <v>160960.6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58" t="s">
        <v>200</v>
      </c>
      <c r="B289" s="739"/>
      <c r="C289" s="741"/>
      <c r="D289" s="98" t="s">
        <v>201</v>
      </c>
      <c r="E289" s="100">
        <f t="shared" ref="E289:J289" si="292">SUM(E290,E306,E317,E352)</f>
        <v>164834</v>
      </c>
      <c r="F289" s="100">
        <f t="shared" si="292"/>
        <v>0</v>
      </c>
      <c r="G289" s="101">
        <f t="shared" si="292"/>
        <v>164834</v>
      </c>
      <c r="H289" s="107">
        <f t="shared" si="292"/>
        <v>45978</v>
      </c>
      <c r="I289" s="108">
        <f t="shared" si="292"/>
        <v>46471</v>
      </c>
      <c r="J289" s="108">
        <f t="shared" si="292"/>
        <v>46918</v>
      </c>
      <c r="K289" s="104">
        <f t="shared" si="251"/>
        <v>329668</v>
      </c>
      <c r="L289" s="104">
        <f t="shared" si="257"/>
        <v>164834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58" t="s">
        <v>667</v>
      </c>
      <c r="B290" s="739"/>
      <c r="C290" s="741"/>
      <c r="D290" s="98" t="s">
        <v>203</v>
      </c>
      <c r="E290" s="100">
        <f t="shared" ref="E290:J290" si="293">SUM(E291,E294,E301)</f>
        <v>55900</v>
      </c>
      <c r="F290" s="100">
        <f t="shared" si="293"/>
        <v>0</v>
      </c>
      <c r="G290" s="101">
        <f t="shared" si="293"/>
        <v>55900</v>
      </c>
      <c r="H290" s="107">
        <f t="shared" si="293"/>
        <v>0</v>
      </c>
      <c r="I290" s="108">
        <f t="shared" si="293"/>
        <v>0</v>
      </c>
      <c r="J290" s="108">
        <f t="shared" si="293"/>
        <v>0</v>
      </c>
      <c r="K290" s="104">
        <f t="shared" si="251"/>
        <v>111800</v>
      </c>
      <c r="L290" s="104">
        <f t="shared" si="257"/>
        <v>55900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58" t="s">
        <v>668</v>
      </c>
      <c r="B291" s="739"/>
      <c r="C291" s="741"/>
      <c r="D291" s="111" t="s">
        <v>205</v>
      </c>
      <c r="E291" s="100">
        <f t="shared" ref="E291:J291" si="294">SUM(E292)</f>
        <v>0</v>
      </c>
      <c r="F291" s="100">
        <f t="shared" si="294"/>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58" t="s">
        <v>669</v>
      </c>
      <c r="B292" s="739"/>
      <c r="C292" s="741"/>
      <c r="D292" s="111" t="s">
        <v>207</v>
      </c>
      <c r="E292" s="100">
        <f t="shared" ref="E292:J292" si="295">SUM(E293)</f>
        <v>0</v>
      </c>
      <c r="F292" s="100">
        <f t="shared" si="295"/>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57" t="s">
        <v>670</v>
      </c>
      <c r="C293" s="747"/>
      <c r="D293" s="165" t="s">
        <v>209</v>
      </c>
      <c r="E293" s="167"/>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58" t="s">
        <v>210</v>
      </c>
      <c r="B294" s="739"/>
      <c r="C294" s="741"/>
      <c r="D294" s="98" t="s">
        <v>211</v>
      </c>
      <c r="E294" s="100">
        <f t="shared" ref="E294:J294" si="297">SUM(E295,E298)</f>
        <v>55900</v>
      </c>
      <c r="F294" s="100">
        <f t="shared" si="297"/>
        <v>0</v>
      </c>
      <c r="G294" s="101">
        <f t="shared" si="297"/>
        <v>55900</v>
      </c>
      <c r="H294" s="107">
        <f t="shared" si="297"/>
        <v>0</v>
      </c>
      <c r="I294" s="108">
        <f t="shared" si="297"/>
        <v>0</v>
      </c>
      <c r="J294" s="108">
        <f t="shared" si="297"/>
        <v>0</v>
      </c>
      <c r="K294" s="104">
        <f t="shared" si="251"/>
        <v>111800</v>
      </c>
      <c r="L294" s="104">
        <f t="shared" si="257"/>
        <v>55900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58" t="s">
        <v>671</v>
      </c>
      <c r="B295" s="739"/>
      <c r="C295" s="741"/>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57" t="s">
        <v>214</v>
      </c>
      <c r="C296" s="747"/>
      <c r="D296" s="165" t="s">
        <v>215</v>
      </c>
      <c r="E296" s="167"/>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57" t="s">
        <v>672</v>
      </c>
      <c r="C297" s="747"/>
      <c r="D297" s="165" t="s">
        <v>218</v>
      </c>
      <c r="E297" s="167"/>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58" t="s">
        <v>219</v>
      </c>
      <c r="B298" s="739"/>
      <c r="C298" s="741"/>
      <c r="D298" s="98" t="s">
        <v>220</v>
      </c>
      <c r="E298" s="100">
        <f t="shared" ref="E298:J298" si="301">SUM(E299:E300)</f>
        <v>55900</v>
      </c>
      <c r="F298" s="100">
        <f t="shared" si="301"/>
        <v>0</v>
      </c>
      <c r="G298" s="101">
        <f t="shared" si="301"/>
        <v>55900</v>
      </c>
      <c r="H298" s="107">
        <f t="shared" si="301"/>
        <v>0</v>
      </c>
      <c r="I298" s="108">
        <f t="shared" si="301"/>
        <v>0</v>
      </c>
      <c r="J298" s="108">
        <f t="shared" si="301"/>
        <v>0</v>
      </c>
      <c r="K298" s="104">
        <f t="shared" si="251"/>
        <v>111800</v>
      </c>
      <c r="L298" s="104">
        <f t="shared" si="257"/>
        <v>55900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57" t="s">
        <v>221</v>
      </c>
      <c r="C299" s="747"/>
      <c r="D299" s="174" t="s">
        <v>222</v>
      </c>
      <c r="E299" s="167">
        <v>49364</v>
      </c>
      <c r="F299" s="167"/>
      <c r="G299" s="168">
        <f t="shared" ref="G299:G300" si="302">SUM(E299:F299)</f>
        <v>49364</v>
      </c>
      <c r="H299" s="175">
        <f t="shared" ref="H299:H316" si="303">ROUND(F299*H$7, )</f>
        <v>0</v>
      </c>
      <c r="I299" s="176">
        <f t="shared" ref="I299:I300" si="304">ROUND(F299*I$7, )</f>
        <v>0</v>
      </c>
      <c r="J299" s="176">
        <f t="shared" ref="J299:J300" si="305">ROUND(F299*J$7, )</f>
        <v>0</v>
      </c>
      <c r="K299" s="104">
        <f t="shared" si="251"/>
        <v>98728</v>
      </c>
      <c r="L299" s="104">
        <f t="shared" si="257"/>
        <v>49364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57" t="s">
        <v>223</v>
      </c>
      <c r="C300" s="747"/>
      <c r="D300" s="174" t="s">
        <v>224</v>
      </c>
      <c r="E300" s="619">
        <v>6536</v>
      </c>
      <c r="F300" s="619"/>
      <c r="G300" s="168">
        <f t="shared" si="302"/>
        <v>6536</v>
      </c>
      <c r="H300" s="175">
        <f t="shared" si="303"/>
        <v>0</v>
      </c>
      <c r="I300" s="176">
        <f t="shared" si="304"/>
        <v>0</v>
      </c>
      <c r="J300" s="176">
        <f t="shared" si="305"/>
        <v>0</v>
      </c>
      <c r="K300" s="104">
        <f t="shared" si="251"/>
        <v>13072</v>
      </c>
      <c r="L300" s="104">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58" t="s">
        <v>225</v>
      </c>
      <c r="B301" s="739"/>
      <c r="C301" s="741"/>
      <c r="D301" s="111" t="s">
        <v>226</v>
      </c>
      <c r="E301" s="100"/>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58" t="s">
        <v>227</v>
      </c>
      <c r="B302" s="739"/>
      <c r="C302" s="741"/>
      <c r="D302" s="111" t="s">
        <v>228</v>
      </c>
      <c r="E302" s="100"/>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57" t="s">
        <v>229</v>
      </c>
      <c r="C303" s="747"/>
      <c r="D303" s="165" t="s">
        <v>230</v>
      </c>
      <c r="E303" s="167"/>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58" t="s">
        <v>231</v>
      </c>
      <c r="B304" s="739"/>
      <c r="C304" s="741"/>
      <c r="D304" s="111" t="s">
        <v>232</v>
      </c>
      <c r="E304" s="100"/>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57" t="s">
        <v>233</v>
      </c>
      <c r="C305" s="747"/>
      <c r="D305" s="165" t="s">
        <v>234</v>
      </c>
      <c r="E305" s="167"/>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58" t="s">
        <v>673</v>
      </c>
      <c r="B306" s="739"/>
      <c r="C306" s="741"/>
      <c r="D306" s="111" t="s">
        <v>236</v>
      </c>
      <c r="E306" s="100"/>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58" t="s">
        <v>237</v>
      </c>
      <c r="B307" s="739"/>
      <c r="C307" s="741"/>
      <c r="D307" s="111" t="s">
        <v>238</v>
      </c>
      <c r="E307" s="100"/>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66" t="s">
        <v>674</v>
      </c>
      <c r="C308" s="741"/>
      <c r="D308" s="113" t="s">
        <v>240</v>
      </c>
      <c r="E308" s="115"/>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66" t="s">
        <v>245</v>
      </c>
      <c r="C311" s="741"/>
      <c r="D311" s="113" t="s">
        <v>246</v>
      </c>
      <c r="E311" s="115"/>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57" t="s">
        <v>253</v>
      </c>
      <c r="C315" s="747"/>
      <c r="D315" s="165" t="s">
        <v>254</v>
      </c>
      <c r="E315" s="167"/>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57" t="s">
        <v>255</v>
      </c>
      <c r="C316" s="747"/>
      <c r="D316" s="165" t="s">
        <v>256</v>
      </c>
      <c r="E316" s="167"/>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58" t="s">
        <v>675</v>
      </c>
      <c r="B317" s="739"/>
      <c r="C317" s="741"/>
      <c r="D317" s="98" t="s">
        <v>258</v>
      </c>
      <c r="E317" s="100">
        <f t="shared" ref="E317:J317" si="325">SUM(E318,E341,E343,E346)</f>
        <v>108934</v>
      </c>
      <c r="F317" s="100">
        <f t="shared" si="325"/>
        <v>0</v>
      </c>
      <c r="G317" s="101">
        <f t="shared" si="325"/>
        <v>108934</v>
      </c>
      <c r="H317" s="107">
        <f t="shared" si="325"/>
        <v>45978</v>
      </c>
      <c r="I317" s="108">
        <f t="shared" si="325"/>
        <v>46471</v>
      </c>
      <c r="J317" s="108">
        <f t="shared" si="325"/>
        <v>46918</v>
      </c>
      <c r="K317" s="104">
        <f t="shared" si="251"/>
        <v>217868</v>
      </c>
      <c r="L317" s="104">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58" t="s">
        <v>45</v>
      </c>
      <c r="B318" s="739"/>
      <c r="C318" s="741"/>
      <c r="D318" s="98" t="s">
        <v>259</v>
      </c>
      <c r="E318" s="100">
        <f t="shared" ref="E318:J318" si="326">SUM(E319,E338,E339,E340)</f>
        <v>107447</v>
      </c>
      <c r="F318" s="100">
        <f t="shared" si="326"/>
        <v>0</v>
      </c>
      <c r="G318" s="101">
        <f t="shared" si="326"/>
        <v>107447</v>
      </c>
      <c r="H318" s="107">
        <f t="shared" si="326"/>
        <v>45978</v>
      </c>
      <c r="I318" s="108">
        <f t="shared" si="326"/>
        <v>46471</v>
      </c>
      <c r="J318" s="108">
        <f t="shared" si="326"/>
        <v>46918</v>
      </c>
      <c r="K318" s="104">
        <f t="shared" si="251"/>
        <v>214894</v>
      </c>
      <c r="L318" s="104">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66" t="s">
        <v>260</v>
      </c>
      <c r="C319" s="741"/>
      <c r="D319" s="121" t="s">
        <v>261</v>
      </c>
      <c r="E319" s="115">
        <f t="shared" ref="E319:G319" si="327">SUM(E320,E321,E323,E331,E332,E335:E336,E337,E322,E333:E334)</f>
        <v>55607</v>
      </c>
      <c r="F319" s="115">
        <f t="shared" si="327"/>
        <v>0</v>
      </c>
      <c r="G319" s="116">
        <f t="shared" si="327"/>
        <v>55607</v>
      </c>
      <c r="H319" s="117">
        <f t="shared" ref="H319:J319" si="328">SUM(H320,H321,H323,H331,H332,H335,H337)</f>
        <v>28553</v>
      </c>
      <c r="I319" s="118">
        <f t="shared" si="328"/>
        <v>28553</v>
      </c>
      <c r="J319" s="118">
        <f t="shared" si="328"/>
        <v>28553</v>
      </c>
      <c r="K319" s="104">
        <f t="shared" si="251"/>
        <v>111214</v>
      </c>
      <c r="L319" s="104">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v>18678</v>
      </c>
      <c r="F320" s="167"/>
      <c r="G320" s="195">
        <f t="shared" ref="G320:G322" si="329">SUM(E320:F320)</f>
        <v>18678</v>
      </c>
      <c r="H320" s="175">
        <v>10543</v>
      </c>
      <c r="I320" s="176">
        <v>10543</v>
      </c>
      <c r="J320" s="176">
        <v>10543</v>
      </c>
      <c r="K320" s="104">
        <f t="shared" si="251"/>
        <v>37356</v>
      </c>
      <c r="L320" s="104">
        <f t="shared" si="257"/>
        <v>18678</v>
      </c>
      <c r="M320" s="120"/>
      <c r="N320" s="120">
        <f>G320+G321+F340+6184</f>
        <v>42571</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v>17709</v>
      </c>
      <c r="F321" s="167"/>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f t="shared" ref="E323:G323" si="330">SUM(E324:E327,E330)</f>
        <v>1007</v>
      </c>
      <c r="F323" s="167">
        <f t="shared" si="330"/>
        <v>0</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v>1007</v>
      </c>
      <c r="F324" s="167"/>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v>122</v>
      </c>
      <c r="F332" s="167"/>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v>5562</v>
      </c>
      <c r="F333" s="167"/>
      <c r="G333" s="195">
        <f t="shared" si="332"/>
        <v>5562</v>
      </c>
      <c r="H333" s="175"/>
      <c r="I333" s="176"/>
      <c r="J333" s="176"/>
      <c r="K333" s="104">
        <f t="shared" si="251"/>
        <v>11124</v>
      </c>
      <c r="L333" s="104">
        <f t="shared" si="257"/>
        <v>5562</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v>1156</v>
      </c>
      <c r="F334" s="167"/>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v>11097</v>
      </c>
      <c r="F335" s="167"/>
      <c r="G335" s="195">
        <f t="shared" si="332"/>
        <v>11097</v>
      </c>
      <c r="H335" s="175"/>
      <c r="I335" s="176"/>
      <c r="J335" s="176"/>
      <c r="K335" s="104">
        <f t="shared" si="251"/>
        <v>22194</v>
      </c>
      <c r="L335" s="104">
        <f t="shared" si="257"/>
        <v>11097</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v>276</v>
      </c>
      <c r="F336" s="167"/>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57" t="s">
        <v>280</v>
      </c>
      <c r="C338" s="747"/>
      <c r="D338" s="165" t="s">
        <v>281</v>
      </c>
      <c r="E338" s="167"/>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57" t="s">
        <v>282</v>
      </c>
      <c r="C339" s="747"/>
      <c r="D339" s="174" t="s">
        <v>283</v>
      </c>
      <c r="E339" s="167">
        <v>8533</v>
      </c>
      <c r="F339" s="167"/>
      <c r="G339" s="195">
        <f t="shared" si="332"/>
        <v>8533</v>
      </c>
      <c r="H339" s="175">
        <v>7835</v>
      </c>
      <c r="I339" s="176">
        <v>8054</v>
      </c>
      <c r="J339" s="176">
        <v>8255</v>
      </c>
      <c r="K339" s="104">
        <f t="shared" si="251"/>
        <v>17066</v>
      </c>
      <c r="L339" s="104">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57" t="s">
        <v>284</v>
      </c>
      <c r="C340" s="747"/>
      <c r="D340" s="174" t="s">
        <v>285</v>
      </c>
      <c r="E340" s="167">
        <v>43307</v>
      </c>
      <c r="F340" s="167"/>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58" t="s">
        <v>288</v>
      </c>
      <c r="B341" s="739"/>
      <c r="C341" s="741"/>
      <c r="D341" s="111" t="s">
        <v>289</v>
      </c>
      <c r="E341" s="100">
        <f t="shared" ref="E341:J341" si="334">SUM(E342)</f>
        <v>0</v>
      </c>
      <c r="F341" s="100">
        <f t="shared" si="334"/>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57" t="s">
        <v>290</v>
      </c>
      <c r="C342" s="747"/>
      <c r="D342" s="165" t="s">
        <v>291</v>
      </c>
      <c r="E342" s="167"/>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58" t="s">
        <v>49</v>
      </c>
      <c r="B343" s="739"/>
      <c r="C343" s="741"/>
      <c r="D343" s="111" t="s">
        <v>292</v>
      </c>
      <c r="E343" s="100">
        <f t="shared" ref="E343:J343" si="336">SUM(E344:E345)</f>
        <v>0</v>
      </c>
      <c r="F343" s="100">
        <f t="shared" si="336"/>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57" t="s">
        <v>293</v>
      </c>
      <c r="C344" s="747"/>
      <c r="D344" s="165" t="s">
        <v>294</v>
      </c>
      <c r="E344" s="167"/>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57" t="s">
        <v>295</v>
      </c>
      <c r="C345" s="747"/>
      <c r="D345" s="165" t="s">
        <v>296</v>
      </c>
      <c r="E345" s="167"/>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58" t="s">
        <v>679</v>
      </c>
      <c r="B346" s="739"/>
      <c r="C346" s="741"/>
      <c r="D346" s="98" t="s">
        <v>297</v>
      </c>
      <c r="E346" s="100">
        <f t="shared" ref="E346:J346" si="341">SUM(E347,E350:E351)</f>
        <v>1487</v>
      </c>
      <c r="F346" s="100">
        <f t="shared" si="341"/>
        <v>0</v>
      </c>
      <c r="G346" s="101">
        <f t="shared" si="341"/>
        <v>1487</v>
      </c>
      <c r="H346" s="107">
        <f t="shared" si="341"/>
        <v>0</v>
      </c>
      <c r="I346" s="108">
        <f t="shared" si="341"/>
        <v>0</v>
      </c>
      <c r="J346" s="108">
        <f t="shared" si="341"/>
        <v>0</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66" t="s">
        <v>298</v>
      </c>
      <c r="C347" s="741"/>
      <c r="D347" s="121" t="s">
        <v>299</v>
      </c>
      <c r="E347" s="115">
        <f t="shared" ref="E347:J347" si="342">SUM(E348:E349)</f>
        <v>1354</v>
      </c>
      <c r="F347" s="115">
        <f t="shared" si="342"/>
        <v>0</v>
      </c>
      <c r="G347" s="116">
        <f t="shared" si="342"/>
        <v>1354</v>
      </c>
      <c r="H347" s="117">
        <f t="shared" si="342"/>
        <v>0</v>
      </c>
      <c r="I347" s="118">
        <f t="shared" si="342"/>
        <v>0</v>
      </c>
      <c r="J347" s="118">
        <f t="shared" si="342"/>
        <v>0</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09"/>
      <c r="C348" s="210" t="s">
        <v>300</v>
      </c>
      <c r="D348" s="211" t="s">
        <v>301</v>
      </c>
      <c r="E348" s="191">
        <v>88</v>
      </c>
      <c r="F348" s="191"/>
      <c r="G348" s="168">
        <f t="shared" ref="G348:G351" si="343">SUM(F348,E348)</f>
        <v>88</v>
      </c>
      <c r="H348" s="175">
        <f t="shared" ref="H348:H351" si="344">ROUND(F348*H$7, )</f>
        <v>0</v>
      </c>
      <c r="I348" s="176">
        <f t="shared" ref="I348:I350" si="345">ROUND(F348*I$7, )</f>
        <v>0</v>
      </c>
      <c r="J348" s="176">
        <f t="shared" ref="J348:J350" si="346">ROUND(F348*J$7, )</f>
        <v>0</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09"/>
      <c r="C349" s="210" t="s">
        <v>302</v>
      </c>
      <c r="D349" s="211" t="s">
        <v>303</v>
      </c>
      <c r="E349" s="191">
        <v>1266</v>
      </c>
      <c r="F349" s="191"/>
      <c r="G349" s="168">
        <f t="shared" si="343"/>
        <v>1266</v>
      </c>
      <c r="H349" s="175">
        <f t="shared" si="344"/>
        <v>0</v>
      </c>
      <c r="I349" s="176">
        <f t="shared" si="345"/>
        <v>0</v>
      </c>
      <c r="J349" s="176">
        <f t="shared" si="346"/>
        <v>0</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57" t="s">
        <v>304</v>
      </c>
      <c r="C350" s="747"/>
      <c r="D350" s="174" t="s">
        <v>305</v>
      </c>
      <c r="E350" s="167">
        <v>133</v>
      </c>
      <c r="F350" s="167"/>
      <c r="G350" s="168">
        <f t="shared" si="343"/>
        <v>133</v>
      </c>
      <c r="H350" s="175">
        <f t="shared" si="344"/>
        <v>0</v>
      </c>
      <c r="I350" s="176">
        <f t="shared" si="345"/>
        <v>0</v>
      </c>
      <c r="J350" s="176">
        <f t="shared" si="346"/>
        <v>0</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57" t="s">
        <v>306</v>
      </c>
      <c r="C351" s="747"/>
      <c r="D351" s="165" t="s">
        <v>307</v>
      </c>
      <c r="E351" s="212"/>
      <c r="F351" s="212"/>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58" t="s">
        <v>308</v>
      </c>
      <c r="B352" s="739"/>
      <c r="C352" s="741"/>
      <c r="D352" s="111" t="s">
        <v>309</v>
      </c>
      <c r="E352" s="100">
        <f t="shared" ref="E352:J352" si="348">SUM(E353)</f>
        <v>0</v>
      </c>
      <c r="F352" s="100">
        <f t="shared" si="348"/>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58" t="s">
        <v>53</v>
      </c>
      <c r="B353" s="739"/>
      <c r="C353" s="741"/>
      <c r="D353" s="111" t="s">
        <v>310</v>
      </c>
      <c r="E353" s="100">
        <f t="shared" ref="E353:J353" si="349">SUM(E354)</f>
        <v>0</v>
      </c>
      <c r="F353" s="100">
        <f t="shared" si="349"/>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57" t="s">
        <v>311</v>
      </c>
      <c r="C354" s="747"/>
      <c r="D354" s="165" t="s">
        <v>312</v>
      </c>
      <c r="E354" s="167"/>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58" t="s">
        <v>313</v>
      </c>
      <c r="B355" s="739"/>
      <c r="C355" s="741"/>
      <c r="D355" s="98" t="s">
        <v>314</v>
      </c>
      <c r="E355" s="100">
        <f t="shared" ref="E355:J355" si="351">SUM(E356,E365)</f>
        <v>-3313.4000000000005</v>
      </c>
      <c r="F355" s="100">
        <f t="shared" si="351"/>
        <v>-560</v>
      </c>
      <c r="G355" s="101">
        <f t="shared" si="351"/>
        <v>-3873.4000000000005</v>
      </c>
      <c r="H355" s="107">
        <f t="shared" si="351"/>
        <v>-670</v>
      </c>
      <c r="I355" s="108">
        <f t="shared" si="351"/>
        <v>-677</v>
      </c>
      <c r="J355" s="108">
        <f t="shared" si="351"/>
        <v>-686</v>
      </c>
      <c r="K355" s="104">
        <f t="shared" si="251"/>
        <v>-7746.8000000000011</v>
      </c>
      <c r="L355" s="104">
        <f t="shared" si="257"/>
        <v>-3873.4000000000005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58" t="s">
        <v>315</v>
      </c>
      <c r="B356" s="739"/>
      <c r="C356" s="741"/>
      <c r="D356" s="98" t="s">
        <v>316</v>
      </c>
      <c r="E356" s="100">
        <f t="shared" ref="E356:J356" si="352">SUM(E357,E363)</f>
        <v>516</v>
      </c>
      <c r="F356" s="100">
        <f t="shared" si="352"/>
        <v>0</v>
      </c>
      <c r="G356" s="101">
        <f t="shared" si="352"/>
        <v>516</v>
      </c>
      <c r="H356" s="107">
        <f t="shared" si="352"/>
        <v>0</v>
      </c>
      <c r="I356" s="108">
        <f t="shared" si="352"/>
        <v>0</v>
      </c>
      <c r="J356" s="108">
        <f t="shared" si="352"/>
        <v>0</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58" t="s">
        <v>317</v>
      </c>
      <c r="B357" s="739"/>
      <c r="C357" s="741"/>
      <c r="D357" s="98" t="s">
        <v>318</v>
      </c>
      <c r="E357" s="100">
        <f t="shared" ref="E357:J357" si="353">SUM(E358:E360,E362)</f>
        <v>516</v>
      </c>
      <c r="F357" s="100">
        <f t="shared" si="353"/>
        <v>0</v>
      </c>
      <c r="G357" s="101">
        <f t="shared" si="353"/>
        <v>516</v>
      </c>
      <c r="H357" s="107">
        <f t="shared" si="353"/>
        <v>0</v>
      </c>
      <c r="I357" s="108">
        <f t="shared" si="353"/>
        <v>0</v>
      </c>
      <c r="J357" s="108">
        <f t="shared" si="353"/>
        <v>0</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57" t="s">
        <v>319</v>
      </c>
      <c r="C358" s="747"/>
      <c r="D358" s="165" t="s">
        <v>320</v>
      </c>
      <c r="E358" s="167"/>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57" t="s">
        <v>321</v>
      </c>
      <c r="C359" s="747"/>
      <c r="D359" s="174" t="s">
        <v>322</v>
      </c>
      <c r="E359" s="167">
        <v>516</v>
      </c>
      <c r="F359" s="167"/>
      <c r="G359" s="168">
        <f t="shared" si="354"/>
        <v>516</v>
      </c>
      <c r="H359" s="175">
        <f t="shared" si="355"/>
        <v>0</v>
      </c>
      <c r="I359" s="176">
        <f>ROUND(F359*I$7, )</f>
        <v>0</v>
      </c>
      <c r="J359" s="176">
        <f>ROUND(F359*J$7, )</f>
        <v>0</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66" t="s">
        <v>323</v>
      </c>
      <c r="C360" s="741"/>
      <c r="D360" s="113" t="s">
        <v>324</v>
      </c>
      <c r="E360" s="115">
        <f t="shared" ref="E360:J360" si="357">SUM(E361)</f>
        <v>0</v>
      </c>
      <c r="F360" s="115">
        <f t="shared" si="357"/>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57" t="s">
        <v>327</v>
      </c>
      <c r="C362" s="747"/>
      <c r="D362" s="165" t="s">
        <v>328</v>
      </c>
      <c r="E362" s="167"/>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58" t="s">
        <v>329</v>
      </c>
      <c r="B363" s="739"/>
      <c r="C363" s="741"/>
      <c r="D363" s="111" t="s">
        <v>330</v>
      </c>
      <c r="E363" s="100">
        <f t="shared" ref="E363:J363" si="362">SUM(E364)</f>
        <v>0</v>
      </c>
      <c r="F363" s="100">
        <f t="shared" si="362"/>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57" t="s">
        <v>331</v>
      </c>
      <c r="C364" s="747"/>
      <c r="D364" s="165" t="s">
        <v>332</v>
      </c>
      <c r="E364" s="167"/>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58" t="s">
        <v>333</v>
      </c>
      <c r="B365" s="739"/>
      <c r="C365" s="741"/>
      <c r="D365" s="98" t="s">
        <v>334</v>
      </c>
      <c r="E365" s="100">
        <f t="shared" ref="E365:J365" si="364">SUM(E366,E374,E377,E382,E388)</f>
        <v>-3829.4000000000005</v>
      </c>
      <c r="F365" s="100">
        <f t="shared" si="364"/>
        <v>-560</v>
      </c>
      <c r="G365" s="101">
        <f t="shared" si="364"/>
        <v>-4389.4000000000005</v>
      </c>
      <c r="H365" s="107">
        <f t="shared" si="364"/>
        <v>-670</v>
      </c>
      <c r="I365" s="108">
        <f t="shared" si="364"/>
        <v>-677</v>
      </c>
      <c r="J365" s="108">
        <f t="shared" si="364"/>
        <v>-686</v>
      </c>
      <c r="K365" s="104">
        <f t="shared" si="251"/>
        <v>-8778.8000000000011</v>
      </c>
      <c r="L365" s="104">
        <f t="shared" si="257"/>
        <v>-4389.4000000000005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58" t="s">
        <v>335</v>
      </c>
      <c r="B366" s="739"/>
      <c r="C366" s="741"/>
      <c r="D366" s="98" t="s">
        <v>336</v>
      </c>
      <c r="E366" s="100">
        <f t="shared" ref="E366:J366" si="365">SUM(E367:E373)</f>
        <v>1244</v>
      </c>
      <c r="F366" s="100">
        <f t="shared" si="365"/>
        <v>0</v>
      </c>
      <c r="G366" s="101">
        <f t="shared" si="365"/>
        <v>1244</v>
      </c>
      <c r="H366" s="107">
        <f t="shared" si="365"/>
        <v>0</v>
      </c>
      <c r="I366" s="108">
        <f t="shared" si="365"/>
        <v>0</v>
      </c>
      <c r="J366" s="108">
        <f t="shared" si="365"/>
        <v>0</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57" t="s">
        <v>337</v>
      </c>
      <c r="C367" s="747"/>
      <c r="D367" s="174" t="s">
        <v>338</v>
      </c>
      <c r="E367" s="167">
        <v>1244</v>
      </c>
      <c r="F367" s="167"/>
      <c r="G367" s="168">
        <f t="shared" ref="G367:G373" si="366">SUM(F367,E367)</f>
        <v>1244</v>
      </c>
      <c r="H367" s="175">
        <f t="shared" ref="H367:H373" si="367">ROUND(F367*H$7, )</f>
        <v>0</v>
      </c>
      <c r="I367" s="176">
        <f>ROUND(F367*I$7, )</f>
        <v>0</v>
      </c>
      <c r="J367" s="176">
        <f>ROUND(F367*J$7, )</f>
        <v>0</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57" t="s">
        <v>339</v>
      </c>
      <c r="C368" s="747"/>
      <c r="D368" s="165" t="s">
        <v>340</v>
      </c>
      <c r="E368" s="167"/>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57" t="s">
        <v>341</v>
      </c>
      <c r="C369" s="747"/>
      <c r="D369" s="165" t="s">
        <v>342</v>
      </c>
      <c r="E369" s="167"/>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57" t="s">
        <v>343</v>
      </c>
      <c r="C370" s="747"/>
      <c r="D370" s="165" t="s">
        <v>344</v>
      </c>
      <c r="E370" s="167"/>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3"/>
      <c r="B371" s="757" t="s">
        <v>345</v>
      </c>
      <c r="C371" s="747"/>
      <c r="D371" s="165" t="s">
        <v>346</v>
      </c>
      <c r="E371" s="167"/>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3"/>
      <c r="B372" s="757" t="s">
        <v>347</v>
      </c>
      <c r="C372" s="747"/>
      <c r="D372" s="165" t="s">
        <v>348</v>
      </c>
      <c r="E372" s="167"/>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57" t="s">
        <v>349</v>
      </c>
      <c r="C373" s="747"/>
      <c r="D373" s="165" t="s">
        <v>350</v>
      </c>
      <c r="E373" s="167"/>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58" t="s">
        <v>351</v>
      </c>
      <c r="B374" s="739"/>
      <c r="C374" s="741"/>
      <c r="D374" s="111" t="s">
        <v>352</v>
      </c>
      <c r="E374" s="100">
        <f t="shared" ref="E374:J374" si="374">SUM(E375:E376)</f>
        <v>0</v>
      </c>
      <c r="F374" s="100">
        <f t="shared" si="374"/>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57" t="s">
        <v>353</v>
      </c>
      <c r="C375" s="747"/>
      <c r="D375" s="165" t="s">
        <v>354</v>
      </c>
      <c r="E375" s="167"/>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57" t="s">
        <v>355</v>
      </c>
      <c r="C376" s="747"/>
      <c r="D376" s="165" t="s">
        <v>356</v>
      </c>
      <c r="E376" s="167"/>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58" t="s">
        <v>680</v>
      </c>
      <c r="B377" s="739"/>
      <c r="C377" s="741"/>
      <c r="D377" s="98" t="s">
        <v>358</v>
      </c>
      <c r="E377" s="100">
        <f t="shared" ref="E377:J377" si="379">SUM(E378:E381)</f>
        <v>42</v>
      </c>
      <c r="F377" s="100">
        <f t="shared" si="379"/>
        <v>0</v>
      </c>
      <c r="G377" s="101">
        <f t="shared" si="379"/>
        <v>42</v>
      </c>
      <c r="H377" s="107">
        <f t="shared" si="379"/>
        <v>0</v>
      </c>
      <c r="I377" s="108">
        <f t="shared" si="379"/>
        <v>0</v>
      </c>
      <c r="J377" s="108">
        <f t="shared" si="379"/>
        <v>0</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57" t="s">
        <v>359</v>
      </c>
      <c r="C378" s="747"/>
      <c r="D378" s="174" t="s">
        <v>360</v>
      </c>
      <c r="E378" s="167"/>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57" t="s">
        <v>361</v>
      </c>
      <c r="C379" s="747"/>
      <c r="D379" s="165" t="s">
        <v>362</v>
      </c>
      <c r="E379" s="167"/>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57" t="s">
        <v>363</v>
      </c>
      <c r="C380" s="747"/>
      <c r="D380" s="165" t="s">
        <v>364</v>
      </c>
      <c r="E380" s="167"/>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57" t="s">
        <v>365</v>
      </c>
      <c r="C381" s="747"/>
      <c r="D381" s="165" t="s">
        <v>366</v>
      </c>
      <c r="E381" s="167">
        <v>42</v>
      </c>
      <c r="F381" s="167"/>
      <c r="G381" s="168">
        <f t="shared" si="380"/>
        <v>42</v>
      </c>
      <c r="H381" s="171">
        <f t="shared" si="381"/>
        <v>0</v>
      </c>
      <c r="I381" s="172">
        <f t="shared" ref="I381:J381" si="384">ROUND(H381*I$7, )</f>
        <v>0</v>
      </c>
      <c r="J381" s="172">
        <f t="shared" si="384"/>
        <v>0</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58" t="s">
        <v>681</v>
      </c>
      <c r="B382" s="739"/>
      <c r="C382" s="741"/>
      <c r="D382" s="98" t="s">
        <v>368</v>
      </c>
      <c r="E382" s="100">
        <f t="shared" ref="E382:J382" si="385">SUM(E383:E387)</f>
        <v>761</v>
      </c>
      <c r="F382" s="100">
        <f t="shared" si="385"/>
        <v>-660</v>
      </c>
      <c r="G382" s="101">
        <f t="shared" si="385"/>
        <v>101</v>
      </c>
      <c r="H382" s="107">
        <f t="shared" si="385"/>
        <v>-670</v>
      </c>
      <c r="I382" s="108">
        <f t="shared" si="385"/>
        <v>-677</v>
      </c>
      <c r="J382" s="108">
        <f t="shared" si="385"/>
        <v>-686</v>
      </c>
      <c r="K382" s="104">
        <f t="shared" si="251"/>
        <v>202</v>
      </c>
      <c r="L382" s="104">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57" t="s">
        <v>369</v>
      </c>
      <c r="C383" s="747"/>
      <c r="D383" s="165" t="s">
        <v>370</v>
      </c>
      <c r="E383" s="167"/>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57" t="s">
        <v>371</v>
      </c>
      <c r="C384" s="747"/>
      <c r="D384" s="165" t="s">
        <v>372</v>
      </c>
      <c r="E384" s="212"/>
      <c r="F384" s="212"/>
      <c r="G384" s="214">
        <f t="shared" si="386"/>
        <v>0</v>
      </c>
      <c r="H384" s="215">
        <f t="shared" si="387"/>
        <v>0</v>
      </c>
      <c r="I384" s="216">
        <f t="shared" ref="I384:J384" si="389">ROUND(H384*I$7, )</f>
        <v>0</v>
      </c>
      <c r="J384" s="216">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57" t="s">
        <v>373</v>
      </c>
      <c r="C385" s="747"/>
      <c r="D385" s="165" t="s">
        <v>374</v>
      </c>
      <c r="E385" s="167"/>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57" t="s">
        <v>377</v>
      </c>
      <c r="C386" s="747"/>
      <c r="D386" s="174" t="s">
        <v>378</v>
      </c>
      <c r="E386" s="212"/>
      <c r="F386" s="212"/>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57" t="s">
        <v>381</v>
      </c>
      <c r="C387" s="747"/>
      <c r="D387" s="174" t="s">
        <v>382</v>
      </c>
      <c r="E387" s="167">
        <v>761</v>
      </c>
      <c r="F387" s="167">
        <v>-660</v>
      </c>
      <c r="G387" s="168">
        <f t="shared" si="386"/>
        <v>101</v>
      </c>
      <c r="H387" s="175">
        <f t="shared" si="387"/>
        <v>-670</v>
      </c>
      <c r="I387" s="176">
        <f>ROUND(F387*I$7, )</f>
        <v>-677</v>
      </c>
      <c r="J387" s="176">
        <f>ROUND(F387*J$7, )</f>
        <v>-686</v>
      </c>
      <c r="K387" s="104">
        <f t="shared" si="251"/>
        <v>202</v>
      </c>
      <c r="L387" s="104">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58" t="s">
        <v>682</v>
      </c>
      <c r="B388" s="739"/>
      <c r="C388" s="741"/>
      <c r="D388" s="98" t="s">
        <v>384</v>
      </c>
      <c r="E388" s="100">
        <f t="shared" ref="E388:J388" si="392">SUM(E389:E391)</f>
        <v>-5876.4000000000005</v>
      </c>
      <c r="F388" s="100">
        <f t="shared" si="392"/>
        <v>100</v>
      </c>
      <c r="G388" s="101">
        <f t="shared" si="392"/>
        <v>-5776.4000000000005</v>
      </c>
      <c r="H388" s="107">
        <f t="shared" si="392"/>
        <v>0</v>
      </c>
      <c r="I388" s="108">
        <f t="shared" si="392"/>
        <v>0</v>
      </c>
      <c r="J388" s="108">
        <f t="shared" si="392"/>
        <v>0</v>
      </c>
      <c r="K388" s="104">
        <f t="shared" si="251"/>
        <v>-11552.800000000001</v>
      </c>
      <c r="L388" s="104">
        <f t="shared" si="257"/>
        <v>-5776.4000000000005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57" t="s">
        <v>385</v>
      </c>
      <c r="C389" s="747"/>
      <c r="D389" s="174" t="s">
        <v>386</v>
      </c>
      <c r="E389" s="167"/>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7"/>
      <c r="B390" s="759" t="s">
        <v>387</v>
      </c>
      <c r="C390" s="747"/>
      <c r="D390" s="218" t="s">
        <v>388</v>
      </c>
      <c r="E390" s="219">
        <v>-6763.1</v>
      </c>
      <c r="F390" s="219">
        <v>100</v>
      </c>
      <c r="G390" s="168">
        <f>SUM(E390:F390)</f>
        <v>-6663.1</v>
      </c>
      <c r="H390" s="220"/>
      <c r="I390" s="221"/>
      <c r="J390" s="221"/>
      <c r="K390" s="222">
        <f t="shared" si="251"/>
        <v>-13326.2</v>
      </c>
      <c r="L390" s="222">
        <f t="shared" si="257"/>
        <v>-6663.1</v>
      </c>
      <c r="M390" s="223"/>
      <c r="N390" s="223"/>
      <c r="O390" s="223"/>
      <c r="P390" s="223"/>
      <c r="Q390" s="223"/>
      <c r="R390" s="223"/>
      <c r="S390" s="223"/>
      <c r="T390" s="223"/>
      <c r="U390" s="223"/>
      <c r="V390" s="223"/>
      <c r="W390" s="223"/>
      <c r="X390" s="223"/>
      <c r="Y390" s="223"/>
      <c r="Z390" s="223"/>
      <c r="AA390" s="223"/>
      <c r="AB390" s="223"/>
      <c r="AC390" s="223"/>
      <c r="AD390" s="223"/>
      <c r="AE390" s="223"/>
      <c r="AF390" s="223"/>
      <c r="AG390" s="223"/>
      <c r="AH390" s="223"/>
      <c r="AI390" s="223"/>
      <c r="AJ390" s="223"/>
    </row>
    <row r="391" spans="1:36" ht="12.75" customHeight="1" x14ac:dyDescent="0.2">
      <c r="A391" s="186"/>
      <c r="B391" s="757" t="s">
        <v>391</v>
      </c>
      <c r="C391" s="747"/>
      <c r="D391" s="174" t="s">
        <v>392</v>
      </c>
      <c r="E391" s="167">
        <v>886.7</v>
      </c>
      <c r="F391" s="167"/>
      <c r="G391" s="168">
        <f>SUM(F391,E391)</f>
        <v>886.7</v>
      </c>
      <c r="H391" s="175">
        <f>ROUND(F391*H$7, )</f>
        <v>0</v>
      </c>
      <c r="I391" s="176">
        <f>ROUND(F391*I$7, )</f>
        <v>0</v>
      </c>
      <c r="J391" s="176">
        <f>ROUND(F391*J$7, )</f>
        <v>0</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58" t="s">
        <v>407</v>
      </c>
      <c r="B392" s="739"/>
      <c r="C392" s="741"/>
      <c r="D392" s="111" t="s">
        <v>408</v>
      </c>
      <c r="E392" s="100">
        <f t="shared" ref="E392:J392" si="393">SUM(E393)</f>
        <v>0</v>
      </c>
      <c r="F392" s="100">
        <f t="shared" si="393"/>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58" t="s">
        <v>409</v>
      </c>
      <c r="B393" s="739"/>
      <c r="C393" s="741"/>
      <c r="D393" s="111" t="s">
        <v>410</v>
      </c>
      <c r="E393" s="100">
        <f t="shared" ref="E393:J393" si="394">SUM(E394:E398)</f>
        <v>0</v>
      </c>
      <c r="F393" s="100">
        <f t="shared" si="394"/>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57" t="s">
        <v>411</v>
      </c>
      <c r="C394" s="747"/>
      <c r="D394" s="165" t="s">
        <v>412</v>
      </c>
      <c r="E394" s="167"/>
      <c r="F394" s="167"/>
      <c r="G394" s="224">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57" t="s">
        <v>413</v>
      </c>
      <c r="C395" s="747"/>
      <c r="D395" s="165" t="s">
        <v>414</v>
      </c>
      <c r="E395" s="167"/>
      <c r="F395" s="167"/>
      <c r="G395" s="224">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57" t="s">
        <v>683</v>
      </c>
      <c r="C396" s="747"/>
      <c r="D396" s="165" t="s">
        <v>416</v>
      </c>
      <c r="E396" s="167"/>
      <c r="F396" s="167"/>
      <c r="G396" s="224">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57" t="s">
        <v>684</v>
      </c>
      <c r="C397" s="747"/>
      <c r="D397" s="165" t="s">
        <v>418</v>
      </c>
      <c r="E397" s="167"/>
      <c r="F397" s="167"/>
      <c r="G397" s="224">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57" t="s">
        <v>425</v>
      </c>
      <c r="C398" s="747"/>
      <c r="D398" s="165" t="s">
        <v>426</v>
      </c>
      <c r="E398" s="167"/>
      <c r="F398" s="167"/>
      <c r="G398" s="224">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58" t="s">
        <v>685</v>
      </c>
      <c r="B399" s="739"/>
      <c r="C399" s="741"/>
      <c r="D399" s="98" t="s">
        <v>428</v>
      </c>
      <c r="E399" s="100">
        <f t="shared" ref="E399:J399" si="402">SUM(E400)</f>
        <v>1108</v>
      </c>
      <c r="F399" s="100">
        <f t="shared" si="402"/>
        <v>0</v>
      </c>
      <c r="G399" s="101">
        <f t="shared" si="402"/>
        <v>1108</v>
      </c>
      <c r="H399" s="107">
        <f t="shared" si="402"/>
        <v>0</v>
      </c>
      <c r="I399" s="108">
        <f t="shared" si="402"/>
        <v>0</v>
      </c>
      <c r="J399" s="108">
        <f t="shared" si="402"/>
        <v>0</v>
      </c>
      <c r="K399" s="104">
        <f t="shared" si="251"/>
        <v>2216</v>
      </c>
      <c r="L399" s="104">
        <f t="shared" si="257"/>
        <v>1108</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58" t="s">
        <v>686</v>
      </c>
      <c r="B400" s="739"/>
      <c r="C400" s="741"/>
      <c r="D400" s="98" t="s">
        <v>430</v>
      </c>
      <c r="E400" s="100">
        <f t="shared" ref="E400:J400" si="403">SUM(E401,E422)</f>
        <v>1108</v>
      </c>
      <c r="F400" s="100">
        <f t="shared" si="403"/>
        <v>0</v>
      </c>
      <c r="G400" s="101">
        <f t="shared" si="403"/>
        <v>1108</v>
      </c>
      <c r="H400" s="107">
        <f t="shared" si="403"/>
        <v>0</v>
      </c>
      <c r="I400" s="108">
        <f t="shared" si="403"/>
        <v>0</v>
      </c>
      <c r="J400" s="108">
        <f t="shared" si="403"/>
        <v>0</v>
      </c>
      <c r="K400" s="104">
        <f t="shared" si="251"/>
        <v>2216</v>
      </c>
      <c r="L400" s="104">
        <f t="shared" si="257"/>
        <v>1108</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58" t="s">
        <v>431</v>
      </c>
      <c r="B401" s="739"/>
      <c r="C401" s="741"/>
      <c r="D401" s="98" t="s">
        <v>432</v>
      </c>
      <c r="E401" s="100">
        <f t="shared" ref="E401:J401" si="404">SUM(E402)</f>
        <v>1108</v>
      </c>
      <c r="F401" s="100">
        <f t="shared" si="404"/>
        <v>0</v>
      </c>
      <c r="G401" s="101">
        <f t="shared" si="404"/>
        <v>1108</v>
      </c>
      <c r="H401" s="107">
        <f t="shared" si="404"/>
        <v>0</v>
      </c>
      <c r="I401" s="108">
        <f t="shared" si="404"/>
        <v>0</v>
      </c>
      <c r="J401" s="108">
        <f t="shared" si="404"/>
        <v>0</v>
      </c>
      <c r="K401" s="104">
        <f t="shared" si="251"/>
        <v>2216</v>
      </c>
      <c r="L401" s="104">
        <f t="shared" si="257"/>
        <v>1108</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58" t="s">
        <v>687</v>
      </c>
      <c r="B402" s="739"/>
      <c r="C402" s="741"/>
      <c r="D402" s="98" t="s">
        <v>488</v>
      </c>
      <c r="E402" s="100">
        <f t="shared" ref="E402:G402" si="405">SUM(E403:E417,E419,E421)</f>
        <v>1108</v>
      </c>
      <c r="F402" s="100">
        <f t="shared" si="405"/>
        <v>0</v>
      </c>
      <c r="G402" s="101">
        <f t="shared" si="405"/>
        <v>1108</v>
      </c>
      <c r="H402" s="107">
        <f t="shared" ref="H402:J402" si="406">SUM(H403:H419)</f>
        <v>0</v>
      </c>
      <c r="I402" s="108">
        <f t="shared" si="406"/>
        <v>0</v>
      </c>
      <c r="J402" s="108">
        <f t="shared" si="406"/>
        <v>0</v>
      </c>
      <c r="K402" s="104">
        <f t="shared" si="251"/>
        <v>2216</v>
      </c>
      <c r="L402" s="104">
        <f t="shared" si="257"/>
        <v>1108</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57" t="s">
        <v>489</v>
      </c>
      <c r="C403" s="747"/>
      <c r="D403" s="174" t="s">
        <v>490</v>
      </c>
      <c r="E403" s="212">
        <v>1108</v>
      </c>
      <c r="F403" s="212"/>
      <c r="G403" s="224">
        <f t="shared" ref="G403:G421" si="407">SUM(E403:F403)</f>
        <v>1108</v>
      </c>
      <c r="H403" s="171">
        <f t="shared" ref="H403:H414" si="408">ROUND(F403*H$7, )</f>
        <v>0</v>
      </c>
      <c r="I403" s="172">
        <f t="shared" ref="I403:J403" si="409">ROUND(H403*I$7, )</f>
        <v>0</v>
      </c>
      <c r="J403" s="172">
        <f t="shared" si="409"/>
        <v>0</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57" t="s">
        <v>491</v>
      </c>
      <c r="C404" s="747"/>
      <c r="D404" s="165" t="s">
        <v>492</v>
      </c>
      <c r="E404" s="167"/>
      <c r="F404" s="167"/>
      <c r="G404" s="224">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57" t="s">
        <v>493</v>
      </c>
      <c r="C405" s="747"/>
      <c r="D405" s="165" t="s">
        <v>494</v>
      </c>
      <c r="E405" s="167"/>
      <c r="F405" s="167"/>
      <c r="G405" s="224">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57" t="s">
        <v>495</v>
      </c>
      <c r="C406" s="747"/>
      <c r="D406" s="165" t="s">
        <v>496</v>
      </c>
      <c r="E406" s="167"/>
      <c r="F406" s="167"/>
      <c r="G406" s="224">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57" t="s">
        <v>497</v>
      </c>
      <c r="C407" s="747"/>
      <c r="D407" s="165" t="s">
        <v>498</v>
      </c>
      <c r="E407" s="167"/>
      <c r="F407" s="167"/>
      <c r="G407" s="224">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57" t="s">
        <v>499</v>
      </c>
      <c r="C408" s="747"/>
      <c r="D408" s="165" t="s">
        <v>500</v>
      </c>
      <c r="E408" s="167"/>
      <c r="F408" s="167"/>
      <c r="G408" s="224">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57" t="s">
        <v>501</v>
      </c>
      <c r="C409" s="747"/>
      <c r="D409" s="165" t="s">
        <v>502</v>
      </c>
      <c r="E409" s="167"/>
      <c r="F409" s="167"/>
      <c r="G409" s="224">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57" t="s">
        <v>503</v>
      </c>
      <c r="C410" s="747"/>
      <c r="D410" s="165" t="s">
        <v>504</v>
      </c>
      <c r="E410" s="167"/>
      <c r="F410" s="167"/>
      <c r="G410" s="224">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57" t="s">
        <v>505</v>
      </c>
      <c r="C411" s="747"/>
      <c r="D411" s="165" t="s">
        <v>506</v>
      </c>
      <c r="E411" s="167"/>
      <c r="F411" s="167"/>
      <c r="G411" s="224">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57" t="s">
        <v>507</v>
      </c>
      <c r="C412" s="747"/>
      <c r="D412" s="165" t="s">
        <v>508</v>
      </c>
      <c r="E412" s="167"/>
      <c r="F412" s="167"/>
      <c r="G412" s="224">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63"/>
      <c r="B413" s="757" t="s">
        <v>509</v>
      </c>
      <c r="C413" s="747"/>
      <c r="D413" s="165" t="s">
        <v>510</v>
      </c>
      <c r="E413" s="167"/>
      <c r="F413" s="167"/>
      <c r="G413" s="224">
        <f t="shared" si="407"/>
        <v>0</v>
      </c>
      <c r="H413" s="171">
        <f t="shared" si="408"/>
        <v>0</v>
      </c>
      <c r="I413" s="172">
        <f t="shared" ref="I413:J413" si="419">ROUND(H413*I$7, )</f>
        <v>0</v>
      </c>
      <c r="J413" s="172">
        <f t="shared" si="419"/>
        <v>0</v>
      </c>
      <c r="K413" s="104">
        <f t="shared" si="251"/>
        <v>0</v>
      </c>
      <c r="L413" s="104">
        <f t="shared" si="257"/>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57" t="s">
        <v>511</v>
      </c>
      <c r="C414" s="747"/>
      <c r="D414" s="165" t="s">
        <v>512</v>
      </c>
      <c r="E414" s="167"/>
      <c r="F414" s="167"/>
      <c r="G414" s="224">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57" t="s">
        <v>513</v>
      </c>
      <c r="C415" s="747"/>
      <c r="D415" s="165" t="s">
        <v>514</v>
      </c>
      <c r="E415" s="167"/>
      <c r="F415" s="167"/>
      <c r="G415" s="224">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57" t="s">
        <v>515</v>
      </c>
      <c r="C416" s="747"/>
      <c r="D416" s="165" t="s">
        <v>516</v>
      </c>
      <c r="E416" s="167"/>
      <c r="F416" s="167"/>
      <c r="G416" s="224">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57" t="s">
        <v>688</v>
      </c>
      <c r="C417" s="747"/>
      <c r="D417" s="165" t="s">
        <v>520</v>
      </c>
      <c r="E417" s="167">
        <f t="shared" ref="E417:F417" si="421">SUM(E418)</f>
        <v>0</v>
      </c>
      <c r="F417" s="167">
        <f t="shared" si="421"/>
        <v>0</v>
      </c>
      <c r="G417" s="224">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c r="F418" s="167"/>
      <c r="G418" s="224">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57" t="s">
        <v>530</v>
      </c>
      <c r="C419" s="747"/>
      <c r="D419" s="165" t="s">
        <v>531</v>
      </c>
      <c r="E419" s="167">
        <f t="shared" ref="E419:F419" si="422">SUM(E420)</f>
        <v>0</v>
      </c>
      <c r="F419" s="167">
        <f t="shared" si="422"/>
        <v>0</v>
      </c>
      <c r="G419" s="224">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c r="F420" s="167"/>
      <c r="G420" s="224">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57" t="s">
        <v>540</v>
      </c>
      <c r="C421" s="747"/>
      <c r="D421" s="165" t="s">
        <v>541</v>
      </c>
      <c r="E421" s="212"/>
      <c r="F421" s="212"/>
      <c r="G421" s="224">
        <f t="shared" si="407"/>
        <v>0</v>
      </c>
      <c r="H421" s="171">
        <f>ROUND(F421*H$7, )</f>
        <v>0</v>
      </c>
      <c r="I421" s="172">
        <f t="shared" ref="I421:J421" si="423">ROUND(H421*I$7, )</f>
        <v>0</v>
      </c>
      <c r="J421" s="172">
        <f t="shared" si="423"/>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58" t="s">
        <v>689</v>
      </c>
      <c r="B422" s="739"/>
      <c r="C422" s="741"/>
      <c r="D422" s="111" t="s">
        <v>543</v>
      </c>
      <c r="E422" s="100">
        <f t="shared" ref="E422:J422" si="424">SUM(E423:E426)</f>
        <v>0</v>
      </c>
      <c r="F422" s="100">
        <f t="shared" si="424"/>
        <v>0</v>
      </c>
      <c r="G422" s="101">
        <f t="shared" si="424"/>
        <v>0</v>
      </c>
      <c r="H422" s="107">
        <f t="shared" si="424"/>
        <v>0</v>
      </c>
      <c r="I422" s="108">
        <f t="shared" si="424"/>
        <v>0</v>
      </c>
      <c r="J422" s="108">
        <f t="shared" si="424"/>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57" t="s">
        <v>544</v>
      </c>
      <c r="C423" s="747"/>
      <c r="D423" s="165" t="s">
        <v>545</v>
      </c>
      <c r="E423" s="191"/>
      <c r="F423" s="191"/>
      <c r="G423" s="224">
        <f t="shared" ref="G423:G426" si="425">SUM(E423:F423)</f>
        <v>0</v>
      </c>
      <c r="H423" s="198">
        <f t="shared" ref="H423:H426" si="426">ROUND(F423*H$7, )</f>
        <v>0</v>
      </c>
      <c r="I423" s="199">
        <f t="shared" ref="I423:I425" si="427">ROUND(F423*I$7, )</f>
        <v>0</v>
      </c>
      <c r="J423" s="199">
        <f t="shared" ref="J423:J425" si="428">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5"/>
      <c r="B424" s="757" t="s">
        <v>546</v>
      </c>
      <c r="C424" s="747"/>
      <c r="D424" s="165" t="s">
        <v>547</v>
      </c>
      <c r="E424" s="167"/>
      <c r="F424" s="167"/>
      <c r="G424" s="224">
        <f t="shared" si="425"/>
        <v>0</v>
      </c>
      <c r="H424" s="171">
        <f t="shared" si="426"/>
        <v>0</v>
      </c>
      <c r="I424" s="172">
        <f t="shared" si="427"/>
        <v>0</v>
      </c>
      <c r="J424" s="172">
        <f t="shared" si="428"/>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5"/>
      <c r="B425" s="757" t="s">
        <v>690</v>
      </c>
      <c r="C425" s="747"/>
      <c r="D425" s="165" t="s">
        <v>549</v>
      </c>
      <c r="E425" s="167"/>
      <c r="F425" s="167"/>
      <c r="G425" s="224">
        <f t="shared" si="425"/>
        <v>0</v>
      </c>
      <c r="H425" s="175">
        <f t="shared" si="426"/>
        <v>0</v>
      </c>
      <c r="I425" s="176">
        <f t="shared" si="427"/>
        <v>0</v>
      </c>
      <c r="J425" s="176">
        <f t="shared" si="428"/>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5"/>
      <c r="B426" s="757" t="s">
        <v>550</v>
      </c>
      <c r="C426" s="747"/>
      <c r="D426" s="165" t="s">
        <v>551</v>
      </c>
      <c r="E426" s="167"/>
      <c r="F426" s="167"/>
      <c r="G426" s="224">
        <f t="shared" si="425"/>
        <v>0</v>
      </c>
      <c r="H426" s="171">
        <f t="shared" si="426"/>
        <v>0</v>
      </c>
      <c r="I426" s="172">
        <f t="shared" ref="I426:J426" si="429">ROUND(H426*I$7, )</f>
        <v>0</v>
      </c>
      <c r="J426" s="172">
        <f t="shared" si="429"/>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65" t="s">
        <v>691</v>
      </c>
      <c r="B427" s="739"/>
      <c r="C427" s="741"/>
      <c r="D427" s="226" t="s">
        <v>692</v>
      </c>
      <c r="E427" s="228">
        <f t="shared" ref="E427:F427" si="430">SUM(E429,E441,E453,E492,E448,E540,E542)</f>
        <v>235496.5</v>
      </c>
      <c r="F427" s="228">
        <f t="shared" si="430"/>
        <v>-100</v>
      </c>
      <c r="G427" s="229">
        <f>SUM(G429,G441,G453,G492,G448,G541,G542)</f>
        <v>235396.5</v>
      </c>
      <c r="H427" s="230">
        <f t="shared" ref="H427:J427" si="431">SUM(H429,H441,H453,H492,H448,H578)</f>
        <v>0</v>
      </c>
      <c r="I427" s="231">
        <f t="shared" si="431"/>
        <v>0</v>
      </c>
      <c r="J427" s="231">
        <f t="shared" si="431"/>
        <v>0</v>
      </c>
      <c r="K427" s="104">
        <f t="shared" si="251"/>
        <v>470793</v>
      </c>
      <c r="L427" s="104">
        <f t="shared" si="257"/>
        <v>235396.5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65" t="s">
        <v>693</v>
      </c>
      <c r="B428" s="739"/>
      <c r="C428" s="741"/>
      <c r="D428" s="226" t="s">
        <v>197</v>
      </c>
      <c r="E428" s="228">
        <f t="shared" ref="E428:J428" si="432">E429-E432-E439+E441</f>
        <v>0</v>
      </c>
      <c r="F428" s="228">
        <f t="shared" si="432"/>
        <v>0</v>
      </c>
      <c r="G428" s="229">
        <f t="shared" si="432"/>
        <v>0</v>
      </c>
      <c r="H428" s="230">
        <f t="shared" si="432"/>
        <v>0</v>
      </c>
      <c r="I428" s="231">
        <f t="shared" si="432"/>
        <v>0</v>
      </c>
      <c r="J428" s="231">
        <f t="shared" si="432"/>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5" t="s">
        <v>694</v>
      </c>
      <c r="B429" s="739"/>
      <c r="C429" s="741"/>
      <c r="D429" s="226" t="s">
        <v>199</v>
      </c>
      <c r="E429" s="228">
        <f t="shared" ref="E429:J429" si="433">SUM(E430,E434)</f>
        <v>6763.1</v>
      </c>
      <c r="F429" s="228">
        <f t="shared" si="433"/>
        <v>-100</v>
      </c>
      <c r="G429" s="229">
        <f t="shared" si="433"/>
        <v>6663.1</v>
      </c>
      <c r="H429" s="230">
        <f t="shared" si="433"/>
        <v>0</v>
      </c>
      <c r="I429" s="231">
        <f t="shared" si="433"/>
        <v>0</v>
      </c>
      <c r="J429" s="231">
        <f t="shared" si="433"/>
        <v>0</v>
      </c>
      <c r="K429" s="104">
        <f t="shared" si="251"/>
        <v>13326.2</v>
      </c>
      <c r="L429" s="104">
        <f t="shared" si="257"/>
        <v>6663.1</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5" t="s">
        <v>695</v>
      </c>
      <c r="B430" s="739"/>
      <c r="C430" s="741"/>
      <c r="D430" s="232" t="s">
        <v>201</v>
      </c>
      <c r="E430" s="228">
        <f t="shared" ref="E430:J430" si="434">SUM(E431)</f>
        <v>0</v>
      </c>
      <c r="F430" s="228">
        <f t="shared" si="434"/>
        <v>0</v>
      </c>
      <c r="G430" s="229">
        <f t="shared" si="434"/>
        <v>0</v>
      </c>
      <c r="H430" s="230">
        <f t="shared" si="434"/>
        <v>0</v>
      </c>
      <c r="I430" s="231">
        <f t="shared" si="434"/>
        <v>0</v>
      </c>
      <c r="J430" s="231">
        <f t="shared" si="434"/>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65" t="s">
        <v>257</v>
      </c>
      <c r="B431" s="739"/>
      <c r="C431" s="741"/>
      <c r="D431" s="232" t="s">
        <v>258</v>
      </c>
      <c r="E431" s="228">
        <f t="shared" ref="E431:J431" si="435">SUM(E432)</f>
        <v>0</v>
      </c>
      <c r="F431" s="228">
        <f t="shared" si="435"/>
        <v>0</v>
      </c>
      <c r="G431" s="229">
        <f t="shared" si="435"/>
        <v>0</v>
      </c>
      <c r="H431" s="230">
        <f t="shared" si="435"/>
        <v>0</v>
      </c>
      <c r="I431" s="231">
        <f t="shared" si="435"/>
        <v>0</v>
      </c>
      <c r="J431" s="231">
        <f t="shared" si="435"/>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5" t="s">
        <v>45</v>
      </c>
      <c r="B432" s="739"/>
      <c r="C432" s="741"/>
      <c r="D432" s="232" t="s">
        <v>259</v>
      </c>
      <c r="E432" s="228">
        <f t="shared" ref="E432:J432" si="436">SUM(E433)</f>
        <v>0</v>
      </c>
      <c r="F432" s="228">
        <f t="shared" si="436"/>
        <v>0</v>
      </c>
      <c r="G432" s="229">
        <f t="shared" si="436"/>
        <v>0</v>
      </c>
      <c r="H432" s="230">
        <f t="shared" si="436"/>
        <v>0</v>
      </c>
      <c r="I432" s="231">
        <f t="shared" si="436"/>
        <v>0</v>
      </c>
      <c r="J432" s="231">
        <f t="shared" si="436"/>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57" t="s">
        <v>286</v>
      </c>
      <c r="C433" s="747"/>
      <c r="D433" s="165" t="s">
        <v>287</v>
      </c>
      <c r="E433" s="167"/>
      <c r="F433" s="167"/>
      <c r="G433" s="224">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65" t="s">
        <v>696</v>
      </c>
      <c r="B434" s="739"/>
      <c r="C434" s="741"/>
      <c r="D434" s="226" t="s">
        <v>314</v>
      </c>
      <c r="E434" s="228">
        <f t="shared" ref="E434:J434" si="437">SUM(E435)</f>
        <v>6763.1</v>
      </c>
      <c r="F434" s="228">
        <f t="shared" si="437"/>
        <v>-100</v>
      </c>
      <c r="G434" s="229">
        <f t="shared" si="437"/>
        <v>6663.1</v>
      </c>
      <c r="H434" s="230">
        <f t="shared" si="437"/>
        <v>0</v>
      </c>
      <c r="I434" s="231">
        <f t="shared" si="437"/>
        <v>0</v>
      </c>
      <c r="J434" s="231">
        <f t="shared" si="437"/>
        <v>0</v>
      </c>
      <c r="K434" s="104">
        <f t="shared" si="251"/>
        <v>13326.2</v>
      </c>
      <c r="L434" s="104">
        <f t="shared" si="257"/>
        <v>6663.1</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65" t="s">
        <v>697</v>
      </c>
      <c r="B435" s="739"/>
      <c r="C435" s="741"/>
      <c r="D435" s="226" t="s">
        <v>334</v>
      </c>
      <c r="E435" s="228">
        <f t="shared" ref="E435:J435" si="438">SUM(E436,E439)</f>
        <v>6763.1</v>
      </c>
      <c r="F435" s="228">
        <f t="shared" si="438"/>
        <v>-100</v>
      </c>
      <c r="G435" s="229">
        <f t="shared" si="438"/>
        <v>6663.1</v>
      </c>
      <c r="H435" s="230">
        <f t="shared" si="438"/>
        <v>0</v>
      </c>
      <c r="I435" s="231">
        <f t="shared" si="438"/>
        <v>0</v>
      </c>
      <c r="J435" s="231">
        <f t="shared" si="438"/>
        <v>0</v>
      </c>
      <c r="K435" s="104">
        <f t="shared" si="251"/>
        <v>13326.2</v>
      </c>
      <c r="L435" s="104">
        <f t="shared" si="257"/>
        <v>6663.1</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65" t="s">
        <v>681</v>
      </c>
      <c r="B436" s="739"/>
      <c r="C436" s="741"/>
      <c r="D436" s="226" t="s">
        <v>368</v>
      </c>
      <c r="E436" s="228">
        <f t="shared" ref="E436:G436" si="439">SUM(E437:E438)</f>
        <v>0</v>
      </c>
      <c r="F436" s="228">
        <f t="shared" si="439"/>
        <v>0</v>
      </c>
      <c r="G436" s="229">
        <f t="shared" si="439"/>
        <v>0</v>
      </c>
      <c r="H436" s="230">
        <f t="shared" ref="H436:J436" si="440">SUM(H437)</f>
        <v>0</v>
      </c>
      <c r="I436" s="231">
        <f t="shared" si="440"/>
        <v>0</v>
      </c>
      <c r="J436" s="231">
        <f t="shared" si="440"/>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3"/>
      <c r="B437" s="757" t="s">
        <v>375</v>
      </c>
      <c r="C437" s="747"/>
      <c r="D437" s="165" t="s">
        <v>376</v>
      </c>
      <c r="E437" s="167"/>
      <c r="F437" s="167"/>
      <c r="G437" s="168">
        <f t="shared" ref="G437:G438" si="441">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57" t="s">
        <v>379</v>
      </c>
      <c r="C438" s="747"/>
      <c r="D438" s="174" t="s">
        <v>380</v>
      </c>
      <c r="E438" s="212"/>
      <c r="F438" s="212"/>
      <c r="G438" s="168">
        <f t="shared" si="441"/>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65" t="s">
        <v>383</v>
      </c>
      <c r="B439" s="739"/>
      <c r="C439" s="741"/>
      <c r="D439" s="226" t="s">
        <v>384</v>
      </c>
      <c r="E439" s="228">
        <f t="shared" ref="E439:J439" si="442">SUM(E440)</f>
        <v>6763.1</v>
      </c>
      <c r="F439" s="228">
        <f t="shared" si="442"/>
        <v>-100</v>
      </c>
      <c r="G439" s="229">
        <f t="shared" si="442"/>
        <v>6663.1</v>
      </c>
      <c r="H439" s="230">
        <f t="shared" si="442"/>
        <v>0</v>
      </c>
      <c r="I439" s="231">
        <f t="shared" si="442"/>
        <v>0</v>
      </c>
      <c r="J439" s="231">
        <f t="shared" si="442"/>
        <v>0</v>
      </c>
      <c r="K439" s="104">
        <f t="shared" si="251"/>
        <v>13326.2</v>
      </c>
      <c r="L439" s="104">
        <f t="shared" si="257"/>
        <v>6663.1</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7" t="s">
        <v>389</v>
      </c>
      <c r="B440" s="234"/>
      <c r="C440" s="235"/>
      <c r="D440" s="218" t="s">
        <v>390</v>
      </c>
      <c r="E440" s="219">
        <v>6763.1</v>
      </c>
      <c r="F440" s="219">
        <v>-100</v>
      </c>
      <c r="G440" s="168">
        <f>SUM(E440:F440)</f>
        <v>6663.1</v>
      </c>
      <c r="H440" s="220"/>
      <c r="I440" s="221"/>
      <c r="J440" s="221"/>
      <c r="K440" s="222">
        <f t="shared" si="251"/>
        <v>13326.2</v>
      </c>
      <c r="L440" s="222">
        <f t="shared" si="257"/>
        <v>6663.1</v>
      </c>
      <c r="M440" s="223"/>
      <c r="N440" s="223"/>
      <c r="O440" s="223"/>
      <c r="P440" s="223"/>
      <c r="Q440" s="223"/>
      <c r="R440" s="223"/>
      <c r="S440" s="223"/>
      <c r="T440" s="223"/>
      <c r="U440" s="223"/>
      <c r="V440" s="223"/>
      <c r="W440" s="223"/>
      <c r="X440" s="223"/>
      <c r="Y440" s="223"/>
      <c r="Z440" s="223"/>
      <c r="AA440" s="223"/>
      <c r="AB440" s="223"/>
      <c r="AC440" s="223"/>
      <c r="AD440" s="223"/>
      <c r="AE440" s="223"/>
      <c r="AF440" s="223"/>
      <c r="AG440" s="223"/>
      <c r="AH440" s="223"/>
      <c r="AI440" s="223"/>
      <c r="AJ440" s="223"/>
    </row>
    <row r="441" spans="1:36" ht="12.75" hidden="1" customHeight="1" x14ac:dyDescent="0.2">
      <c r="A441" s="765" t="s">
        <v>393</v>
      </c>
      <c r="B441" s="739"/>
      <c r="C441" s="741"/>
      <c r="D441" s="232" t="s">
        <v>394</v>
      </c>
      <c r="E441" s="228">
        <f t="shared" ref="E441:J441" si="443">SUM(E442)</f>
        <v>0</v>
      </c>
      <c r="F441" s="228">
        <f t="shared" si="443"/>
        <v>0</v>
      </c>
      <c r="G441" s="229">
        <f t="shared" si="443"/>
        <v>0</v>
      </c>
      <c r="H441" s="230">
        <f t="shared" si="443"/>
        <v>0</v>
      </c>
      <c r="I441" s="231">
        <f t="shared" si="443"/>
        <v>0</v>
      </c>
      <c r="J441" s="231">
        <f t="shared" si="443"/>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6"/>
      <c r="B442" s="752" t="s">
        <v>395</v>
      </c>
      <c r="C442" s="741"/>
      <c r="D442" s="237" t="s">
        <v>396</v>
      </c>
      <c r="E442" s="239">
        <f t="shared" ref="E442:J442" si="444">SUM(E443:E447)</f>
        <v>0</v>
      </c>
      <c r="F442" s="239">
        <f t="shared" si="444"/>
        <v>0</v>
      </c>
      <c r="G442" s="240">
        <f t="shared" si="444"/>
        <v>0</v>
      </c>
      <c r="H442" s="241">
        <f t="shared" si="444"/>
        <v>0</v>
      </c>
      <c r="I442" s="242">
        <f t="shared" si="444"/>
        <v>0</v>
      </c>
      <c r="J442" s="242">
        <f t="shared" si="444"/>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57" t="s">
        <v>397</v>
      </c>
      <c r="C443" s="747"/>
      <c r="D443" s="165" t="s">
        <v>398</v>
      </c>
      <c r="E443" s="212"/>
      <c r="F443" s="212"/>
      <c r="G443" s="224">
        <f t="shared" ref="G443:G447" si="445">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57" t="s">
        <v>399</v>
      </c>
      <c r="C444" s="747"/>
      <c r="D444" s="165" t="s">
        <v>400</v>
      </c>
      <c r="E444" s="167"/>
      <c r="F444" s="167"/>
      <c r="G444" s="224">
        <f t="shared" si="445"/>
        <v>0</v>
      </c>
      <c r="H444" s="171">
        <f t="shared" ref="H444:H446" si="446">ROUND(F444*H$7, )</f>
        <v>0</v>
      </c>
      <c r="I444" s="172">
        <f t="shared" ref="I444:I446" si="447">ROUND(F444*I$7, )</f>
        <v>0</v>
      </c>
      <c r="J444" s="172">
        <f t="shared" ref="J444:J446" si="448">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57" t="s">
        <v>401</v>
      </c>
      <c r="C445" s="747"/>
      <c r="D445" s="165" t="s">
        <v>402</v>
      </c>
      <c r="E445" s="167"/>
      <c r="F445" s="167"/>
      <c r="G445" s="224">
        <f t="shared" si="445"/>
        <v>0</v>
      </c>
      <c r="H445" s="175">
        <f t="shared" si="446"/>
        <v>0</v>
      </c>
      <c r="I445" s="176">
        <f t="shared" si="447"/>
        <v>0</v>
      </c>
      <c r="J445" s="176">
        <f t="shared" si="448"/>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57" t="s">
        <v>403</v>
      </c>
      <c r="C446" s="747"/>
      <c r="D446" s="165" t="s">
        <v>404</v>
      </c>
      <c r="E446" s="167"/>
      <c r="F446" s="167"/>
      <c r="G446" s="224">
        <f t="shared" si="445"/>
        <v>0</v>
      </c>
      <c r="H446" s="175">
        <f t="shared" si="446"/>
        <v>0</v>
      </c>
      <c r="I446" s="176">
        <f t="shared" si="447"/>
        <v>0</v>
      </c>
      <c r="J446" s="176">
        <f t="shared" si="448"/>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57" t="s">
        <v>405</v>
      </c>
      <c r="C447" s="747"/>
      <c r="D447" s="165" t="s">
        <v>406</v>
      </c>
      <c r="E447" s="167"/>
      <c r="F447" s="167"/>
      <c r="G447" s="224">
        <f t="shared" si="445"/>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65" t="s">
        <v>407</v>
      </c>
      <c r="B448" s="739"/>
      <c r="C448" s="741"/>
      <c r="D448" s="226" t="s">
        <v>408</v>
      </c>
      <c r="E448" s="228">
        <f t="shared" ref="E448:J448" si="449">SUM(E449)</f>
        <v>0</v>
      </c>
      <c r="F448" s="228">
        <f t="shared" si="449"/>
        <v>0</v>
      </c>
      <c r="G448" s="229">
        <f t="shared" si="449"/>
        <v>0</v>
      </c>
      <c r="H448" s="230">
        <f t="shared" si="449"/>
        <v>0</v>
      </c>
      <c r="I448" s="231">
        <f t="shared" si="449"/>
        <v>0</v>
      </c>
      <c r="J448" s="231">
        <f t="shared" si="449"/>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65" t="s">
        <v>409</v>
      </c>
      <c r="B449" s="739"/>
      <c r="C449" s="741"/>
      <c r="D449" s="226" t="s">
        <v>410</v>
      </c>
      <c r="E449" s="228">
        <f t="shared" ref="E449:J449" si="450">SUM(E450:E452)</f>
        <v>0</v>
      </c>
      <c r="F449" s="228">
        <f t="shared" si="450"/>
        <v>0</v>
      </c>
      <c r="G449" s="229">
        <f t="shared" si="450"/>
        <v>0</v>
      </c>
      <c r="H449" s="230">
        <f t="shared" si="450"/>
        <v>0</v>
      </c>
      <c r="I449" s="231">
        <f t="shared" si="450"/>
        <v>0</v>
      </c>
      <c r="J449" s="231">
        <f t="shared" si="450"/>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57" t="s">
        <v>419</v>
      </c>
      <c r="C450" s="747"/>
      <c r="D450" s="165" t="s">
        <v>420</v>
      </c>
      <c r="E450" s="167"/>
      <c r="F450" s="167"/>
      <c r="G450" s="224">
        <f t="shared" ref="G450:G452" si="451">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57" t="s">
        <v>421</v>
      </c>
      <c r="C451" s="747"/>
      <c r="D451" s="174" t="s">
        <v>422</v>
      </c>
      <c r="E451" s="167"/>
      <c r="F451" s="167"/>
      <c r="G451" s="224">
        <f t="shared" si="451"/>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57" t="s">
        <v>423</v>
      </c>
      <c r="C452" s="747"/>
      <c r="D452" s="165" t="s">
        <v>424</v>
      </c>
      <c r="E452" s="167"/>
      <c r="F452" s="167"/>
      <c r="G452" s="224">
        <f t="shared" si="451"/>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65" t="s">
        <v>427</v>
      </c>
      <c r="B453" s="739"/>
      <c r="C453" s="741"/>
      <c r="D453" s="226" t="s">
        <v>428</v>
      </c>
      <c r="E453" s="228">
        <f t="shared" ref="E453:J453" si="452">SUM(E454)</f>
        <v>190314.3</v>
      </c>
      <c r="F453" s="228">
        <f t="shared" si="452"/>
        <v>0</v>
      </c>
      <c r="G453" s="229">
        <f t="shared" si="452"/>
        <v>190314.3</v>
      </c>
      <c r="H453" s="230">
        <f t="shared" si="452"/>
        <v>0</v>
      </c>
      <c r="I453" s="231">
        <f t="shared" si="452"/>
        <v>0</v>
      </c>
      <c r="J453" s="231">
        <f t="shared" si="452"/>
        <v>0</v>
      </c>
      <c r="K453" s="104">
        <f t="shared" si="251"/>
        <v>380628.6</v>
      </c>
      <c r="L453" s="104">
        <f t="shared" si="257"/>
        <v>190314.3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65" t="s">
        <v>429</v>
      </c>
      <c r="B454" s="739"/>
      <c r="C454" s="741"/>
      <c r="D454" s="226" t="s">
        <v>430</v>
      </c>
      <c r="E454" s="228">
        <f t="shared" ref="E454:J454" si="453">SUM(E455)</f>
        <v>190314.3</v>
      </c>
      <c r="F454" s="228">
        <f t="shared" si="453"/>
        <v>0</v>
      </c>
      <c r="G454" s="229">
        <f t="shared" si="453"/>
        <v>190314.3</v>
      </c>
      <c r="H454" s="230">
        <f t="shared" si="453"/>
        <v>0</v>
      </c>
      <c r="I454" s="231">
        <f t="shared" si="453"/>
        <v>0</v>
      </c>
      <c r="J454" s="231">
        <f t="shared" si="453"/>
        <v>0</v>
      </c>
      <c r="K454" s="104">
        <f t="shared" si="251"/>
        <v>380628.6</v>
      </c>
      <c r="L454" s="104">
        <f t="shared" si="257"/>
        <v>190314.3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5" t="s">
        <v>431</v>
      </c>
      <c r="B455" s="739"/>
      <c r="C455" s="741"/>
      <c r="D455" s="226" t="s">
        <v>432</v>
      </c>
      <c r="E455" s="228">
        <f t="shared" ref="E455:J455" si="454">SUM(E456)</f>
        <v>190314.3</v>
      </c>
      <c r="F455" s="228">
        <f t="shared" si="454"/>
        <v>0</v>
      </c>
      <c r="G455" s="229">
        <f t="shared" si="454"/>
        <v>190314.3</v>
      </c>
      <c r="H455" s="230">
        <f t="shared" si="454"/>
        <v>0</v>
      </c>
      <c r="I455" s="231">
        <f t="shared" si="454"/>
        <v>0</v>
      </c>
      <c r="J455" s="231">
        <f t="shared" si="454"/>
        <v>0</v>
      </c>
      <c r="K455" s="104">
        <f t="shared" si="251"/>
        <v>380628.6</v>
      </c>
      <c r="L455" s="104">
        <f t="shared" si="257"/>
        <v>190314.3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65" t="s">
        <v>433</v>
      </c>
      <c r="B456" s="739"/>
      <c r="C456" s="741"/>
      <c r="D456" s="226" t="s">
        <v>434</v>
      </c>
      <c r="E456" s="228">
        <f t="shared" ref="E456:G456" si="455">SUM(E457:E463,E467:E472,E476:E477,E481:E482,E490:E491,E484:E488)</f>
        <v>190314.3</v>
      </c>
      <c r="F456" s="228">
        <f t="shared" si="455"/>
        <v>0</v>
      </c>
      <c r="G456" s="229">
        <f t="shared" si="455"/>
        <v>190314.3</v>
      </c>
      <c r="H456" s="230">
        <f t="shared" ref="H456:J456" si="456">SUM(H457:H463,H467:H472,H476:H477,H481:H488,H490)</f>
        <v>0</v>
      </c>
      <c r="I456" s="231">
        <f t="shared" si="456"/>
        <v>0</v>
      </c>
      <c r="J456" s="231">
        <f t="shared" si="456"/>
        <v>0</v>
      </c>
      <c r="K456" s="104">
        <f t="shared" si="251"/>
        <v>380628.6</v>
      </c>
      <c r="L456" s="104">
        <f t="shared" si="257"/>
        <v>190314.3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c r="F457" s="191"/>
      <c r="G457" s="224">
        <f t="shared" ref="G457:G462" si="457">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c r="F458" s="191"/>
      <c r="G458" s="224">
        <f t="shared" si="457"/>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c r="F459" s="191"/>
      <c r="G459" s="224">
        <f t="shared" si="457"/>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c r="F460" s="191"/>
      <c r="G460" s="224">
        <f t="shared" si="457"/>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57" t="s">
        <v>443</v>
      </c>
      <c r="C461" s="747"/>
      <c r="D461" s="165" t="s">
        <v>444</v>
      </c>
      <c r="E461" s="167"/>
      <c r="F461" s="167"/>
      <c r="G461" s="224">
        <f t="shared" si="457"/>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57" t="s">
        <v>445</v>
      </c>
      <c r="C462" s="747"/>
      <c r="D462" s="165" t="s">
        <v>446</v>
      </c>
      <c r="E462" s="167"/>
      <c r="F462" s="167"/>
      <c r="G462" s="224">
        <f t="shared" si="457"/>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3"/>
      <c r="B463" s="752" t="s">
        <v>698</v>
      </c>
      <c r="C463" s="741"/>
      <c r="D463" s="237" t="s">
        <v>448</v>
      </c>
      <c r="E463" s="239">
        <f t="shared" ref="E463:J463" si="458">SUM(E464:E466)</f>
        <v>0</v>
      </c>
      <c r="F463" s="239">
        <f t="shared" si="458"/>
        <v>0</v>
      </c>
      <c r="G463" s="240">
        <f t="shared" si="458"/>
        <v>0</v>
      </c>
      <c r="H463" s="241">
        <f t="shared" si="458"/>
        <v>0</v>
      </c>
      <c r="I463" s="242">
        <f t="shared" si="458"/>
        <v>0</v>
      </c>
      <c r="J463" s="242">
        <f t="shared" si="458"/>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c r="F464" s="167"/>
      <c r="G464" s="224">
        <f t="shared" ref="G464:G471" si="459">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0" t="s">
        <v>451</v>
      </c>
      <c r="D465" s="244" t="s">
        <v>452</v>
      </c>
      <c r="E465" s="167"/>
      <c r="F465" s="167"/>
      <c r="G465" s="224">
        <f t="shared" si="459"/>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0" t="s">
        <v>453</v>
      </c>
      <c r="D466" s="244" t="s">
        <v>454</v>
      </c>
      <c r="E466" s="167"/>
      <c r="F466" s="167"/>
      <c r="G466" s="224">
        <f t="shared" si="459"/>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57" t="s">
        <v>455</v>
      </c>
      <c r="C467" s="747"/>
      <c r="D467" s="165" t="s">
        <v>456</v>
      </c>
      <c r="E467" s="167"/>
      <c r="F467" s="167"/>
      <c r="G467" s="224">
        <f t="shared" si="459"/>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57" t="s">
        <v>457</v>
      </c>
      <c r="C468" s="747"/>
      <c r="D468" s="165" t="s">
        <v>458</v>
      </c>
      <c r="E468" s="167"/>
      <c r="F468" s="167"/>
      <c r="G468" s="224">
        <f t="shared" si="459"/>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57" t="s">
        <v>459</v>
      </c>
      <c r="C469" s="747"/>
      <c r="D469" s="174" t="s">
        <v>460</v>
      </c>
      <c r="E469" s="167">
        <v>33744.400000000001</v>
      </c>
      <c r="F469" s="212"/>
      <c r="G469" s="224">
        <f t="shared" si="459"/>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57" t="s">
        <v>461</v>
      </c>
      <c r="C470" s="747"/>
      <c r="D470" s="165" t="s">
        <v>462</v>
      </c>
      <c r="E470" s="167"/>
      <c r="F470" s="167"/>
      <c r="G470" s="224">
        <f t="shared" si="459"/>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57" t="s">
        <v>463</v>
      </c>
      <c r="C471" s="747"/>
      <c r="D471" s="165" t="s">
        <v>464</v>
      </c>
      <c r="E471" s="167"/>
      <c r="F471" s="167"/>
      <c r="G471" s="224">
        <f t="shared" si="459"/>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3"/>
      <c r="B472" s="752" t="s">
        <v>699</v>
      </c>
      <c r="C472" s="741"/>
      <c r="D472" s="237" t="s">
        <v>466</v>
      </c>
      <c r="E472" s="239">
        <f t="shared" ref="E472:J472" si="460">SUM(E473:E475)</f>
        <v>18000</v>
      </c>
      <c r="F472" s="239">
        <f t="shared" si="460"/>
        <v>0</v>
      </c>
      <c r="G472" s="240">
        <f t="shared" si="460"/>
        <v>18000</v>
      </c>
      <c r="H472" s="241">
        <f t="shared" si="460"/>
        <v>0</v>
      </c>
      <c r="I472" s="242">
        <f t="shared" si="460"/>
        <v>0</v>
      </c>
      <c r="J472" s="242">
        <f t="shared" si="460"/>
        <v>0</v>
      </c>
      <c r="K472" s="104">
        <f t="shared" si="251"/>
        <v>36000</v>
      </c>
      <c r="L472" s="104">
        <f t="shared" si="257"/>
        <v>18000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0" t="s">
        <v>467</v>
      </c>
      <c r="D473" s="244" t="s">
        <v>468</v>
      </c>
      <c r="E473" s="167">
        <v>18000</v>
      </c>
      <c r="F473" s="212"/>
      <c r="G473" s="224">
        <f t="shared" ref="G473:G476" si="461">SUM(F473,E473)</f>
        <v>18000</v>
      </c>
      <c r="H473" s="171"/>
      <c r="I473" s="172"/>
      <c r="J473" s="172"/>
      <c r="K473" s="104">
        <f t="shared" si="251"/>
        <v>36000</v>
      </c>
      <c r="L473" s="104">
        <f t="shared" si="257"/>
        <v>18000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3"/>
      <c r="B474" s="194"/>
      <c r="C474" s="210" t="s">
        <v>469</v>
      </c>
      <c r="D474" s="244" t="s">
        <v>470</v>
      </c>
      <c r="E474" s="167"/>
      <c r="F474" s="167"/>
      <c r="G474" s="224">
        <f t="shared" si="461"/>
        <v>0</v>
      </c>
      <c r="H474" s="171"/>
      <c r="I474" s="172"/>
      <c r="J474" s="172"/>
      <c r="K474" s="104">
        <f t="shared" si="251"/>
        <v>0</v>
      </c>
      <c r="L474" s="104">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3"/>
      <c r="B475" s="194"/>
      <c r="C475" s="210" t="s">
        <v>471</v>
      </c>
      <c r="D475" s="244" t="s">
        <v>472</v>
      </c>
      <c r="E475" s="167"/>
      <c r="F475" s="167"/>
      <c r="G475" s="224">
        <f t="shared" si="461"/>
        <v>0</v>
      </c>
      <c r="H475" s="171"/>
      <c r="I475" s="172"/>
      <c r="J475" s="172"/>
      <c r="K475" s="104">
        <f t="shared" si="251"/>
        <v>0</v>
      </c>
      <c r="L475" s="104">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57" t="s">
        <v>473</v>
      </c>
      <c r="C476" s="747"/>
      <c r="D476" s="165" t="s">
        <v>474</v>
      </c>
      <c r="E476" s="167"/>
      <c r="F476" s="167"/>
      <c r="G476" s="224">
        <f t="shared" si="461"/>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3"/>
      <c r="B477" s="752" t="s">
        <v>700</v>
      </c>
      <c r="C477" s="741"/>
      <c r="D477" s="237" t="s">
        <v>476</v>
      </c>
      <c r="E477" s="239">
        <f t="shared" ref="E477:J477" si="462">SUM(E478:E480)</f>
        <v>0</v>
      </c>
      <c r="F477" s="239">
        <f t="shared" si="462"/>
        <v>0</v>
      </c>
      <c r="G477" s="240">
        <f t="shared" si="462"/>
        <v>0</v>
      </c>
      <c r="H477" s="241">
        <f t="shared" si="462"/>
        <v>0</v>
      </c>
      <c r="I477" s="242">
        <f t="shared" si="462"/>
        <v>0</v>
      </c>
      <c r="J477" s="242">
        <f t="shared" si="462"/>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0" t="s">
        <v>477</v>
      </c>
      <c r="D478" s="244" t="s">
        <v>478</v>
      </c>
      <c r="E478" s="167"/>
      <c r="F478" s="167"/>
      <c r="G478" s="224">
        <f t="shared" ref="G478:G481" si="463">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0" t="s">
        <v>479</v>
      </c>
      <c r="D479" s="244" t="s">
        <v>480</v>
      </c>
      <c r="E479" s="167"/>
      <c r="F479" s="167"/>
      <c r="G479" s="224">
        <f t="shared" si="463"/>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0" t="s">
        <v>481</v>
      </c>
      <c r="D480" s="244" t="s">
        <v>482</v>
      </c>
      <c r="E480" s="167"/>
      <c r="F480" s="167"/>
      <c r="G480" s="224">
        <f t="shared" si="463"/>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57" t="s">
        <v>483</v>
      </c>
      <c r="C481" s="747"/>
      <c r="D481" s="165" t="s">
        <v>484</v>
      </c>
      <c r="E481" s="167"/>
      <c r="F481" s="167"/>
      <c r="G481" s="224">
        <f t="shared" si="463"/>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3"/>
      <c r="B482" s="752" t="s">
        <v>519</v>
      </c>
      <c r="C482" s="741"/>
      <c r="D482" s="237" t="s">
        <v>520</v>
      </c>
      <c r="E482" s="239">
        <f t="shared" ref="E482:G482" si="464">E483</f>
        <v>0</v>
      </c>
      <c r="F482" s="239">
        <f t="shared" si="464"/>
        <v>0</v>
      </c>
      <c r="G482" s="240">
        <f t="shared" si="464"/>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c r="F483" s="167"/>
      <c r="G483" s="224">
        <f t="shared" ref="G483:G491" si="465">SUM(F483,E483)</f>
        <v>0</v>
      </c>
      <c r="H483" s="198"/>
      <c r="I483" s="199"/>
      <c r="J483" s="199"/>
      <c r="K483" s="104">
        <f t="shared" ref="K483:K539" si="466">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57" t="s">
        <v>485</v>
      </c>
      <c r="C484" s="747"/>
      <c r="D484" s="165" t="s">
        <v>486</v>
      </c>
      <c r="E484" s="212"/>
      <c r="F484" s="212"/>
      <c r="G484" s="224">
        <f t="shared" si="465"/>
        <v>0</v>
      </c>
      <c r="H484" s="198"/>
      <c r="I484" s="199"/>
      <c r="J484" s="199"/>
      <c r="K484" s="104">
        <f t="shared" si="466"/>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57" t="s">
        <v>525</v>
      </c>
      <c r="C485" s="747"/>
      <c r="D485" s="165" t="s">
        <v>526</v>
      </c>
      <c r="E485" s="167"/>
      <c r="F485" s="167"/>
      <c r="G485" s="224">
        <f t="shared" si="465"/>
        <v>0</v>
      </c>
      <c r="H485" s="198"/>
      <c r="I485" s="199"/>
      <c r="J485" s="199"/>
      <c r="K485" s="104">
        <f t="shared" si="466"/>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57" t="s">
        <v>527</v>
      </c>
      <c r="C486" s="747"/>
      <c r="D486" s="165" t="s">
        <v>528</v>
      </c>
      <c r="E486" s="167"/>
      <c r="F486" s="167"/>
      <c r="G486" s="224">
        <f t="shared" si="465"/>
        <v>0</v>
      </c>
      <c r="H486" s="198"/>
      <c r="I486" s="199"/>
      <c r="J486" s="199"/>
      <c r="K486" s="104">
        <f t="shared" si="466"/>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57" t="s">
        <v>517</v>
      </c>
      <c r="C487" s="747"/>
      <c r="D487" s="165" t="s">
        <v>529</v>
      </c>
      <c r="E487" s="167"/>
      <c r="F487" s="167"/>
      <c r="G487" s="224">
        <f t="shared" si="465"/>
        <v>0</v>
      </c>
      <c r="H487" s="198"/>
      <c r="I487" s="199"/>
      <c r="J487" s="199"/>
      <c r="K487" s="104">
        <f t="shared" si="466"/>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57" t="s">
        <v>530</v>
      </c>
      <c r="C488" s="747"/>
      <c r="D488" s="165" t="s">
        <v>531</v>
      </c>
      <c r="E488" s="167">
        <f t="shared" ref="E488:F488" si="467">E489</f>
        <v>0</v>
      </c>
      <c r="F488" s="167">
        <f t="shared" si="467"/>
        <v>0</v>
      </c>
      <c r="G488" s="224">
        <f t="shared" si="465"/>
        <v>0</v>
      </c>
      <c r="H488" s="196">
        <f t="shared" ref="H488:J488" si="468">H489</f>
        <v>0</v>
      </c>
      <c r="I488" s="197">
        <f t="shared" si="468"/>
        <v>0</v>
      </c>
      <c r="J488" s="197">
        <f t="shared" si="468"/>
        <v>0</v>
      </c>
      <c r="K488" s="104">
        <f t="shared" si="466"/>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5"/>
      <c r="C489" s="246" t="s">
        <v>534</v>
      </c>
      <c r="D489" s="165" t="s">
        <v>535</v>
      </c>
      <c r="E489" s="167"/>
      <c r="F489" s="167"/>
      <c r="G489" s="224">
        <f t="shared" si="465"/>
        <v>0</v>
      </c>
      <c r="H489" s="198"/>
      <c r="I489" s="199"/>
      <c r="J489" s="199"/>
      <c r="K489" s="104">
        <f t="shared" si="466"/>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57" t="s">
        <v>536</v>
      </c>
      <c r="C490" s="747"/>
      <c r="D490" s="174" t="s">
        <v>537</v>
      </c>
      <c r="E490" s="167">
        <v>132831.79999999999</v>
      </c>
      <c r="F490" s="212"/>
      <c r="G490" s="224">
        <f t="shared" si="465"/>
        <v>132831.79999999999</v>
      </c>
      <c r="H490" s="198"/>
      <c r="I490" s="199"/>
      <c r="J490" s="199"/>
      <c r="K490" s="104">
        <f t="shared" si="466"/>
        <v>265663.59999999998</v>
      </c>
      <c r="L490" s="104">
        <f t="shared" si="257"/>
        <v>132831.79999999999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57" t="s">
        <v>538</v>
      </c>
      <c r="C491" s="747"/>
      <c r="D491" s="174" t="s">
        <v>539</v>
      </c>
      <c r="E491" s="167">
        <f>4523.1+1104+111</f>
        <v>5738.1</v>
      </c>
      <c r="F491" s="212"/>
      <c r="G491" s="224">
        <f t="shared" si="465"/>
        <v>5738.1</v>
      </c>
      <c r="H491" s="198"/>
      <c r="I491" s="199"/>
      <c r="J491" s="199"/>
      <c r="K491" s="104">
        <f t="shared" si="466"/>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65" t="s">
        <v>552</v>
      </c>
      <c r="B492" s="739"/>
      <c r="C492" s="741"/>
      <c r="D492" s="232" t="s">
        <v>553</v>
      </c>
      <c r="E492" s="228">
        <f t="shared" ref="E492:J492" si="469">SUM(E493,E498,E503,E507,E511,E515,E519,E524,E528,E532,E536)</f>
        <v>0</v>
      </c>
      <c r="F492" s="228">
        <f t="shared" si="469"/>
        <v>0</v>
      </c>
      <c r="G492" s="229">
        <f t="shared" si="469"/>
        <v>0</v>
      </c>
      <c r="H492" s="230">
        <f t="shared" si="469"/>
        <v>0</v>
      </c>
      <c r="I492" s="231">
        <f t="shared" si="469"/>
        <v>0</v>
      </c>
      <c r="J492" s="231">
        <f t="shared" si="469"/>
        <v>0</v>
      </c>
      <c r="K492" s="104">
        <f t="shared" si="466"/>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7"/>
      <c r="B493" s="752" t="s">
        <v>554</v>
      </c>
      <c r="C493" s="741"/>
      <c r="D493" s="237" t="s">
        <v>555</v>
      </c>
      <c r="E493" s="239">
        <f t="shared" ref="E493:J493" si="470">SUM(E494:E497)</f>
        <v>0</v>
      </c>
      <c r="F493" s="239">
        <f t="shared" si="470"/>
        <v>0</v>
      </c>
      <c r="G493" s="240">
        <f t="shared" si="470"/>
        <v>0</v>
      </c>
      <c r="H493" s="241">
        <f t="shared" si="470"/>
        <v>0</v>
      </c>
      <c r="I493" s="242">
        <f t="shared" si="470"/>
        <v>0</v>
      </c>
      <c r="J493" s="242">
        <f t="shared" si="470"/>
        <v>0</v>
      </c>
      <c r="K493" s="104">
        <f t="shared" si="466"/>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5"/>
      <c r="B494" s="194"/>
      <c r="C494" s="248" t="s">
        <v>556</v>
      </c>
      <c r="D494" s="249" t="s">
        <v>557</v>
      </c>
      <c r="E494" s="212"/>
      <c r="F494" s="212"/>
      <c r="G494" s="168">
        <f t="shared" ref="G494:G497" si="471">SUM(F494,E494)</f>
        <v>0</v>
      </c>
      <c r="H494" s="198"/>
      <c r="I494" s="199"/>
      <c r="J494" s="199"/>
      <c r="K494" s="104">
        <f t="shared" si="466"/>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5"/>
      <c r="B495" s="194"/>
      <c r="C495" s="210" t="s">
        <v>558</v>
      </c>
      <c r="D495" s="244" t="s">
        <v>559</v>
      </c>
      <c r="E495" s="212"/>
      <c r="F495" s="212"/>
      <c r="G495" s="168">
        <f t="shared" si="471"/>
        <v>0</v>
      </c>
      <c r="H495" s="198"/>
      <c r="I495" s="199"/>
      <c r="J495" s="199"/>
      <c r="K495" s="104">
        <f t="shared" si="466"/>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50" t="s">
        <v>560</v>
      </c>
      <c r="D496" s="251" t="s">
        <v>561</v>
      </c>
      <c r="E496" s="252"/>
      <c r="F496" s="252"/>
      <c r="G496" s="168">
        <f t="shared" si="471"/>
        <v>0</v>
      </c>
      <c r="H496" s="253"/>
      <c r="I496" s="254"/>
      <c r="J496" s="254"/>
      <c r="K496" s="104">
        <f t="shared" si="466"/>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5"/>
      <c r="B497" s="194"/>
      <c r="C497" s="250" t="s">
        <v>562</v>
      </c>
      <c r="D497" s="251" t="s">
        <v>563</v>
      </c>
      <c r="E497" s="252"/>
      <c r="F497" s="252"/>
      <c r="G497" s="168">
        <f t="shared" si="471"/>
        <v>0</v>
      </c>
      <c r="H497" s="253"/>
      <c r="I497" s="254"/>
      <c r="J497" s="254"/>
      <c r="K497" s="104">
        <f t="shared" si="466"/>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7"/>
      <c r="B498" s="752" t="s">
        <v>564</v>
      </c>
      <c r="C498" s="741"/>
      <c r="D498" s="237" t="s">
        <v>565</v>
      </c>
      <c r="E498" s="239">
        <f t="shared" ref="E498:J498" si="472">SUM(E499:E502)</f>
        <v>0</v>
      </c>
      <c r="F498" s="239">
        <f t="shared" si="472"/>
        <v>0</v>
      </c>
      <c r="G498" s="240">
        <f t="shared" si="472"/>
        <v>0</v>
      </c>
      <c r="H498" s="241">
        <f t="shared" si="472"/>
        <v>0</v>
      </c>
      <c r="I498" s="242">
        <f t="shared" si="472"/>
        <v>0</v>
      </c>
      <c r="J498" s="242">
        <f t="shared" si="472"/>
        <v>0</v>
      </c>
      <c r="K498" s="104">
        <f t="shared" si="466"/>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48" t="s">
        <v>556</v>
      </c>
      <c r="D499" s="249" t="s">
        <v>566</v>
      </c>
      <c r="E499" s="255"/>
      <c r="F499" s="255"/>
      <c r="G499" s="168">
        <f t="shared" ref="G499:G502" si="473">SUM(F499,E499)</f>
        <v>0</v>
      </c>
      <c r="H499" s="256"/>
      <c r="I499" s="257"/>
      <c r="J499" s="257"/>
      <c r="K499" s="104">
        <f t="shared" si="466"/>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5"/>
      <c r="B500" s="194"/>
      <c r="C500" s="248" t="s">
        <v>558</v>
      </c>
      <c r="D500" s="249" t="s">
        <v>567</v>
      </c>
      <c r="E500" s="212"/>
      <c r="F500" s="212"/>
      <c r="G500" s="168">
        <f t="shared" si="473"/>
        <v>0</v>
      </c>
      <c r="H500" s="198"/>
      <c r="I500" s="199"/>
      <c r="J500" s="199"/>
      <c r="K500" s="104">
        <f t="shared" si="466"/>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50" t="s">
        <v>560</v>
      </c>
      <c r="D501" s="251" t="s">
        <v>568</v>
      </c>
      <c r="E501" s="252"/>
      <c r="F501" s="252"/>
      <c r="G501" s="168">
        <f t="shared" si="473"/>
        <v>0</v>
      </c>
      <c r="H501" s="253"/>
      <c r="I501" s="254"/>
      <c r="J501" s="254"/>
      <c r="K501" s="104">
        <f t="shared" si="466"/>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50" t="s">
        <v>562</v>
      </c>
      <c r="D502" s="251" t="s">
        <v>569</v>
      </c>
      <c r="E502" s="252"/>
      <c r="F502" s="252"/>
      <c r="G502" s="168">
        <f t="shared" si="473"/>
        <v>0</v>
      </c>
      <c r="H502" s="253"/>
      <c r="I502" s="254"/>
      <c r="J502" s="254"/>
      <c r="K502" s="104">
        <f t="shared" si="466"/>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7"/>
      <c r="B503" s="752" t="s">
        <v>570</v>
      </c>
      <c r="C503" s="741"/>
      <c r="D503" s="237" t="s">
        <v>571</v>
      </c>
      <c r="E503" s="239">
        <f t="shared" ref="E503:J503" si="474">SUM(E504:E506)</f>
        <v>0</v>
      </c>
      <c r="F503" s="239">
        <f t="shared" si="474"/>
        <v>0</v>
      </c>
      <c r="G503" s="240">
        <f t="shared" si="474"/>
        <v>0</v>
      </c>
      <c r="H503" s="241">
        <f t="shared" si="474"/>
        <v>0</v>
      </c>
      <c r="I503" s="242">
        <f t="shared" si="474"/>
        <v>0</v>
      </c>
      <c r="J503" s="242">
        <f t="shared" si="474"/>
        <v>0</v>
      </c>
      <c r="K503" s="104">
        <f t="shared" si="466"/>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48" t="s">
        <v>556</v>
      </c>
      <c r="D504" s="249" t="s">
        <v>572</v>
      </c>
      <c r="E504" s="255"/>
      <c r="F504" s="255"/>
      <c r="G504" s="168">
        <f t="shared" ref="G504:G506" si="475">SUM(F504,E504)</f>
        <v>0</v>
      </c>
      <c r="H504" s="256"/>
      <c r="I504" s="257"/>
      <c r="J504" s="257"/>
      <c r="K504" s="104">
        <f t="shared" si="466"/>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5"/>
      <c r="B505" s="194"/>
      <c r="C505" s="248" t="s">
        <v>558</v>
      </c>
      <c r="D505" s="249" t="s">
        <v>573</v>
      </c>
      <c r="E505" s="255"/>
      <c r="F505" s="255"/>
      <c r="G505" s="168">
        <f t="shared" si="475"/>
        <v>0</v>
      </c>
      <c r="H505" s="256"/>
      <c r="I505" s="257"/>
      <c r="J505" s="257"/>
      <c r="K505" s="104">
        <f t="shared" si="466"/>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50" t="s">
        <v>560</v>
      </c>
      <c r="D506" s="251" t="s">
        <v>574</v>
      </c>
      <c r="E506" s="252"/>
      <c r="F506" s="252"/>
      <c r="G506" s="168">
        <f t="shared" si="475"/>
        <v>0</v>
      </c>
      <c r="H506" s="253"/>
      <c r="I506" s="254"/>
      <c r="J506" s="254"/>
      <c r="K506" s="104">
        <f t="shared" si="466"/>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7"/>
      <c r="B507" s="752" t="s">
        <v>575</v>
      </c>
      <c r="C507" s="741"/>
      <c r="D507" s="237" t="s">
        <v>576</v>
      </c>
      <c r="E507" s="239">
        <f t="shared" ref="E507:J507" si="476">SUM(E508:E510)</f>
        <v>0</v>
      </c>
      <c r="F507" s="239">
        <f t="shared" si="476"/>
        <v>0</v>
      </c>
      <c r="G507" s="240">
        <f t="shared" si="476"/>
        <v>0</v>
      </c>
      <c r="H507" s="241">
        <f t="shared" si="476"/>
        <v>0</v>
      </c>
      <c r="I507" s="242">
        <f t="shared" si="476"/>
        <v>0</v>
      </c>
      <c r="J507" s="242">
        <f t="shared" si="476"/>
        <v>0</v>
      </c>
      <c r="K507" s="104">
        <f t="shared" si="466"/>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48" t="s">
        <v>556</v>
      </c>
      <c r="D508" s="249" t="s">
        <v>577</v>
      </c>
      <c r="E508" s="255"/>
      <c r="F508" s="255"/>
      <c r="G508" s="168">
        <f t="shared" ref="G508:G510" si="477">SUM(F508,E508)</f>
        <v>0</v>
      </c>
      <c r="H508" s="256"/>
      <c r="I508" s="257"/>
      <c r="J508" s="257"/>
      <c r="K508" s="104">
        <f t="shared" si="466"/>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5"/>
      <c r="B509" s="194"/>
      <c r="C509" s="248" t="s">
        <v>558</v>
      </c>
      <c r="D509" s="249" t="s">
        <v>578</v>
      </c>
      <c r="E509" s="255"/>
      <c r="F509" s="255"/>
      <c r="G509" s="168">
        <f t="shared" si="477"/>
        <v>0</v>
      </c>
      <c r="H509" s="256"/>
      <c r="I509" s="257"/>
      <c r="J509" s="257"/>
      <c r="K509" s="104">
        <f t="shared" si="466"/>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50" t="s">
        <v>560</v>
      </c>
      <c r="D510" s="251" t="s">
        <v>579</v>
      </c>
      <c r="E510" s="252"/>
      <c r="F510" s="252"/>
      <c r="G510" s="168">
        <f t="shared" si="477"/>
        <v>0</v>
      </c>
      <c r="H510" s="253"/>
      <c r="I510" s="254"/>
      <c r="J510" s="254"/>
      <c r="K510" s="104">
        <f t="shared" si="466"/>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7"/>
      <c r="B511" s="752" t="s">
        <v>580</v>
      </c>
      <c r="C511" s="741"/>
      <c r="D511" s="237" t="s">
        <v>581</v>
      </c>
      <c r="E511" s="239">
        <f t="shared" ref="E511:J511" si="478">SUM(E512:E514)</f>
        <v>0</v>
      </c>
      <c r="F511" s="239">
        <f t="shared" si="478"/>
        <v>0</v>
      </c>
      <c r="G511" s="240">
        <f t="shared" si="478"/>
        <v>0</v>
      </c>
      <c r="H511" s="241">
        <f t="shared" si="478"/>
        <v>0</v>
      </c>
      <c r="I511" s="242">
        <f t="shared" si="478"/>
        <v>0</v>
      </c>
      <c r="J511" s="242">
        <f t="shared" si="478"/>
        <v>0</v>
      </c>
      <c r="K511" s="104">
        <f t="shared" si="466"/>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48" t="s">
        <v>556</v>
      </c>
      <c r="D512" s="249" t="s">
        <v>582</v>
      </c>
      <c r="E512" s="255"/>
      <c r="F512" s="255"/>
      <c r="G512" s="168">
        <f t="shared" ref="G512:G514" si="479">SUM(F512,E512)</f>
        <v>0</v>
      </c>
      <c r="H512" s="256"/>
      <c r="I512" s="257"/>
      <c r="J512" s="257"/>
      <c r="K512" s="104">
        <f t="shared" si="466"/>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5"/>
      <c r="B513" s="194"/>
      <c r="C513" s="248" t="s">
        <v>558</v>
      </c>
      <c r="D513" s="249" t="s">
        <v>583</v>
      </c>
      <c r="E513" s="255"/>
      <c r="F513" s="255"/>
      <c r="G513" s="168">
        <f t="shared" si="479"/>
        <v>0</v>
      </c>
      <c r="H513" s="256"/>
      <c r="I513" s="257"/>
      <c r="J513" s="257"/>
      <c r="K513" s="104">
        <f t="shared" si="466"/>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50" t="s">
        <v>560</v>
      </c>
      <c r="D514" s="251" t="s">
        <v>584</v>
      </c>
      <c r="E514" s="252"/>
      <c r="F514" s="252"/>
      <c r="G514" s="168">
        <f t="shared" si="479"/>
        <v>0</v>
      </c>
      <c r="H514" s="253"/>
      <c r="I514" s="254"/>
      <c r="J514" s="254"/>
      <c r="K514" s="104">
        <f t="shared" si="466"/>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7"/>
      <c r="B515" s="752" t="s">
        <v>701</v>
      </c>
      <c r="C515" s="741"/>
      <c r="D515" s="237" t="s">
        <v>586</v>
      </c>
      <c r="E515" s="239">
        <f t="shared" ref="E515:J515" si="480">SUM(E516:E518)</f>
        <v>0</v>
      </c>
      <c r="F515" s="239">
        <f t="shared" si="480"/>
        <v>0</v>
      </c>
      <c r="G515" s="240">
        <f t="shared" si="480"/>
        <v>0</v>
      </c>
      <c r="H515" s="241">
        <f t="shared" si="480"/>
        <v>0</v>
      </c>
      <c r="I515" s="242">
        <f t="shared" si="480"/>
        <v>0</v>
      </c>
      <c r="J515" s="242">
        <f t="shared" si="480"/>
        <v>0</v>
      </c>
      <c r="K515" s="104">
        <f t="shared" si="466"/>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48" t="s">
        <v>556</v>
      </c>
      <c r="D516" s="249" t="s">
        <v>587</v>
      </c>
      <c r="E516" s="255"/>
      <c r="F516" s="255"/>
      <c r="G516" s="168">
        <f t="shared" ref="G516:G518" si="481">SUM(F516,E516)</f>
        <v>0</v>
      </c>
      <c r="H516" s="256"/>
      <c r="I516" s="257"/>
      <c r="J516" s="257"/>
      <c r="K516" s="104">
        <f t="shared" si="466"/>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5"/>
      <c r="B517" s="194"/>
      <c r="C517" s="248" t="s">
        <v>558</v>
      </c>
      <c r="D517" s="249" t="s">
        <v>588</v>
      </c>
      <c r="E517" s="255"/>
      <c r="F517" s="255"/>
      <c r="G517" s="168">
        <f t="shared" si="481"/>
        <v>0</v>
      </c>
      <c r="H517" s="256"/>
      <c r="I517" s="257"/>
      <c r="J517" s="257"/>
      <c r="K517" s="104">
        <f t="shared" si="466"/>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50" t="s">
        <v>560</v>
      </c>
      <c r="D518" s="251" t="s">
        <v>589</v>
      </c>
      <c r="E518" s="252"/>
      <c r="F518" s="252"/>
      <c r="G518" s="168">
        <f t="shared" si="481"/>
        <v>0</v>
      </c>
      <c r="H518" s="253"/>
      <c r="I518" s="254"/>
      <c r="J518" s="254"/>
      <c r="K518" s="104">
        <f t="shared" si="466"/>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7"/>
      <c r="B519" s="752" t="s">
        <v>590</v>
      </c>
      <c r="C519" s="741"/>
      <c r="D519" s="237" t="s">
        <v>591</v>
      </c>
      <c r="E519" s="239">
        <f t="shared" ref="E519:J519" si="482">SUM(E520:E523)</f>
        <v>0</v>
      </c>
      <c r="F519" s="239">
        <f t="shared" si="482"/>
        <v>0</v>
      </c>
      <c r="G519" s="240">
        <f t="shared" si="482"/>
        <v>0</v>
      </c>
      <c r="H519" s="241">
        <f t="shared" si="482"/>
        <v>0</v>
      </c>
      <c r="I519" s="242">
        <f t="shared" si="482"/>
        <v>0</v>
      </c>
      <c r="J519" s="242">
        <f t="shared" si="482"/>
        <v>0</v>
      </c>
      <c r="K519" s="104">
        <f t="shared" si="466"/>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48" t="s">
        <v>556</v>
      </c>
      <c r="D520" s="249" t="s">
        <v>592</v>
      </c>
      <c r="E520" s="255"/>
      <c r="F520" s="255"/>
      <c r="G520" s="168">
        <f t="shared" ref="G520:G523" si="483">SUM(F520,E520)</f>
        <v>0</v>
      </c>
      <c r="H520" s="256"/>
      <c r="I520" s="257"/>
      <c r="J520" s="257"/>
      <c r="K520" s="104">
        <f t="shared" si="466"/>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5"/>
      <c r="B521" s="194"/>
      <c r="C521" s="248" t="s">
        <v>558</v>
      </c>
      <c r="D521" s="249" t="s">
        <v>593</v>
      </c>
      <c r="E521" s="255"/>
      <c r="F521" s="255"/>
      <c r="G521" s="168">
        <f t="shared" si="483"/>
        <v>0</v>
      </c>
      <c r="H521" s="256"/>
      <c r="I521" s="257"/>
      <c r="J521" s="257"/>
      <c r="K521" s="104">
        <f t="shared" si="466"/>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50" t="s">
        <v>560</v>
      </c>
      <c r="D522" s="251" t="s">
        <v>594</v>
      </c>
      <c r="E522" s="252"/>
      <c r="F522" s="252"/>
      <c r="G522" s="168">
        <f t="shared" si="483"/>
        <v>0</v>
      </c>
      <c r="H522" s="253"/>
      <c r="I522" s="254"/>
      <c r="J522" s="254"/>
      <c r="K522" s="104">
        <f t="shared" si="466"/>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50" t="s">
        <v>562</v>
      </c>
      <c r="D523" s="251" t="s">
        <v>595</v>
      </c>
      <c r="E523" s="252"/>
      <c r="F523" s="252"/>
      <c r="G523" s="168">
        <f t="shared" si="483"/>
        <v>0</v>
      </c>
      <c r="H523" s="253"/>
      <c r="I523" s="254"/>
      <c r="J523" s="254"/>
      <c r="K523" s="104">
        <f t="shared" si="466"/>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7"/>
      <c r="B524" s="752" t="s">
        <v>702</v>
      </c>
      <c r="C524" s="741"/>
      <c r="D524" s="237" t="s">
        <v>597</v>
      </c>
      <c r="E524" s="239">
        <f t="shared" ref="E524:J524" si="484">SUM(E525:E527)</f>
        <v>0</v>
      </c>
      <c r="F524" s="239">
        <f t="shared" si="484"/>
        <v>0</v>
      </c>
      <c r="G524" s="240">
        <f t="shared" si="484"/>
        <v>0</v>
      </c>
      <c r="H524" s="241">
        <f t="shared" si="484"/>
        <v>0</v>
      </c>
      <c r="I524" s="242">
        <f t="shared" si="484"/>
        <v>0</v>
      </c>
      <c r="J524" s="242">
        <f t="shared" si="484"/>
        <v>0</v>
      </c>
      <c r="K524" s="104">
        <f t="shared" si="466"/>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48" t="s">
        <v>556</v>
      </c>
      <c r="D525" s="249" t="s">
        <v>598</v>
      </c>
      <c r="E525" s="255"/>
      <c r="F525" s="255"/>
      <c r="G525" s="168">
        <f t="shared" ref="G525:G527" si="485">SUM(F525,E525)</f>
        <v>0</v>
      </c>
      <c r="H525" s="256"/>
      <c r="I525" s="257"/>
      <c r="J525" s="257"/>
      <c r="K525" s="104">
        <f t="shared" si="466"/>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5"/>
      <c r="B526" s="194"/>
      <c r="C526" s="248" t="s">
        <v>558</v>
      </c>
      <c r="D526" s="249" t="s">
        <v>599</v>
      </c>
      <c r="E526" s="255"/>
      <c r="F526" s="255"/>
      <c r="G526" s="168">
        <f t="shared" si="485"/>
        <v>0</v>
      </c>
      <c r="H526" s="256"/>
      <c r="I526" s="257"/>
      <c r="J526" s="257"/>
      <c r="K526" s="104">
        <f t="shared" si="466"/>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50" t="s">
        <v>560</v>
      </c>
      <c r="D527" s="251" t="s">
        <v>600</v>
      </c>
      <c r="E527" s="252"/>
      <c r="F527" s="252"/>
      <c r="G527" s="168">
        <f t="shared" si="485"/>
        <v>0</v>
      </c>
      <c r="H527" s="253"/>
      <c r="I527" s="254"/>
      <c r="J527" s="254"/>
      <c r="K527" s="104">
        <f t="shared" si="466"/>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7"/>
      <c r="B528" s="752" t="s">
        <v>703</v>
      </c>
      <c r="C528" s="741"/>
      <c r="D528" s="237" t="s">
        <v>602</v>
      </c>
      <c r="E528" s="239">
        <f t="shared" ref="E528:J528" si="486">SUM(E529:E531)</f>
        <v>0</v>
      </c>
      <c r="F528" s="239">
        <f t="shared" si="486"/>
        <v>0</v>
      </c>
      <c r="G528" s="240">
        <f t="shared" si="486"/>
        <v>0</v>
      </c>
      <c r="H528" s="241">
        <f t="shared" si="486"/>
        <v>0</v>
      </c>
      <c r="I528" s="242">
        <f t="shared" si="486"/>
        <v>0</v>
      </c>
      <c r="J528" s="242">
        <f t="shared" si="486"/>
        <v>0</v>
      </c>
      <c r="K528" s="104">
        <f t="shared" si="466"/>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48" t="s">
        <v>556</v>
      </c>
      <c r="D529" s="249" t="s">
        <v>603</v>
      </c>
      <c r="E529" s="255"/>
      <c r="F529" s="255"/>
      <c r="G529" s="168">
        <f t="shared" ref="G529:G531" si="487">SUM(F529,E529)</f>
        <v>0</v>
      </c>
      <c r="H529" s="256"/>
      <c r="I529" s="257"/>
      <c r="J529" s="257"/>
      <c r="K529" s="104">
        <f t="shared" si="466"/>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5"/>
      <c r="B530" s="194"/>
      <c r="C530" s="248" t="s">
        <v>558</v>
      </c>
      <c r="D530" s="249" t="s">
        <v>604</v>
      </c>
      <c r="E530" s="255"/>
      <c r="F530" s="255"/>
      <c r="G530" s="168">
        <f t="shared" si="487"/>
        <v>0</v>
      </c>
      <c r="H530" s="256"/>
      <c r="I530" s="257"/>
      <c r="J530" s="257"/>
      <c r="K530" s="104">
        <f t="shared" si="466"/>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50" t="s">
        <v>560</v>
      </c>
      <c r="D531" s="251" t="s">
        <v>605</v>
      </c>
      <c r="E531" s="252"/>
      <c r="F531" s="252"/>
      <c r="G531" s="168">
        <f t="shared" si="487"/>
        <v>0</v>
      </c>
      <c r="H531" s="253"/>
      <c r="I531" s="254"/>
      <c r="J531" s="254"/>
      <c r="K531" s="104">
        <f t="shared" si="466"/>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7"/>
      <c r="B532" s="752" t="s">
        <v>606</v>
      </c>
      <c r="C532" s="741"/>
      <c r="D532" s="237" t="s">
        <v>607</v>
      </c>
      <c r="E532" s="239">
        <f t="shared" ref="E532:J532" si="488">SUM(E533:E535)</f>
        <v>0</v>
      </c>
      <c r="F532" s="239">
        <f t="shared" si="488"/>
        <v>0</v>
      </c>
      <c r="G532" s="240">
        <f t="shared" si="488"/>
        <v>0</v>
      </c>
      <c r="H532" s="241">
        <f t="shared" si="488"/>
        <v>0</v>
      </c>
      <c r="I532" s="242">
        <f t="shared" si="488"/>
        <v>0</v>
      </c>
      <c r="J532" s="242">
        <f t="shared" si="488"/>
        <v>0</v>
      </c>
      <c r="K532" s="104">
        <f t="shared" si="466"/>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48" t="s">
        <v>556</v>
      </c>
      <c r="D533" s="249" t="s">
        <v>608</v>
      </c>
      <c r="E533" s="255"/>
      <c r="F533" s="255"/>
      <c r="G533" s="168">
        <f t="shared" ref="G533:G535" si="489">SUM(F533,E533)</f>
        <v>0</v>
      </c>
      <c r="H533" s="256"/>
      <c r="I533" s="257"/>
      <c r="J533" s="257"/>
      <c r="K533" s="104">
        <f t="shared" si="466"/>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5"/>
      <c r="B534" s="194"/>
      <c r="C534" s="248" t="s">
        <v>558</v>
      </c>
      <c r="D534" s="249" t="s">
        <v>609</v>
      </c>
      <c r="E534" s="255"/>
      <c r="F534" s="255"/>
      <c r="G534" s="168">
        <f t="shared" si="489"/>
        <v>0</v>
      </c>
      <c r="H534" s="256"/>
      <c r="I534" s="257"/>
      <c r="J534" s="257"/>
      <c r="K534" s="104">
        <f t="shared" si="466"/>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50" t="s">
        <v>610</v>
      </c>
      <c r="D535" s="251" t="s">
        <v>611</v>
      </c>
      <c r="E535" s="252"/>
      <c r="F535" s="252"/>
      <c r="G535" s="168">
        <f t="shared" si="489"/>
        <v>0</v>
      </c>
      <c r="H535" s="253"/>
      <c r="I535" s="254"/>
      <c r="J535" s="254"/>
      <c r="K535" s="104">
        <f t="shared" si="466"/>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7"/>
      <c r="B536" s="752" t="s">
        <v>612</v>
      </c>
      <c r="C536" s="741"/>
      <c r="D536" s="237" t="s">
        <v>613</v>
      </c>
      <c r="E536" s="239">
        <f t="shared" ref="E536:J536" si="490">SUM(E537:E539)</f>
        <v>0</v>
      </c>
      <c r="F536" s="239">
        <f t="shared" si="490"/>
        <v>0</v>
      </c>
      <c r="G536" s="240">
        <f t="shared" si="490"/>
        <v>0</v>
      </c>
      <c r="H536" s="241">
        <f t="shared" si="490"/>
        <v>0</v>
      </c>
      <c r="I536" s="242">
        <f t="shared" si="490"/>
        <v>0</v>
      </c>
      <c r="J536" s="242">
        <f t="shared" si="490"/>
        <v>0</v>
      </c>
      <c r="K536" s="104">
        <f t="shared" si="466"/>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48" t="s">
        <v>556</v>
      </c>
      <c r="D537" s="249" t="s">
        <v>614</v>
      </c>
      <c r="E537" s="255"/>
      <c r="F537" s="255"/>
      <c r="G537" s="168">
        <f t="shared" ref="G537:G539" si="491">SUM(F537,E537)</f>
        <v>0</v>
      </c>
      <c r="H537" s="256"/>
      <c r="I537" s="257"/>
      <c r="J537" s="257"/>
      <c r="K537" s="104">
        <f t="shared" si="466"/>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5"/>
      <c r="B538" s="194"/>
      <c r="C538" s="248" t="s">
        <v>558</v>
      </c>
      <c r="D538" s="249" t="s">
        <v>615</v>
      </c>
      <c r="E538" s="255"/>
      <c r="F538" s="255"/>
      <c r="G538" s="168">
        <f t="shared" si="491"/>
        <v>0</v>
      </c>
      <c r="H538" s="256"/>
      <c r="I538" s="257"/>
      <c r="J538" s="257"/>
      <c r="K538" s="104">
        <f t="shared" si="466"/>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50" t="s">
        <v>610</v>
      </c>
      <c r="D539" s="251" t="s">
        <v>616</v>
      </c>
      <c r="E539" s="252"/>
      <c r="F539" s="252"/>
      <c r="G539" s="168">
        <f t="shared" si="491"/>
        <v>0</v>
      </c>
      <c r="H539" s="253"/>
      <c r="I539" s="254"/>
      <c r="J539" s="254"/>
      <c r="K539" s="104">
        <f t="shared" si="466"/>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65" t="s">
        <v>617</v>
      </c>
      <c r="B540" s="739"/>
      <c r="C540" s="741"/>
      <c r="D540" s="232" t="s">
        <v>618</v>
      </c>
      <c r="E540" s="228">
        <f t="shared" ref="E540:G540" si="492">E541</f>
        <v>0</v>
      </c>
      <c r="F540" s="228">
        <f t="shared" si="492"/>
        <v>0</v>
      </c>
      <c r="G540" s="229">
        <f t="shared" si="492"/>
        <v>0</v>
      </c>
      <c r="H540" s="230"/>
      <c r="I540" s="231"/>
      <c r="J540" s="231"/>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57" t="s">
        <v>619</v>
      </c>
      <c r="C541" s="747"/>
      <c r="D541" s="174"/>
      <c r="E541" s="167"/>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65" t="s">
        <v>620</v>
      </c>
      <c r="B542" s="739"/>
      <c r="C542" s="741"/>
      <c r="D542" s="232" t="s">
        <v>197</v>
      </c>
      <c r="E542" s="228">
        <f t="shared" ref="E542:G542" si="493">SUM(E543,E547,E551,E555,E559,E563,E567,E571,E574)</f>
        <v>38419.100000000006</v>
      </c>
      <c r="F542" s="228">
        <f t="shared" si="493"/>
        <v>0</v>
      </c>
      <c r="G542" s="229">
        <f t="shared" si="493"/>
        <v>38419.100000000006</v>
      </c>
      <c r="H542" s="230" t="s">
        <v>621</v>
      </c>
      <c r="I542" s="231"/>
      <c r="J542" s="231" t="s">
        <v>621</v>
      </c>
      <c r="K542" s="104">
        <f t="shared" ref="K542:K592" si="494">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7"/>
      <c r="B543" s="752" t="s">
        <v>622</v>
      </c>
      <c r="C543" s="741"/>
      <c r="D543" s="237" t="s">
        <v>623</v>
      </c>
      <c r="E543" s="239">
        <f t="shared" ref="E543:G543" si="495">SUM(E544:E546)</f>
        <v>37617.100000000006</v>
      </c>
      <c r="F543" s="239">
        <f t="shared" si="495"/>
        <v>0</v>
      </c>
      <c r="G543" s="240">
        <f t="shared" si="495"/>
        <v>37617.100000000006</v>
      </c>
      <c r="H543" s="241" t="s">
        <v>621</v>
      </c>
      <c r="I543" s="242"/>
      <c r="J543" s="242" t="s">
        <v>621</v>
      </c>
      <c r="K543" s="104">
        <f t="shared" si="494"/>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8"/>
      <c r="B544" s="259"/>
      <c r="C544" s="260" t="s">
        <v>556</v>
      </c>
      <c r="D544" s="261" t="s">
        <v>624</v>
      </c>
      <c r="E544" s="167">
        <f>3888.7+24152.4+2632</f>
        <v>30673.100000000002</v>
      </c>
      <c r="F544" s="167"/>
      <c r="G544" s="168">
        <f t="shared" ref="G544:G546" si="496">SUM(F544,E544)</f>
        <v>30673.100000000002</v>
      </c>
      <c r="H544" s="262" t="s">
        <v>216</v>
      </c>
      <c r="I544" s="263"/>
      <c r="J544" s="264" t="s">
        <v>216</v>
      </c>
      <c r="K544" s="104">
        <f t="shared" si="494"/>
        <v>61346.200000000004</v>
      </c>
      <c r="L544" s="104">
        <f t="shared" si="257"/>
        <v>30673.100000000002</v>
      </c>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row>
    <row r="545" spans="1:36" ht="12.75" customHeight="1" x14ac:dyDescent="0.2">
      <c r="A545" s="258"/>
      <c r="B545" s="259"/>
      <c r="C545" s="260" t="s">
        <v>558</v>
      </c>
      <c r="D545" s="261" t="s">
        <v>625</v>
      </c>
      <c r="E545" s="267">
        <f>666+89+2</f>
        <v>757</v>
      </c>
      <c r="F545" s="267"/>
      <c r="G545" s="168">
        <f t="shared" si="496"/>
        <v>757</v>
      </c>
      <c r="H545" s="262" t="s">
        <v>621</v>
      </c>
      <c r="I545" s="263"/>
      <c r="J545" s="264" t="s">
        <v>621</v>
      </c>
      <c r="K545" s="104">
        <f t="shared" si="494"/>
        <v>1514</v>
      </c>
      <c r="L545" s="104" t="str">
        <f>C545</f>
        <v>Sume primite în contul plăţilor efectuate în anii anteriori</v>
      </c>
      <c r="M545" s="265"/>
      <c r="N545" s="265"/>
      <c r="O545" s="265"/>
      <c r="P545" s="265"/>
      <c r="Q545" s="265"/>
      <c r="R545" s="265"/>
      <c r="S545" s="265"/>
      <c r="T545" s="265"/>
      <c r="U545" s="265"/>
      <c r="V545" s="265"/>
      <c r="W545" s="265"/>
      <c r="X545" s="265"/>
      <c r="Y545" s="265"/>
      <c r="Z545" s="265"/>
      <c r="AA545" s="265"/>
      <c r="AB545" s="265"/>
      <c r="AC545" s="265"/>
      <c r="AD545" s="265"/>
      <c r="AE545" s="265"/>
      <c r="AF545" s="265"/>
      <c r="AG545" s="265"/>
      <c r="AH545" s="265"/>
      <c r="AI545" s="265"/>
      <c r="AJ545" s="265"/>
    </row>
    <row r="546" spans="1:36" ht="12.75" customHeight="1" x14ac:dyDescent="0.2">
      <c r="A546" s="268"/>
      <c r="B546" s="269"/>
      <c r="C546" s="270" t="s">
        <v>560</v>
      </c>
      <c r="D546" s="261" t="s">
        <v>626</v>
      </c>
      <c r="E546" s="167">
        <f>644+5543</f>
        <v>6187</v>
      </c>
      <c r="F546" s="167"/>
      <c r="G546" s="168">
        <f t="shared" si="496"/>
        <v>6187</v>
      </c>
      <c r="H546" s="271" t="s">
        <v>621</v>
      </c>
      <c r="I546" s="272"/>
      <c r="J546" s="273" t="s">
        <v>621</v>
      </c>
      <c r="K546" s="104">
        <f t="shared" si="494"/>
        <v>12374</v>
      </c>
      <c r="L546" s="104">
        <f t="shared" ref="L546:L782" si="497">IF(G546&lt;&gt;0,G546,0)</f>
        <v>6187</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47"/>
      <c r="B547" s="752" t="s">
        <v>627</v>
      </c>
      <c r="C547" s="741"/>
      <c r="D547" s="237" t="s">
        <v>628</v>
      </c>
      <c r="E547" s="239">
        <f t="shared" ref="E547:G547" si="498">SUM(E548:E550)</f>
        <v>682</v>
      </c>
      <c r="F547" s="239">
        <f t="shared" si="498"/>
        <v>0</v>
      </c>
      <c r="G547" s="240">
        <f t="shared" si="498"/>
        <v>682</v>
      </c>
      <c r="H547" s="241" t="s">
        <v>621</v>
      </c>
      <c r="I547" s="242"/>
      <c r="J547" s="242" t="s">
        <v>621</v>
      </c>
      <c r="K547" s="104">
        <f t="shared" si="494"/>
        <v>1364</v>
      </c>
      <c r="L547" s="104">
        <f t="shared" si="497"/>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8"/>
      <c r="B548" s="259"/>
      <c r="C548" s="274" t="s">
        <v>556</v>
      </c>
      <c r="D548" s="261" t="s">
        <v>629</v>
      </c>
      <c r="E548" s="276"/>
      <c r="F548" s="276"/>
      <c r="G548" s="168">
        <f t="shared" ref="G548:G550" si="499">SUM(F548,E548)</f>
        <v>0</v>
      </c>
      <c r="H548" s="262" t="s">
        <v>621</v>
      </c>
      <c r="I548" s="263"/>
      <c r="J548" s="264" t="s">
        <v>621</v>
      </c>
      <c r="K548" s="104">
        <f t="shared" si="494"/>
        <v>0</v>
      </c>
      <c r="L548" s="104">
        <f t="shared" si="497"/>
        <v>0</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58"/>
      <c r="B549" s="259"/>
      <c r="C549" s="274" t="s">
        <v>558</v>
      </c>
      <c r="D549" s="261" t="s">
        <v>630</v>
      </c>
      <c r="E549" s="276">
        <v>682</v>
      </c>
      <c r="F549" s="276"/>
      <c r="G549" s="168">
        <f t="shared" si="499"/>
        <v>682</v>
      </c>
      <c r="H549" s="262" t="s">
        <v>216</v>
      </c>
      <c r="I549" s="263"/>
      <c r="J549" s="264" t="s">
        <v>216</v>
      </c>
      <c r="K549" s="104">
        <f t="shared" si="494"/>
        <v>1364</v>
      </c>
      <c r="L549" s="104">
        <f t="shared" si="497"/>
        <v>682</v>
      </c>
      <c r="M549" s="265"/>
      <c r="N549" s="265"/>
      <c r="O549" s="265"/>
      <c r="P549" s="265"/>
      <c r="Q549" s="265"/>
      <c r="R549" s="265"/>
      <c r="S549" s="265"/>
      <c r="T549" s="265"/>
      <c r="U549" s="265"/>
      <c r="V549" s="265"/>
      <c r="W549" s="265"/>
      <c r="X549" s="265"/>
      <c r="Y549" s="265"/>
      <c r="Z549" s="265"/>
      <c r="AA549" s="265"/>
      <c r="AB549" s="265"/>
      <c r="AC549" s="265"/>
      <c r="AD549" s="265"/>
      <c r="AE549" s="265"/>
      <c r="AF549" s="265"/>
      <c r="AG549" s="265"/>
      <c r="AH549" s="265"/>
      <c r="AI549" s="265"/>
      <c r="AJ549" s="265"/>
    </row>
    <row r="550" spans="1:36" ht="12.75" hidden="1" customHeight="1" x14ac:dyDescent="0.2">
      <c r="A550" s="268"/>
      <c r="B550" s="269"/>
      <c r="C550" s="270" t="s">
        <v>560</v>
      </c>
      <c r="D550" s="261" t="s">
        <v>631</v>
      </c>
      <c r="E550" s="264"/>
      <c r="F550" s="264"/>
      <c r="G550" s="168">
        <f t="shared" si="499"/>
        <v>0</v>
      </c>
      <c r="H550" s="278" t="s">
        <v>621</v>
      </c>
      <c r="I550" s="272"/>
      <c r="J550" s="279" t="s">
        <v>621</v>
      </c>
      <c r="K550" s="104">
        <f t="shared" si="494"/>
        <v>0</v>
      </c>
      <c r="L550" s="104">
        <f t="shared" si="497"/>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hidden="1" customHeight="1" x14ac:dyDescent="0.2">
      <c r="A551" s="247"/>
      <c r="B551" s="752" t="s">
        <v>632</v>
      </c>
      <c r="C551" s="741"/>
      <c r="D551" s="237" t="s">
        <v>633</v>
      </c>
      <c r="E551" s="239">
        <f t="shared" ref="E551:G551" si="500">SUM(E552:E554)</f>
        <v>0</v>
      </c>
      <c r="F551" s="239">
        <f t="shared" si="500"/>
        <v>0</v>
      </c>
      <c r="G551" s="240">
        <f t="shared" si="500"/>
        <v>0</v>
      </c>
      <c r="H551" s="241" t="s">
        <v>621</v>
      </c>
      <c r="I551" s="242"/>
      <c r="J551" s="242" t="s">
        <v>621</v>
      </c>
      <c r="K551" s="104">
        <f t="shared" si="494"/>
        <v>0</v>
      </c>
      <c r="L551" s="104">
        <f t="shared" si="49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8"/>
      <c r="B552" s="259"/>
      <c r="C552" s="274" t="s">
        <v>556</v>
      </c>
      <c r="D552" s="261" t="s">
        <v>634</v>
      </c>
      <c r="E552" s="264"/>
      <c r="F552" s="264"/>
      <c r="G552" s="168">
        <f t="shared" ref="G552:G554" si="501">SUM(F552,E552)</f>
        <v>0</v>
      </c>
      <c r="H552" s="262" t="s">
        <v>216</v>
      </c>
      <c r="I552" s="263"/>
      <c r="J552" s="264" t="s">
        <v>216</v>
      </c>
      <c r="K552" s="104">
        <f t="shared" si="494"/>
        <v>0</v>
      </c>
      <c r="L552" s="104">
        <f t="shared" si="497"/>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58"/>
      <c r="B553" s="259"/>
      <c r="C553" s="274" t="s">
        <v>558</v>
      </c>
      <c r="D553" s="261" t="s">
        <v>635</v>
      </c>
      <c r="E553" s="264"/>
      <c r="F553" s="264"/>
      <c r="G553" s="168">
        <f t="shared" si="501"/>
        <v>0</v>
      </c>
      <c r="H553" s="262" t="s">
        <v>621</v>
      </c>
      <c r="I553" s="263"/>
      <c r="J553" s="264" t="s">
        <v>621</v>
      </c>
      <c r="K553" s="104">
        <f t="shared" si="494"/>
        <v>0</v>
      </c>
      <c r="L553" s="104">
        <f t="shared" si="497"/>
        <v>0</v>
      </c>
      <c r="M553" s="265"/>
      <c r="N553" s="265"/>
      <c r="O553" s="265"/>
      <c r="P553" s="265"/>
      <c r="Q553" s="265"/>
      <c r="R553" s="265"/>
      <c r="S553" s="265"/>
      <c r="T553" s="265"/>
      <c r="U553" s="265"/>
      <c r="V553" s="265"/>
      <c r="W553" s="265"/>
      <c r="X553" s="265"/>
      <c r="Y553" s="265"/>
      <c r="Z553" s="265"/>
      <c r="AA553" s="265"/>
      <c r="AB553" s="265"/>
      <c r="AC553" s="265"/>
      <c r="AD553" s="265"/>
      <c r="AE553" s="265"/>
      <c r="AF553" s="265"/>
      <c r="AG553" s="265"/>
      <c r="AH553" s="265"/>
      <c r="AI553" s="265"/>
      <c r="AJ553" s="265"/>
    </row>
    <row r="554" spans="1:36" ht="12.75" hidden="1" customHeight="1" x14ac:dyDescent="0.2">
      <c r="A554" s="268"/>
      <c r="B554" s="269"/>
      <c r="C554" s="270" t="s">
        <v>560</v>
      </c>
      <c r="D554" s="261" t="s">
        <v>636</v>
      </c>
      <c r="E554" s="264"/>
      <c r="F554" s="264"/>
      <c r="G554" s="168">
        <f t="shared" si="501"/>
        <v>0</v>
      </c>
      <c r="H554" s="271" t="s">
        <v>621</v>
      </c>
      <c r="I554" s="272"/>
      <c r="J554" s="273" t="s">
        <v>621</v>
      </c>
      <c r="K554" s="104">
        <f t="shared" si="494"/>
        <v>0</v>
      </c>
      <c r="L554" s="104">
        <f t="shared" si="497"/>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47"/>
      <c r="B555" s="752" t="s">
        <v>637</v>
      </c>
      <c r="C555" s="747"/>
      <c r="D555" s="237" t="s">
        <v>638</v>
      </c>
      <c r="E555" s="239">
        <f t="shared" ref="E555:G555" si="502">SUM(E556:E558)</f>
        <v>0</v>
      </c>
      <c r="F555" s="239">
        <f t="shared" si="502"/>
        <v>0</v>
      </c>
      <c r="G555" s="240">
        <f t="shared" si="502"/>
        <v>0</v>
      </c>
      <c r="H555" s="241" t="s">
        <v>621</v>
      </c>
      <c r="I555" s="242"/>
      <c r="J555" s="242" t="s">
        <v>621</v>
      </c>
      <c r="K555" s="104">
        <f t="shared" si="494"/>
        <v>0</v>
      </c>
      <c r="L555" s="104">
        <f t="shared" si="49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8"/>
      <c r="B556" s="259"/>
      <c r="C556" s="274" t="s">
        <v>556</v>
      </c>
      <c r="D556" s="261" t="s">
        <v>639</v>
      </c>
      <c r="E556" s="264"/>
      <c r="F556" s="264"/>
      <c r="G556" s="168">
        <f t="shared" ref="G556:G558" si="503">SUM(F556,E556)</f>
        <v>0</v>
      </c>
      <c r="H556" s="262" t="s">
        <v>621</v>
      </c>
      <c r="I556" s="263"/>
      <c r="J556" s="264" t="s">
        <v>621</v>
      </c>
      <c r="K556" s="104">
        <f t="shared" si="494"/>
        <v>0</v>
      </c>
      <c r="L556" s="104">
        <f t="shared" si="497"/>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58"/>
      <c r="B557" s="259"/>
      <c r="C557" s="274" t="s">
        <v>558</v>
      </c>
      <c r="D557" s="261" t="s">
        <v>640</v>
      </c>
      <c r="E557" s="264"/>
      <c r="F557" s="264"/>
      <c r="G557" s="168">
        <f t="shared" si="503"/>
        <v>0</v>
      </c>
      <c r="H557" s="262" t="s">
        <v>216</v>
      </c>
      <c r="I557" s="263"/>
      <c r="J557" s="264" t="s">
        <v>216</v>
      </c>
      <c r="K557" s="104">
        <f t="shared" si="494"/>
        <v>0</v>
      </c>
      <c r="L557" s="104">
        <f t="shared" si="497"/>
        <v>0</v>
      </c>
      <c r="M557" s="265"/>
      <c r="N557" s="265"/>
      <c r="O557" s="265"/>
      <c r="P557" s="265"/>
      <c r="Q557" s="265"/>
      <c r="R557" s="265"/>
      <c r="S557" s="265"/>
      <c r="T557" s="265"/>
      <c r="U557" s="265"/>
      <c r="V557" s="265"/>
      <c r="W557" s="265"/>
      <c r="X557" s="265"/>
      <c r="Y557" s="265"/>
      <c r="Z557" s="265"/>
      <c r="AA557" s="265"/>
      <c r="AB557" s="265"/>
      <c r="AC557" s="265"/>
      <c r="AD557" s="265"/>
      <c r="AE557" s="265"/>
      <c r="AF557" s="265"/>
      <c r="AG557" s="265"/>
      <c r="AH557" s="265"/>
      <c r="AI557" s="265"/>
      <c r="AJ557" s="265"/>
    </row>
    <row r="558" spans="1:36" ht="12.75" hidden="1" customHeight="1" x14ac:dyDescent="0.2">
      <c r="A558" s="268"/>
      <c r="B558" s="269"/>
      <c r="C558" s="270" t="s">
        <v>560</v>
      </c>
      <c r="D558" s="261" t="s">
        <v>641</v>
      </c>
      <c r="E558" s="264"/>
      <c r="F558" s="264"/>
      <c r="G558" s="168">
        <f t="shared" si="503"/>
        <v>0</v>
      </c>
      <c r="H558" s="278" t="s">
        <v>621</v>
      </c>
      <c r="I558" s="272"/>
      <c r="J558" s="279" t="s">
        <v>621</v>
      </c>
      <c r="K558" s="104">
        <f t="shared" si="494"/>
        <v>0</v>
      </c>
      <c r="L558" s="104">
        <f t="shared" si="497"/>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47"/>
      <c r="B559" s="752" t="s">
        <v>642</v>
      </c>
      <c r="C559" s="741"/>
      <c r="D559" s="237" t="s">
        <v>643</v>
      </c>
      <c r="E559" s="239">
        <f t="shared" ref="E559:G559" si="504">SUM(E560:E562)</f>
        <v>0</v>
      </c>
      <c r="F559" s="239">
        <f t="shared" si="504"/>
        <v>0</v>
      </c>
      <c r="G559" s="240">
        <f t="shared" si="504"/>
        <v>0</v>
      </c>
      <c r="H559" s="241" t="s">
        <v>621</v>
      </c>
      <c r="I559" s="242"/>
      <c r="J559" s="242" t="s">
        <v>621</v>
      </c>
      <c r="K559" s="104">
        <f t="shared" si="494"/>
        <v>0</v>
      </c>
      <c r="L559" s="104">
        <f t="shared" si="49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8"/>
      <c r="B560" s="259"/>
      <c r="C560" s="274" t="s">
        <v>556</v>
      </c>
      <c r="D560" s="261" t="s">
        <v>644</v>
      </c>
      <c r="E560" s="264"/>
      <c r="F560" s="264"/>
      <c r="G560" s="168">
        <f t="shared" ref="G560:G562" si="505">SUM(F560,E560)</f>
        <v>0</v>
      </c>
      <c r="H560" s="262" t="s">
        <v>216</v>
      </c>
      <c r="I560" s="263"/>
      <c r="J560" s="264" t="s">
        <v>216</v>
      </c>
      <c r="K560" s="104">
        <f t="shared" si="494"/>
        <v>0</v>
      </c>
      <c r="L560" s="104">
        <f t="shared" si="497"/>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58"/>
      <c r="B561" s="259"/>
      <c r="C561" s="274" t="s">
        <v>558</v>
      </c>
      <c r="D561" s="261" t="s">
        <v>645</v>
      </c>
      <c r="E561" s="264"/>
      <c r="F561" s="264"/>
      <c r="G561" s="168">
        <f t="shared" si="505"/>
        <v>0</v>
      </c>
      <c r="H561" s="262" t="s">
        <v>621</v>
      </c>
      <c r="I561" s="263"/>
      <c r="J561" s="264" t="s">
        <v>621</v>
      </c>
      <c r="K561" s="104">
        <f t="shared" si="494"/>
        <v>0</v>
      </c>
      <c r="L561" s="104">
        <f t="shared" si="497"/>
        <v>0</v>
      </c>
      <c r="M561" s="265"/>
      <c r="N561" s="265"/>
      <c r="O561" s="265"/>
      <c r="P561" s="265"/>
      <c r="Q561" s="265"/>
      <c r="R561" s="265"/>
      <c r="S561" s="265"/>
      <c r="T561" s="265"/>
      <c r="U561" s="265"/>
      <c r="V561" s="265"/>
      <c r="W561" s="265"/>
      <c r="X561" s="265"/>
      <c r="Y561" s="265"/>
      <c r="Z561" s="265"/>
      <c r="AA561" s="265"/>
      <c r="AB561" s="265"/>
      <c r="AC561" s="265"/>
      <c r="AD561" s="265"/>
      <c r="AE561" s="265"/>
      <c r="AF561" s="265"/>
      <c r="AG561" s="265"/>
      <c r="AH561" s="265"/>
      <c r="AI561" s="265"/>
      <c r="AJ561" s="265"/>
    </row>
    <row r="562" spans="1:36" ht="12.75" hidden="1" customHeight="1" x14ac:dyDescent="0.2">
      <c r="A562" s="268"/>
      <c r="B562" s="269"/>
      <c r="C562" s="270" t="s">
        <v>560</v>
      </c>
      <c r="D562" s="261" t="s">
        <v>646</v>
      </c>
      <c r="E562" s="264"/>
      <c r="F562" s="264"/>
      <c r="G562" s="168">
        <f t="shared" si="505"/>
        <v>0</v>
      </c>
      <c r="H562" s="271" t="s">
        <v>621</v>
      </c>
      <c r="I562" s="272"/>
      <c r="J562" s="273" t="s">
        <v>621</v>
      </c>
      <c r="K562" s="104">
        <f t="shared" si="494"/>
        <v>0</v>
      </c>
      <c r="L562" s="104">
        <f t="shared" si="497"/>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47"/>
      <c r="B563" s="752" t="s">
        <v>647</v>
      </c>
      <c r="C563" s="741"/>
      <c r="D563" s="237" t="s">
        <v>648</v>
      </c>
      <c r="E563" s="239">
        <f t="shared" ref="E563:G563" si="506">SUM(E564:E566)</f>
        <v>0</v>
      </c>
      <c r="F563" s="239">
        <f t="shared" si="506"/>
        <v>0</v>
      </c>
      <c r="G563" s="240">
        <f t="shared" si="506"/>
        <v>0</v>
      </c>
      <c r="H563" s="241" t="s">
        <v>621</v>
      </c>
      <c r="I563" s="242"/>
      <c r="J563" s="242" t="s">
        <v>621</v>
      </c>
      <c r="K563" s="104">
        <f t="shared" si="494"/>
        <v>0</v>
      </c>
      <c r="L563" s="104">
        <f t="shared" si="49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8"/>
      <c r="B564" s="259"/>
      <c r="C564" s="274" t="s">
        <v>556</v>
      </c>
      <c r="D564" s="261" t="s">
        <v>649</v>
      </c>
      <c r="E564" s="264"/>
      <c r="F564" s="264"/>
      <c r="G564" s="168">
        <f t="shared" ref="G564:G566" si="507">SUM(F564,E564)</f>
        <v>0</v>
      </c>
      <c r="H564" s="262" t="s">
        <v>621</v>
      </c>
      <c r="I564" s="263"/>
      <c r="J564" s="264" t="s">
        <v>621</v>
      </c>
      <c r="K564" s="104">
        <f t="shared" si="494"/>
        <v>0</v>
      </c>
      <c r="L564" s="104">
        <f t="shared" si="497"/>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58"/>
      <c r="B565" s="259"/>
      <c r="C565" s="274" t="s">
        <v>558</v>
      </c>
      <c r="D565" s="261" t="s">
        <v>650</v>
      </c>
      <c r="E565" s="264"/>
      <c r="F565" s="264"/>
      <c r="G565" s="168">
        <f t="shared" si="507"/>
        <v>0</v>
      </c>
      <c r="H565" s="262" t="s">
        <v>216</v>
      </c>
      <c r="I565" s="263"/>
      <c r="J565" s="264" t="s">
        <v>216</v>
      </c>
      <c r="K565" s="104">
        <f t="shared" si="494"/>
        <v>0</v>
      </c>
      <c r="L565" s="104">
        <f t="shared" si="497"/>
        <v>0</v>
      </c>
      <c r="M565" s="265"/>
      <c r="N565" s="265"/>
      <c r="O565" s="265"/>
      <c r="P565" s="265"/>
      <c r="Q565" s="265"/>
      <c r="R565" s="265"/>
      <c r="S565" s="265"/>
      <c r="T565" s="265"/>
      <c r="U565" s="265"/>
      <c r="V565" s="265"/>
      <c r="W565" s="265"/>
      <c r="X565" s="265"/>
      <c r="Y565" s="265"/>
      <c r="Z565" s="265"/>
      <c r="AA565" s="265"/>
      <c r="AB565" s="265"/>
      <c r="AC565" s="265"/>
      <c r="AD565" s="265"/>
      <c r="AE565" s="265"/>
      <c r="AF565" s="265"/>
      <c r="AG565" s="265"/>
      <c r="AH565" s="265"/>
      <c r="AI565" s="265"/>
      <c r="AJ565" s="265"/>
    </row>
    <row r="566" spans="1:36" ht="12.75" hidden="1" customHeight="1" x14ac:dyDescent="0.2">
      <c r="A566" s="268"/>
      <c r="B566" s="269"/>
      <c r="C566" s="270" t="s">
        <v>560</v>
      </c>
      <c r="D566" s="261" t="s">
        <v>651</v>
      </c>
      <c r="E566" s="264"/>
      <c r="F566" s="264"/>
      <c r="G566" s="168">
        <f t="shared" si="507"/>
        <v>0</v>
      </c>
      <c r="H566" s="278" t="s">
        <v>621</v>
      </c>
      <c r="I566" s="272"/>
      <c r="J566" s="279" t="s">
        <v>621</v>
      </c>
      <c r="K566" s="104">
        <f t="shared" si="494"/>
        <v>0</v>
      </c>
      <c r="L566" s="104">
        <f t="shared" si="497"/>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customHeight="1" x14ac:dyDescent="0.2">
      <c r="A567" s="247"/>
      <c r="B567" s="752" t="s">
        <v>652</v>
      </c>
      <c r="C567" s="741"/>
      <c r="D567" s="237" t="s">
        <v>653</v>
      </c>
      <c r="E567" s="239">
        <f t="shared" ref="E567:G567" si="508">SUM(E568:E570)</f>
        <v>120</v>
      </c>
      <c r="F567" s="239">
        <f t="shared" si="508"/>
        <v>0</v>
      </c>
      <c r="G567" s="240">
        <f t="shared" si="508"/>
        <v>120</v>
      </c>
      <c r="H567" s="241" t="s">
        <v>621</v>
      </c>
      <c r="I567" s="242"/>
      <c r="J567" s="242" t="s">
        <v>621</v>
      </c>
      <c r="K567" s="104">
        <f t="shared" si="494"/>
        <v>240</v>
      </c>
      <c r="L567" s="104">
        <f t="shared" si="497"/>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8"/>
      <c r="B568" s="259"/>
      <c r="C568" s="274" t="s">
        <v>556</v>
      </c>
      <c r="D568" s="261" t="s">
        <v>654</v>
      </c>
      <c r="E568" s="264"/>
      <c r="F568" s="264"/>
      <c r="G568" s="168">
        <f t="shared" ref="G568:G570" si="509">SUM(F568,E568)</f>
        <v>0</v>
      </c>
      <c r="H568" s="262" t="s">
        <v>216</v>
      </c>
      <c r="I568" s="263"/>
      <c r="J568" s="264" t="s">
        <v>216</v>
      </c>
      <c r="K568" s="104">
        <f t="shared" si="494"/>
        <v>0</v>
      </c>
      <c r="L568" s="104">
        <f t="shared" si="497"/>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hidden="1" customHeight="1" x14ac:dyDescent="0.2">
      <c r="A569" s="258"/>
      <c r="B569" s="259"/>
      <c r="C569" s="274" t="s">
        <v>558</v>
      </c>
      <c r="D569" s="261" t="s">
        <v>655</v>
      </c>
      <c r="E569" s="264"/>
      <c r="F569" s="264"/>
      <c r="G569" s="168">
        <f t="shared" si="509"/>
        <v>0</v>
      </c>
      <c r="H569" s="262" t="s">
        <v>621</v>
      </c>
      <c r="I569" s="263"/>
      <c r="J569" s="264" t="s">
        <v>621</v>
      </c>
      <c r="K569" s="104">
        <f t="shared" si="494"/>
        <v>0</v>
      </c>
      <c r="L569" s="104">
        <f t="shared" si="497"/>
        <v>0</v>
      </c>
      <c r="M569" s="265"/>
      <c r="N569" s="265"/>
      <c r="O569" s="265"/>
      <c r="P569" s="265"/>
      <c r="Q569" s="265"/>
      <c r="R569" s="265"/>
      <c r="S569" s="265"/>
      <c r="T569" s="265"/>
      <c r="U569" s="265"/>
      <c r="V569" s="265"/>
      <c r="W569" s="265"/>
      <c r="X569" s="265"/>
      <c r="Y569" s="265"/>
      <c r="Z569" s="265"/>
      <c r="AA569" s="265"/>
      <c r="AB569" s="265"/>
      <c r="AC569" s="265"/>
      <c r="AD569" s="265"/>
      <c r="AE569" s="265"/>
      <c r="AF569" s="265"/>
      <c r="AG569" s="265"/>
      <c r="AH569" s="265"/>
      <c r="AI569" s="265"/>
      <c r="AJ569" s="265"/>
    </row>
    <row r="570" spans="1:36" ht="12.75" customHeight="1" x14ac:dyDescent="0.2">
      <c r="A570" s="268"/>
      <c r="B570" s="269"/>
      <c r="C570" s="270" t="s">
        <v>560</v>
      </c>
      <c r="D570" s="261" t="s">
        <v>656</v>
      </c>
      <c r="E570" s="276">
        <f>91+29</f>
        <v>120</v>
      </c>
      <c r="F570" s="276"/>
      <c r="G570" s="168">
        <f t="shared" si="509"/>
        <v>120</v>
      </c>
      <c r="H570" s="271" t="s">
        <v>621</v>
      </c>
      <c r="I570" s="272"/>
      <c r="J570" s="273" t="s">
        <v>621</v>
      </c>
      <c r="K570" s="104">
        <f t="shared" si="494"/>
        <v>240</v>
      </c>
      <c r="L570" s="104">
        <f t="shared" si="497"/>
        <v>120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25.5" hidden="1" customHeight="1" x14ac:dyDescent="0.2">
      <c r="A571" s="247"/>
      <c r="B571" s="752" t="s">
        <v>657</v>
      </c>
      <c r="C571" s="741"/>
      <c r="D571" s="237" t="s">
        <v>658</v>
      </c>
      <c r="E571" s="239">
        <f t="shared" ref="E571:G571" si="510">SUM(E575:E577)</f>
        <v>0</v>
      </c>
      <c r="F571" s="239">
        <f t="shared" si="510"/>
        <v>0</v>
      </c>
      <c r="G571" s="240">
        <f t="shared" si="510"/>
        <v>0</v>
      </c>
      <c r="H571" s="241" t="s">
        <v>621</v>
      </c>
      <c r="I571" s="242"/>
      <c r="J571" s="242" t="s">
        <v>621</v>
      </c>
      <c r="K571" s="104">
        <f t="shared" si="494"/>
        <v>0</v>
      </c>
      <c r="L571" s="104">
        <f t="shared" si="49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8"/>
      <c r="B572" s="259"/>
      <c r="C572" s="274" t="s">
        <v>556</v>
      </c>
      <c r="D572" s="261" t="s">
        <v>659</v>
      </c>
      <c r="E572" s="264"/>
      <c r="F572" s="264"/>
      <c r="G572" s="168">
        <f t="shared" ref="G572:G573" si="511">SUM(F572,E572)</f>
        <v>0</v>
      </c>
      <c r="H572" s="262" t="s">
        <v>621</v>
      </c>
      <c r="I572" s="263"/>
      <c r="J572" s="264" t="s">
        <v>621</v>
      </c>
      <c r="K572" s="104">
        <f t="shared" si="494"/>
        <v>0</v>
      </c>
      <c r="L572" s="104">
        <f t="shared" si="497"/>
        <v>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12.75" hidden="1" customHeight="1" x14ac:dyDescent="0.2">
      <c r="A573" s="258"/>
      <c r="B573" s="259"/>
      <c r="C573" s="274" t="s">
        <v>558</v>
      </c>
      <c r="D573" s="261" t="s">
        <v>660</v>
      </c>
      <c r="E573" s="264"/>
      <c r="F573" s="264"/>
      <c r="G573" s="168">
        <f t="shared" si="511"/>
        <v>0</v>
      </c>
      <c r="H573" s="262" t="s">
        <v>216</v>
      </c>
      <c r="I573" s="263"/>
      <c r="J573" s="264" t="s">
        <v>216</v>
      </c>
      <c r="K573" s="104">
        <f t="shared" si="494"/>
        <v>0</v>
      </c>
      <c r="L573" s="104">
        <f t="shared" si="497"/>
        <v>0</v>
      </c>
      <c r="M573" s="265"/>
      <c r="N573" s="265"/>
      <c r="O573" s="265"/>
      <c r="P573" s="265"/>
      <c r="Q573" s="265"/>
      <c r="R573" s="265"/>
      <c r="S573" s="265"/>
      <c r="T573" s="265"/>
      <c r="U573" s="265"/>
      <c r="V573" s="265"/>
      <c r="W573" s="265"/>
      <c r="X573" s="265"/>
      <c r="Y573" s="265"/>
      <c r="Z573" s="265"/>
      <c r="AA573" s="265"/>
      <c r="AB573" s="265"/>
      <c r="AC573" s="265"/>
      <c r="AD573" s="265"/>
      <c r="AE573" s="265"/>
      <c r="AF573" s="265"/>
      <c r="AG573" s="265"/>
      <c r="AH573" s="265"/>
      <c r="AI573" s="265"/>
      <c r="AJ573" s="265"/>
    </row>
    <row r="574" spans="1:36" ht="12.75" hidden="1" customHeight="1" x14ac:dyDescent="0.2">
      <c r="A574" s="247"/>
      <c r="B574" s="752" t="s">
        <v>661</v>
      </c>
      <c r="C574" s="741"/>
      <c r="D574" s="237" t="s">
        <v>662</v>
      </c>
      <c r="E574" s="239">
        <f t="shared" ref="E574:G574" si="512">SUM(E575:E577)</f>
        <v>0</v>
      </c>
      <c r="F574" s="239">
        <f t="shared" si="512"/>
        <v>0</v>
      </c>
      <c r="G574" s="240">
        <f t="shared" si="512"/>
        <v>0</v>
      </c>
      <c r="H574" s="241" t="s">
        <v>621</v>
      </c>
      <c r="I574" s="242"/>
      <c r="J574" s="242" t="s">
        <v>621</v>
      </c>
      <c r="K574" s="104">
        <f t="shared" si="494"/>
        <v>0</v>
      </c>
      <c r="L574" s="104">
        <f t="shared" si="497"/>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8"/>
      <c r="B575" s="259"/>
      <c r="C575" s="274" t="s">
        <v>556</v>
      </c>
      <c r="D575" s="261" t="s">
        <v>663</v>
      </c>
      <c r="E575" s="264"/>
      <c r="F575" s="264"/>
      <c r="G575" s="168">
        <f t="shared" ref="G575:G577" si="513">SUM(F575,E575)</f>
        <v>0</v>
      </c>
      <c r="H575" s="280" t="s">
        <v>621</v>
      </c>
      <c r="I575" s="263"/>
      <c r="J575" s="281" t="s">
        <v>621</v>
      </c>
      <c r="K575" s="104">
        <f t="shared" si="494"/>
        <v>0</v>
      </c>
      <c r="L575" s="104">
        <f t="shared" si="497"/>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58"/>
      <c r="B576" s="259"/>
      <c r="C576" s="274" t="s">
        <v>558</v>
      </c>
      <c r="D576" s="261" t="s">
        <v>664</v>
      </c>
      <c r="E576" s="264"/>
      <c r="F576" s="264"/>
      <c r="G576" s="168">
        <f t="shared" si="513"/>
        <v>0</v>
      </c>
      <c r="H576" s="262" t="s">
        <v>621</v>
      </c>
      <c r="I576" s="263"/>
      <c r="J576" s="264" t="s">
        <v>621</v>
      </c>
      <c r="K576" s="104">
        <f t="shared" si="494"/>
        <v>0</v>
      </c>
      <c r="L576" s="104">
        <f t="shared" si="497"/>
        <v>0</v>
      </c>
      <c r="M576" s="265"/>
      <c r="N576" s="265"/>
      <c r="O576" s="265"/>
      <c r="P576" s="265"/>
      <c r="Q576" s="265"/>
      <c r="R576" s="265"/>
      <c r="S576" s="265"/>
      <c r="T576" s="265"/>
      <c r="U576" s="265"/>
      <c r="V576" s="265"/>
      <c r="W576" s="265"/>
      <c r="X576" s="265"/>
      <c r="Y576" s="265"/>
      <c r="Z576" s="265"/>
      <c r="AA576" s="265"/>
      <c r="AB576" s="265"/>
      <c r="AC576" s="265"/>
      <c r="AD576" s="265"/>
      <c r="AE576" s="265"/>
      <c r="AF576" s="265"/>
      <c r="AG576" s="265"/>
      <c r="AH576" s="265"/>
      <c r="AI576" s="265"/>
      <c r="AJ576" s="265"/>
    </row>
    <row r="577" spans="1:36" ht="12.75" hidden="1" customHeight="1" x14ac:dyDescent="0.2">
      <c r="A577" s="268"/>
      <c r="B577" s="269"/>
      <c r="C577" s="270" t="s">
        <v>560</v>
      </c>
      <c r="D577" s="261" t="s">
        <v>665</v>
      </c>
      <c r="E577" s="264"/>
      <c r="F577" s="264"/>
      <c r="G577" s="168">
        <f t="shared" si="513"/>
        <v>0</v>
      </c>
      <c r="H577" s="271" t="s">
        <v>216</v>
      </c>
      <c r="I577" s="272"/>
      <c r="J577" s="273" t="s">
        <v>216</v>
      </c>
      <c r="K577" s="104">
        <f t="shared" si="494"/>
        <v>0</v>
      </c>
      <c r="L577" s="104">
        <f t="shared" si="497"/>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26.25" hidden="1" customHeight="1" x14ac:dyDescent="0.2">
      <c r="A578" s="753"/>
      <c r="B578" s="739"/>
      <c r="C578" s="747"/>
      <c r="D578" s="282"/>
      <c r="E578" s="284"/>
      <c r="F578" s="284"/>
      <c r="G578" s="168"/>
      <c r="H578" s="285"/>
      <c r="I578" s="286"/>
      <c r="J578" s="286"/>
      <c r="K578" s="104">
        <f t="shared" si="494"/>
        <v>0</v>
      </c>
      <c r="L578" s="104">
        <f t="shared" si="497"/>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5"/>
      <c r="B579" s="194"/>
      <c r="C579" s="250"/>
      <c r="D579" s="251"/>
      <c r="E579" s="252"/>
      <c r="F579" s="252"/>
      <c r="G579" s="168"/>
      <c r="H579" s="253"/>
      <c r="I579" s="254"/>
      <c r="J579" s="254"/>
      <c r="K579" s="104">
        <f t="shared" si="494"/>
        <v>0</v>
      </c>
      <c r="L579" s="104">
        <f t="shared" si="497"/>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7" t="s">
        <v>704</v>
      </c>
      <c r="B580" s="288"/>
      <c r="C580" s="289"/>
      <c r="D580" s="290"/>
      <c r="E580" s="292">
        <f t="shared" ref="E580:J580" si="514">SUM(E584,E628,E659,E865,E918)</f>
        <v>428898.1</v>
      </c>
      <c r="F580" s="292">
        <f t="shared" si="514"/>
        <v>-660</v>
      </c>
      <c r="G580" s="293">
        <f t="shared" si="514"/>
        <v>428238.1</v>
      </c>
      <c r="H580" s="294">
        <f t="shared" si="514"/>
        <v>-670</v>
      </c>
      <c r="I580" s="295">
        <f t="shared" si="514"/>
        <v>11553</v>
      </c>
      <c r="J580" s="295">
        <f t="shared" si="514"/>
        <v>-686</v>
      </c>
      <c r="K580" s="104">
        <f t="shared" si="494"/>
        <v>856476.2</v>
      </c>
      <c r="L580" s="104">
        <f t="shared" si="497"/>
        <v>428238.1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6"/>
      <c r="B581" s="297" t="s">
        <v>705</v>
      </c>
      <c r="C581" s="298"/>
      <c r="D581" s="299"/>
      <c r="E581" s="301"/>
      <c r="F581" s="301"/>
      <c r="G581" s="302"/>
      <c r="H581" s="303"/>
      <c r="I581" s="304"/>
      <c r="J581" s="304"/>
      <c r="K581" s="104">
        <f t="shared" si="494"/>
        <v>0</v>
      </c>
      <c r="L581" s="104">
        <f t="shared" si="49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c r="B582" s="305" t="s">
        <v>706</v>
      </c>
      <c r="C582" s="306"/>
      <c r="D582" s="307"/>
      <c r="E582" s="309">
        <f t="shared" ref="E582:J582" si="515">SUM(E589,E610,E625,E631,E639,E662,E721,E763,E832,E867,E902,E920,E925,E963)</f>
        <v>162628.6</v>
      </c>
      <c r="F582" s="309">
        <f t="shared" si="515"/>
        <v>-560</v>
      </c>
      <c r="G582" s="310">
        <f t="shared" si="515"/>
        <v>162068.6</v>
      </c>
      <c r="H582" s="311">
        <f t="shared" si="515"/>
        <v>-670</v>
      </c>
      <c r="I582" s="312">
        <f t="shared" si="515"/>
        <v>-677</v>
      </c>
      <c r="J582" s="312">
        <f t="shared" si="515"/>
        <v>-686</v>
      </c>
      <c r="K582" s="104">
        <f t="shared" si="494"/>
        <v>324137.2</v>
      </c>
      <c r="L582" s="104">
        <f t="shared" si="497"/>
        <v>162068.6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7"/>
      <c r="B583" s="305" t="s">
        <v>707</v>
      </c>
      <c r="C583" s="306"/>
      <c r="D583" s="307"/>
      <c r="E583" s="314">
        <f t="shared" ref="E583:J583" si="516">SUM(E595,E611,E632,E640,E663,E722,E764,E833,E868,E921,E926,E964,E903)</f>
        <v>266269.5</v>
      </c>
      <c r="F583" s="314">
        <f t="shared" si="516"/>
        <v>-100</v>
      </c>
      <c r="G583" s="310">
        <f t="shared" si="516"/>
        <v>266169.5</v>
      </c>
      <c r="H583" s="311">
        <f t="shared" si="516"/>
        <v>0</v>
      </c>
      <c r="I583" s="312">
        <f t="shared" si="516"/>
        <v>6478</v>
      </c>
      <c r="J583" s="312">
        <f t="shared" si="516"/>
        <v>0</v>
      </c>
      <c r="K583" s="104">
        <f t="shared" si="494"/>
        <v>532339</v>
      </c>
      <c r="L583" s="104">
        <f t="shared" si="497"/>
        <v>266169.5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t="s">
        <v>708</v>
      </c>
      <c r="B584" s="288"/>
      <c r="C584" s="289"/>
      <c r="D584" s="290"/>
      <c r="E584" s="316">
        <f t="shared" ref="E584:J584" si="517">SUM(E585,E608,E623)</f>
        <v>33007.199999999997</v>
      </c>
      <c r="F584" s="316">
        <f t="shared" si="517"/>
        <v>-660</v>
      </c>
      <c r="G584" s="293">
        <f t="shared" si="517"/>
        <v>32347.200000000001</v>
      </c>
      <c r="H584" s="294">
        <f t="shared" si="517"/>
        <v>-670</v>
      </c>
      <c r="I584" s="295">
        <f t="shared" si="517"/>
        <v>-677</v>
      </c>
      <c r="J584" s="295">
        <f t="shared" si="517"/>
        <v>-686</v>
      </c>
      <c r="K584" s="104">
        <f t="shared" si="494"/>
        <v>64694.399999999994</v>
      </c>
      <c r="L584" s="104">
        <f t="shared" si="497"/>
        <v>32347.200000000001</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t="s">
        <v>709</v>
      </c>
      <c r="B585" s="288"/>
      <c r="C585" s="289"/>
      <c r="D585" s="290"/>
      <c r="E585" s="316">
        <f t="shared" ref="E585:J585" si="518">SUM(E586)</f>
        <v>29709</v>
      </c>
      <c r="F585" s="316">
        <f t="shared" si="518"/>
        <v>-660</v>
      </c>
      <c r="G585" s="293">
        <f t="shared" si="518"/>
        <v>29049</v>
      </c>
      <c r="H585" s="294">
        <f t="shared" si="518"/>
        <v>-670</v>
      </c>
      <c r="I585" s="295">
        <f t="shared" si="518"/>
        <v>-677</v>
      </c>
      <c r="J585" s="295">
        <f t="shared" si="518"/>
        <v>-686</v>
      </c>
      <c r="K585" s="104">
        <f t="shared" si="494"/>
        <v>58098</v>
      </c>
      <c r="L585" s="104">
        <f t="shared" si="497"/>
        <v>29049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7" t="s">
        <v>710</v>
      </c>
      <c r="B586" s="318"/>
      <c r="C586" s="319"/>
      <c r="D586" s="320"/>
      <c r="E586" s="322">
        <f t="shared" ref="E586:J586" si="519">SUM(E587)</f>
        <v>29709</v>
      </c>
      <c r="F586" s="322">
        <f t="shared" si="519"/>
        <v>-660</v>
      </c>
      <c r="G586" s="323">
        <f t="shared" si="519"/>
        <v>29049</v>
      </c>
      <c r="H586" s="324">
        <f t="shared" si="519"/>
        <v>-670</v>
      </c>
      <c r="I586" s="325">
        <f t="shared" si="519"/>
        <v>-677</v>
      </c>
      <c r="J586" s="325">
        <f t="shared" si="519"/>
        <v>-686</v>
      </c>
      <c r="K586" s="104">
        <f t="shared" si="494"/>
        <v>58098</v>
      </c>
      <c r="L586" s="104">
        <f t="shared" si="497"/>
        <v>29049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6" t="s">
        <v>711</v>
      </c>
      <c r="B587" s="327"/>
      <c r="C587" s="328"/>
      <c r="D587" s="329">
        <v>51020103</v>
      </c>
      <c r="E587" s="331">
        <f t="shared" ref="E587:J587" si="520">SUM(E589,E595)</f>
        <v>29709</v>
      </c>
      <c r="F587" s="331">
        <f t="shared" si="520"/>
        <v>-660</v>
      </c>
      <c r="G587" s="332">
        <f t="shared" si="520"/>
        <v>29049</v>
      </c>
      <c r="H587" s="333">
        <f t="shared" si="520"/>
        <v>-670</v>
      </c>
      <c r="I587" s="334">
        <f t="shared" si="520"/>
        <v>-677</v>
      </c>
      <c r="J587" s="334">
        <f t="shared" si="520"/>
        <v>-686</v>
      </c>
      <c r="K587" s="104">
        <f t="shared" si="494"/>
        <v>58098</v>
      </c>
      <c r="L587" s="104">
        <f t="shared" si="497"/>
        <v>29049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5" t="s">
        <v>705</v>
      </c>
      <c r="B588" s="336"/>
      <c r="C588" s="337"/>
      <c r="D588" s="338"/>
      <c r="E588" s="340"/>
      <c r="F588" s="340"/>
      <c r="G588" s="341"/>
      <c r="H588" s="342">
        <f>ROUND(F588*H$7, )</f>
        <v>0</v>
      </c>
      <c r="I588" s="343">
        <f t="shared" ref="I588:J588" si="521">ROUND(H588*I$7, )</f>
        <v>0</v>
      </c>
      <c r="J588" s="343">
        <f t="shared" si="521"/>
        <v>0</v>
      </c>
      <c r="K588" s="104">
        <f t="shared" si="494"/>
        <v>0</v>
      </c>
      <c r="L588" s="104">
        <f t="shared" si="497"/>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5" t="s">
        <v>706</v>
      </c>
      <c r="B589" s="336"/>
      <c r="C589" s="337"/>
      <c r="D589" s="344"/>
      <c r="E589" s="346">
        <f t="shared" ref="E589:G589" si="522">E590+E592+E593+E594</f>
        <v>29045</v>
      </c>
      <c r="F589" s="346">
        <f t="shared" si="522"/>
        <v>-560</v>
      </c>
      <c r="G589" s="341">
        <f t="shared" si="522"/>
        <v>28485</v>
      </c>
      <c r="H589" s="347">
        <f t="shared" ref="H589:J589" si="523">SUM(H590,H606)</f>
        <v>-670</v>
      </c>
      <c r="I589" s="348">
        <f t="shared" si="523"/>
        <v>-677</v>
      </c>
      <c r="J589" s="348">
        <f t="shared" si="523"/>
        <v>-686</v>
      </c>
      <c r="K589" s="104">
        <f t="shared" si="494"/>
        <v>56970</v>
      </c>
      <c r="L589" s="104">
        <f t="shared" si="497"/>
        <v>28485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5"/>
      <c r="B590" s="754" t="s">
        <v>712</v>
      </c>
      <c r="C590" s="747"/>
      <c r="D590" s="344"/>
      <c r="E590" s="346">
        <f>22154+7000</f>
        <v>29154</v>
      </c>
      <c r="F590" s="346">
        <v>-660</v>
      </c>
      <c r="G590" s="341">
        <f t="shared" ref="G590:G594" si="524">SUM(F590,E590)</f>
        <v>28494</v>
      </c>
      <c r="H590" s="349">
        <f>ROUND(F590*H$7, )</f>
        <v>-670</v>
      </c>
      <c r="I590" s="350">
        <f>ROUND(F590*I$7, )</f>
        <v>-677</v>
      </c>
      <c r="J590" s="350">
        <f>ROUND(F590*J$7, )</f>
        <v>-686</v>
      </c>
      <c r="K590" s="104">
        <f t="shared" si="494"/>
        <v>56988</v>
      </c>
      <c r="L590" s="104">
        <f t="shared" si="497"/>
        <v>28494</v>
      </c>
      <c r="M590" s="351">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5"/>
      <c r="B591" s="352" t="s">
        <v>713</v>
      </c>
      <c r="C591" s="353"/>
      <c r="D591" s="344"/>
      <c r="E591" s="346"/>
      <c r="F591" s="346"/>
      <c r="G591" s="341">
        <f t="shared" si="524"/>
        <v>0</v>
      </c>
      <c r="H591" s="349"/>
      <c r="I591" s="350"/>
      <c r="J591" s="350"/>
      <c r="K591" s="104">
        <f t="shared" si="494"/>
        <v>0</v>
      </c>
      <c r="L591" s="104">
        <f t="shared" si="497"/>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5"/>
      <c r="B592" s="754" t="s">
        <v>714</v>
      </c>
      <c r="C592" s="747"/>
      <c r="D592" s="338"/>
      <c r="E592" s="346"/>
      <c r="F592" s="346"/>
      <c r="G592" s="341">
        <f t="shared" si="524"/>
        <v>0</v>
      </c>
      <c r="H592" s="354"/>
      <c r="I592" s="355"/>
      <c r="J592" s="355"/>
      <c r="K592" s="104">
        <f t="shared" si="494"/>
        <v>0</v>
      </c>
      <c r="L592" s="104">
        <f t="shared" si="49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5"/>
      <c r="B593" s="754" t="s">
        <v>715</v>
      </c>
      <c r="C593" s="747"/>
      <c r="D593" s="338"/>
      <c r="E593" s="346"/>
      <c r="F593" s="346">
        <v>100</v>
      </c>
      <c r="G593" s="341">
        <f t="shared" si="524"/>
        <v>100</v>
      </c>
      <c r="H593" s="354"/>
      <c r="I593" s="355"/>
      <c r="J593" s="355"/>
      <c r="K593" s="104"/>
      <c r="L593" s="104">
        <f t="shared" si="497"/>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5"/>
      <c r="B594" s="754" t="s">
        <v>716</v>
      </c>
      <c r="C594" s="747"/>
      <c r="D594" s="344"/>
      <c r="E594" s="212">
        <v>-109</v>
      </c>
      <c r="F594" s="212"/>
      <c r="G594" s="341">
        <f t="shared" si="524"/>
        <v>-109</v>
      </c>
      <c r="H594" s="349"/>
      <c r="I594" s="350"/>
      <c r="J594" s="350"/>
      <c r="K594" s="104">
        <f t="shared" ref="K594:K598" si="525">SUM(E594:G594)</f>
        <v>-218</v>
      </c>
      <c r="L594" s="104">
        <f t="shared" si="497"/>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5" t="s">
        <v>707</v>
      </c>
      <c r="B595" s="336"/>
      <c r="C595" s="337"/>
      <c r="D595" s="344"/>
      <c r="E595" s="357">
        <f t="shared" ref="E595:G595" si="526">SUM(E597,E599,E600,E601,E602)</f>
        <v>664</v>
      </c>
      <c r="F595" s="357">
        <f t="shared" si="526"/>
        <v>-100</v>
      </c>
      <c r="G595" s="341">
        <f t="shared" si="526"/>
        <v>564</v>
      </c>
      <c r="H595" s="358">
        <f t="shared" ref="H595:J595" si="527">SUM(H597:H603,H607)</f>
        <v>0</v>
      </c>
      <c r="I595" s="359">
        <f t="shared" si="527"/>
        <v>0</v>
      </c>
      <c r="J595" s="359">
        <f t="shared" si="527"/>
        <v>0</v>
      </c>
      <c r="K595" s="104">
        <f t="shared" si="525"/>
        <v>1128</v>
      </c>
      <c r="L595" s="104">
        <f t="shared" si="497"/>
        <v>564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5"/>
      <c r="B596" s="360" t="s">
        <v>717</v>
      </c>
      <c r="C596" s="337"/>
      <c r="D596" s="338"/>
      <c r="E596" s="340"/>
      <c r="F596" s="340"/>
      <c r="G596" s="341"/>
      <c r="H596" s="342"/>
      <c r="I596" s="343"/>
      <c r="J596" s="343"/>
      <c r="K596" s="104">
        <f t="shared" si="525"/>
        <v>0</v>
      </c>
      <c r="L596" s="104">
        <f t="shared" si="49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c r="B597" s="360" t="s">
        <v>718</v>
      </c>
      <c r="C597" s="337"/>
      <c r="D597" s="344"/>
      <c r="E597" s="346">
        <v>564</v>
      </c>
      <c r="F597" s="346">
        <v>-100</v>
      </c>
      <c r="G597" s="341">
        <f t="shared" ref="G597:G603" si="528">SUM(F597,E597)</f>
        <v>464</v>
      </c>
      <c r="H597" s="349"/>
      <c r="I597" s="350"/>
      <c r="J597" s="350"/>
      <c r="K597" s="104">
        <f t="shared" si="525"/>
        <v>928</v>
      </c>
      <c r="L597" s="104">
        <f t="shared" si="497"/>
        <v>464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52" t="s">
        <v>719</v>
      </c>
      <c r="C598" s="353"/>
      <c r="D598" s="344"/>
      <c r="E598" s="346"/>
      <c r="F598" s="346"/>
      <c r="G598" s="341">
        <f t="shared" si="528"/>
        <v>0</v>
      </c>
      <c r="H598" s="349"/>
      <c r="I598" s="350"/>
      <c r="J598" s="350"/>
      <c r="K598" s="104">
        <f t="shared" si="525"/>
        <v>0</v>
      </c>
      <c r="L598" s="104">
        <f t="shared" si="497"/>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5"/>
      <c r="B599" s="754" t="s">
        <v>720</v>
      </c>
      <c r="C599" s="747"/>
      <c r="D599" s="344"/>
      <c r="E599" s="346">
        <v>100</v>
      </c>
      <c r="F599" s="346"/>
      <c r="G599" s="341">
        <f t="shared" si="528"/>
        <v>100</v>
      </c>
      <c r="H599" s="349"/>
      <c r="I599" s="350"/>
      <c r="J599" s="350"/>
      <c r="K599" s="104"/>
      <c r="L599" s="104">
        <f t="shared" si="497"/>
        <v>100</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755" t="s">
        <v>721</v>
      </c>
      <c r="C600" s="741"/>
      <c r="D600" s="338"/>
      <c r="E600" s="346"/>
      <c r="F600" s="346"/>
      <c r="G600" s="341">
        <f t="shared" si="528"/>
        <v>0</v>
      </c>
      <c r="H600" s="349"/>
      <c r="I600" s="350"/>
      <c r="J600" s="350"/>
      <c r="K600" s="104">
        <f t="shared" ref="K600:K767" si="529">SUM(E600:G600)</f>
        <v>0</v>
      </c>
      <c r="L600" s="104">
        <f t="shared" si="497"/>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5"/>
      <c r="B601" s="754" t="s">
        <v>722</v>
      </c>
      <c r="C601" s="747"/>
      <c r="D601" s="338"/>
      <c r="E601" s="346"/>
      <c r="F601" s="346"/>
      <c r="G601" s="341">
        <f t="shared" si="528"/>
        <v>0</v>
      </c>
      <c r="H601" s="349"/>
      <c r="I601" s="350"/>
      <c r="J601" s="350"/>
      <c r="K601" s="104">
        <f t="shared" si="529"/>
        <v>0</v>
      </c>
      <c r="L601" s="104">
        <f t="shared" si="497"/>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54" t="s">
        <v>714</v>
      </c>
      <c r="C602" s="747"/>
      <c r="D602" s="338"/>
      <c r="E602" s="361"/>
      <c r="F602" s="361"/>
      <c r="G602" s="341">
        <f t="shared" si="528"/>
        <v>0</v>
      </c>
      <c r="H602" s="349"/>
      <c r="I602" s="350"/>
      <c r="J602" s="350"/>
      <c r="K602" s="104">
        <f t="shared" si="529"/>
        <v>0</v>
      </c>
      <c r="L602" s="104">
        <f t="shared" si="497"/>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5"/>
      <c r="B603" s="754" t="s">
        <v>716</v>
      </c>
      <c r="C603" s="747"/>
      <c r="D603" s="338"/>
      <c r="E603" s="361"/>
      <c r="F603" s="361"/>
      <c r="G603" s="341">
        <f t="shared" si="528"/>
        <v>0</v>
      </c>
      <c r="H603" s="349"/>
      <c r="I603" s="350"/>
      <c r="J603" s="350"/>
      <c r="K603" s="104">
        <f t="shared" si="529"/>
        <v>0</v>
      </c>
      <c r="L603" s="104">
        <f t="shared" si="497"/>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60" t="s">
        <v>723</v>
      </c>
      <c r="C604" s="739"/>
      <c r="D604" s="362"/>
      <c r="E604" s="363"/>
      <c r="F604" s="363"/>
      <c r="G604" s="341"/>
      <c r="H604" s="364"/>
      <c r="I604" s="365"/>
      <c r="J604" s="365"/>
      <c r="K604" s="104">
        <f t="shared" si="529"/>
        <v>0</v>
      </c>
      <c r="L604" s="104">
        <f t="shared" si="497"/>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7" t="s">
        <v>716</v>
      </c>
      <c r="B605" s="318"/>
      <c r="C605" s="319"/>
      <c r="D605" s="366"/>
      <c r="E605" s="368">
        <f t="shared" ref="E605:J605" si="530">SUM(E606:E607)</f>
        <v>0</v>
      </c>
      <c r="F605" s="368">
        <f t="shared" si="530"/>
        <v>0</v>
      </c>
      <c r="G605" s="369">
        <f t="shared" si="530"/>
        <v>0</v>
      </c>
      <c r="H605" s="370">
        <f t="shared" si="530"/>
        <v>0</v>
      </c>
      <c r="I605" s="371">
        <f t="shared" si="530"/>
        <v>0</v>
      </c>
      <c r="J605" s="371">
        <f t="shared" si="530"/>
        <v>0</v>
      </c>
      <c r="K605" s="104">
        <f t="shared" si="529"/>
        <v>0</v>
      </c>
      <c r="L605" s="104">
        <f t="shared" si="497"/>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336"/>
      <c r="C606" s="337" t="s">
        <v>706</v>
      </c>
      <c r="D606" s="338"/>
      <c r="E606" s="346"/>
      <c r="F606" s="346"/>
      <c r="G606" s="341">
        <f t="shared" ref="G606:G607" si="531">SUM(F606,E606)</f>
        <v>0</v>
      </c>
      <c r="H606" s="349"/>
      <c r="I606" s="350"/>
      <c r="J606" s="350"/>
      <c r="K606" s="104">
        <f t="shared" si="529"/>
        <v>0</v>
      </c>
      <c r="L606" s="104">
        <f t="shared" si="497"/>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336"/>
      <c r="C607" s="337" t="s">
        <v>707</v>
      </c>
      <c r="D607" s="338"/>
      <c r="E607" s="346"/>
      <c r="F607" s="346"/>
      <c r="G607" s="341">
        <f t="shared" si="531"/>
        <v>0</v>
      </c>
      <c r="H607" s="349"/>
      <c r="I607" s="350"/>
      <c r="J607" s="350"/>
      <c r="K607" s="104">
        <f t="shared" si="529"/>
        <v>0</v>
      </c>
      <c r="L607" s="104">
        <f t="shared" si="497"/>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7" t="s">
        <v>724</v>
      </c>
      <c r="B608" s="288"/>
      <c r="C608" s="289"/>
      <c r="D608" s="290"/>
      <c r="E608" s="316">
        <f t="shared" ref="E608:J608" si="532">SUM(E612,E617,E620)</f>
        <v>2321</v>
      </c>
      <c r="F608" s="316">
        <f t="shared" si="532"/>
        <v>0</v>
      </c>
      <c r="G608" s="293">
        <f t="shared" si="532"/>
        <v>2321</v>
      </c>
      <c r="H608" s="294">
        <f t="shared" si="532"/>
        <v>0</v>
      </c>
      <c r="I608" s="295">
        <f t="shared" si="532"/>
        <v>0</v>
      </c>
      <c r="J608" s="295">
        <f t="shared" si="532"/>
        <v>0</v>
      </c>
      <c r="K608" s="104">
        <f t="shared" si="529"/>
        <v>4642</v>
      </c>
      <c r="L608" s="104">
        <f t="shared" si="497"/>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2"/>
      <c r="B609" s="373" t="s">
        <v>725</v>
      </c>
      <c r="C609" s="374"/>
      <c r="D609" s="375"/>
      <c r="E609" s="377">
        <f t="shared" ref="E609:J609" si="533">SUM(E611,E610)</f>
        <v>2321</v>
      </c>
      <c r="F609" s="377">
        <f t="shared" si="533"/>
        <v>0</v>
      </c>
      <c r="G609" s="378">
        <f t="shared" si="533"/>
        <v>2321</v>
      </c>
      <c r="H609" s="379">
        <f t="shared" si="533"/>
        <v>0</v>
      </c>
      <c r="I609" s="380">
        <f t="shared" si="533"/>
        <v>0</v>
      </c>
      <c r="J609" s="380">
        <f t="shared" si="533"/>
        <v>0</v>
      </c>
      <c r="K609" s="104">
        <f t="shared" si="529"/>
        <v>4642</v>
      </c>
      <c r="L609" s="104">
        <f t="shared" si="497"/>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2"/>
      <c r="B610" s="373" t="s">
        <v>706</v>
      </c>
      <c r="C610" s="374"/>
      <c r="D610" s="375"/>
      <c r="E610" s="377">
        <f t="shared" ref="E610:J610" si="534">SUM(E615,E618,E621)</f>
        <v>2318</v>
      </c>
      <c r="F610" s="377">
        <f t="shared" si="534"/>
        <v>0</v>
      </c>
      <c r="G610" s="378">
        <f t="shared" si="534"/>
        <v>2318</v>
      </c>
      <c r="H610" s="379">
        <f t="shared" si="534"/>
        <v>0</v>
      </c>
      <c r="I610" s="380">
        <f t="shared" si="534"/>
        <v>0</v>
      </c>
      <c r="J610" s="380">
        <f t="shared" si="534"/>
        <v>0</v>
      </c>
      <c r="K610" s="104">
        <f t="shared" si="529"/>
        <v>4636</v>
      </c>
      <c r="L610" s="104">
        <f t="shared" si="497"/>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707</v>
      </c>
      <c r="C611" s="374"/>
      <c r="D611" s="381"/>
      <c r="E611" s="383">
        <f t="shared" ref="E611:J611" si="535">SUM(E616,E619,E622)</f>
        <v>3</v>
      </c>
      <c r="F611" s="383">
        <f t="shared" si="535"/>
        <v>0</v>
      </c>
      <c r="G611" s="384">
        <f t="shared" si="535"/>
        <v>3</v>
      </c>
      <c r="H611" s="385">
        <f t="shared" si="535"/>
        <v>0</v>
      </c>
      <c r="I611" s="386">
        <f t="shared" si="535"/>
        <v>0</v>
      </c>
      <c r="J611" s="386">
        <f t="shared" si="535"/>
        <v>0</v>
      </c>
      <c r="K611" s="104">
        <f t="shared" si="529"/>
        <v>6</v>
      </c>
      <c r="L611" s="104">
        <f t="shared" si="497"/>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7" t="s">
        <v>726</v>
      </c>
      <c r="B612" s="388"/>
      <c r="C612" s="389"/>
      <c r="D612" s="390" t="s">
        <v>727</v>
      </c>
      <c r="E612" s="368">
        <f t="shared" ref="E612:J612" si="536">SUM(E615:E616)</f>
        <v>0</v>
      </c>
      <c r="F612" s="368">
        <f t="shared" si="536"/>
        <v>0</v>
      </c>
      <c r="G612" s="369">
        <f t="shared" si="536"/>
        <v>0</v>
      </c>
      <c r="H612" s="391">
        <f t="shared" si="536"/>
        <v>0</v>
      </c>
      <c r="I612" s="392">
        <f t="shared" si="536"/>
        <v>0</v>
      </c>
      <c r="J612" s="392">
        <f t="shared" si="536"/>
        <v>0</v>
      </c>
      <c r="K612" s="104">
        <f t="shared" si="529"/>
        <v>0</v>
      </c>
      <c r="L612" s="104">
        <f t="shared" si="497"/>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5"/>
      <c r="B613" s="336"/>
      <c r="C613" s="393" t="s">
        <v>728</v>
      </c>
      <c r="D613" s="344"/>
      <c r="E613" s="394"/>
      <c r="F613" s="394"/>
      <c r="G613" s="341">
        <f t="shared" ref="G613:G615" si="537">SUM(F613,E613)</f>
        <v>0</v>
      </c>
      <c r="H613" s="104">
        <v>-176</v>
      </c>
      <c r="I613" s="104">
        <v>-88</v>
      </c>
      <c r="J613" s="11"/>
      <c r="K613" s="104">
        <f t="shared" si="529"/>
        <v>0</v>
      </c>
      <c r="L613" s="104">
        <f t="shared" si="497"/>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5"/>
      <c r="B614" s="336"/>
      <c r="C614" s="395" t="s">
        <v>729</v>
      </c>
      <c r="D614" s="344"/>
      <c r="E614" s="357"/>
      <c r="F614" s="357"/>
      <c r="G614" s="341">
        <f t="shared" si="537"/>
        <v>0</v>
      </c>
      <c r="H614" s="104">
        <v>-176</v>
      </c>
      <c r="I614" s="104">
        <v>-88</v>
      </c>
      <c r="J614" s="11"/>
      <c r="K614" s="104">
        <f t="shared" si="529"/>
        <v>0</v>
      </c>
      <c r="L614" s="104">
        <f t="shared" si="497"/>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37" t="s">
        <v>706</v>
      </c>
      <c r="D615" s="344"/>
      <c r="E615" s="167"/>
      <c r="F615" s="167"/>
      <c r="G615" s="341">
        <f t="shared" si="537"/>
        <v>0</v>
      </c>
      <c r="H615" s="175">
        <f t="shared" ref="H615:H616" si="538">ROUND(F615*H$7, )</f>
        <v>0</v>
      </c>
      <c r="I615" s="176">
        <f>ROUND(F615*I$7, )</f>
        <v>0</v>
      </c>
      <c r="J615" s="176">
        <f>ROUND(F615*J$7, )</f>
        <v>0</v>
      </c>
      <c r="K615" s="104">
        <f t="shared" si="529"/>
        <v>0</v>
      </c>
      <c r="L615" s="104">
        <f t="shared" si="497"/>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37" t="s">
        <v>707</v>
      </c>
      <c r="D616" s="338"/>
      <c r="E616" s="340"/>
      <c r="F616" s="340"/>
      <c r="G616" s="341"/>
      <c r="H616" s="342">
        <f t="shared" si="538"/>
        <v>0</v>
      </c>
      <c r="I616" s="343">
        <f t="shared" ref="I616:J616" si="539">ROUND(H616*I$7, )</f>
        <v>0</v>
      </c>
      <c r="J616" s="343">
        <f t="shared" si="539"/>
        <v>0</v>
      </c>
      <c r="K616" s="104">
        <f t="shared" si="529"/>
        <v>0</v>
      </c>
      <c r="L616" s="104">
        <f t="shared" si="497"/>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6" t="s">
        <v>730</v>
      </c>
      <c r="B617" s="397"/>
      <c r="C617" s="398"/>
      <c r="D617" s="320">
        <v>540210</v>
      </c>
      <c r="E617" s="322">
        <f t="shared" ref="E617:J617" si="540">SUM(E618:E619)</f>
        <v>2321</v>
      </c>
      <c r="F617" s="322">
        <f t="shared" si="540"/>
        <v>0</v>
      </c>
      <c r="G617" s="323">
        <f t="shared" si="540"/>
        <v>2321</v>
      </c>
      <c r="H617" s="399">
        <f t="shared" si="540"/>
        <v>0</v>
      </c>
      <c r="I617" s="400">
        <f t="shared" si="540"/>
        <v>0</v>
      </c>
      <c r="J617" s="400">
        <f t="shared" si="540"/>
        <v>0</v>
      </c>
      <c r="K617" s="104">
        <f t="shared" si="529"/>
        <v>4642</v>
      </c>
      <c r="L617" s="104">
        <f t="shared" si="497"/>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5"/>
      <c r="B618" s="336"/>
      <c r="C618" s="337" t="s">
        <v>706</v>
      </c>
      <c r="D618" s="344"/>
      <c r="E618" s="167">
        <f>2100+218</f>
        <v>2318</v>
      </c>
      <c r="F618" s="167"/>
      <c r="G618" s="341">
        <f t="shared" ref="G618:G619" si="541">SUM(F618,E618)</f>
        <v>2318</v>
      </c>
      <c r="H618" s="175">
        <f t="shared" ref="H618:H619" si="542">ROUND(F618*H$7, )</f>
        <v>0</v>
      </c>
      <c r="I618" s="176">
        <f>ROUND(F618*I$7, )</f>
        <v>0</v>
      </c>
      <c r="J618" s="176">
        <f>ROUND(F618*J$7, )</f>
        <v>0</v>
      </c>
      <c r="K618" s="104">
        <f t="shared" si="529"/>
        <v>4636</v>
      </c>
      <c r="L618" s="104">
        <f t="shared" si="497"/>
        <v>2318</v>
      </c>
      <c r="M618" s="351">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5"/>
      <c r="B619" s="336"/>
      <c r="C619" s="337" t="s">
        <v>707</v>
      </c>
      <c r="D619" s="344"/>
      <c r="E619" s="346">
        <v>3</v>
      </c>
      <c r="F619" s="346"/>
      <c r="G619" s="341">
        <f t="shared" si="541"/>
        <v>3</v>
      </c>
      <c r="H619" s="342">
        <f t="shared" si="542"/>
        <v>0</v>
      </c>
      <c r="I619" s="343">
        <f t="shared" ref="I619:J619" si="543">ROUND(H619*I$7, )</f>
        <v>0</v>
      </c>
      <c r="J619" s="343">
        <f t="shared" si="543"/>
        <v>0</v>
      </c>
      <c r="K619" s="104">
        <f t="shared" si="529"/>
        <v>6</v>
      </c>
      <c r="L619" s="104">
        <f t="shared" si="497"/>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6" t="s">
        <v>731</v>
      </c>
      <c r="B620" s="397"/>
      <c r="C620" s="398"/>
      <c r="D620" s="401"/>
      <c r="E620" s="322">
        <f t="shared" ref="E620:J620" si="544">SUM(E621:E622)</f>
        <v>0</v>
      </c>
      <c r="F620" s="322">
        <f t="shared" si="544"/>
        <v>0</v>
      </c>
      <c r="G620" s="323">
        <f t="shared" si="544"/>
        <v>0</v>
      </c>
      <c r="H620" s="324">
        <f t="shared" si="544"/>
        <v>0</v>
      </c>
      <c r="I620" s="325">
        <f t="shared" si="544"/>
        <v>0</v>
      </c>
      <c r="J620" s="325">
        <f t="shared" si="544"/>
        <v>0</v>
      </c>
      <c r="K620" s="104">
        <f t="shared" si="529"/>
        <v>0</v>
      </c>
      <c r="L620" s="104">
        <f t="shared" si="497"/>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5"/>
      <c r="B621" s="336"/>
      <c r="C621" s="337" t="s">
        <v>706</v>
      </c>
      <c r="D621" s="338"/>
      <c r="E621" s="346"/>
      <c r="F621" s="346"/>
      <c r="G621" s="341">
        <f>SUM(F621,E621)</f>
        <v>0</v>
      </c>
      <c r="H621" s="349">
        <f t="shared" ref="H621:H622" si="545">ROUND(F621*H$7, )</f>
        <v>0</v>
      </c>
      <c r="I621" s="350">
        <f t="shared" ref="I621:J621" si="546">ROUND(H621*I$7, )</f>
        <v>0</v>
      </c>
      <c r="J621" s="350">
        <f t="shared" si="546"/>
        <v>0</v>
      </c>
      <c r="K621" s="104">
        <f t="shared" si="529"/>
        <v>0</v>
      </c>
      <c r="L621" s="104">
        <f t="shared" si="497"/>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5"/>
      <c r="B622" s="336"/>
      <c r="C622" s="337" t="s">
        <v>707</v>
      </c>
      <c r="D622" s="338"/>
      <c r="E622" s="340"/>
      <c r="F622" s="340"/>
      <c r="G622" s="341"/>
      <c r="H622" s="342">
        <f t="shared" si="545"/>
        <v>0</v>
      </c>
      <c r="I622" s="343">
        <f t="shared" ref="I622:J622" si="547">ROUND(H622*I$7, )</f>
        <v>0</v>
      </c>
      <c r="J622" s="343">
        <f t="shared" si="547"/>
        <v>0</v>
      </c>
      <c r="K622" s="104">
        <f t="shared" si="529"/>
        <v>0</v>
      </c>
      <c r="L622" s="104">
        <f t="shared" si="497"/>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7" t="s">
        <v>732</v>
      </c>
      <c r="B623" s="288"/>
      <c r="C623" s="289"/>
      <c r="D623" s="290"/>
      <c r="E623" s="316">
        <f t="shared" ref="E623:J623" si="548">SUM(E625)</f>
        <v>977.2</v>
      </c>
      <c r="F623" s="316">
        <f t="shared" si="548"/>
        <v>0</v>
      </c>
      <c r="G623" s="293">
        <f t="shared" si="548"/>
        <v>977.2</v>
      </c>
      <c r="H623" s="294">
        <f t="shared" si="548"/>
        <v>0</v>
      </c>
      <c r="I623" s="295">
        <f t="shared" si="548"/>
        <v>0</v>
      </c>
      <c r="J623" s="295">
        <f t="shared" si="548"/>
        <v>0</v>
      </c>
      <c r="K623" s="104">
        <f t="shared" si="529"/>
        <v>1954.4</v>
      </c>
      <c r="L623" s="104">
        <f t="shared" si="497"/>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2"/>
      <c r="B624" s="403" t="s">
        <v>725</v>
      </c>
      <c r="C624" s="404"/>
      <c r="D624" s="405"/>
      <c r="E624" s="407"/>
      <c r="F624" s="407"/>
      <c r="G624" s="408"/>
      <c r="H624" s="409"/>
      <c r="I624" s="410"/>
      <c r="J624" s="410"/>
      <c r="K624" s="104">
        <f t="shared" si="529"/>
        <v>0</v>
      </c>
      <c r="L624" s="104">
        <f t="shared" si="497"/>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2"/>
      <c r="B625" s="373" t="s">
        <v>706</v>
      </c>
      <c r="C625" s="374"/>
      <c r="D625" s="375"/>
      <c r="E625" s="377">
        <f t="shared" ref="E625:G625" si="549">SUM(E626:E627)</f>
        <v>977.2</v>
      </c>
      <c r="F625" s="377">
        <f t="shared" si="549"/>
        <v>0</v>
      </c>
      <c r="G625" s="378">
        <f t="shared" si="549"/>
        <v>977.2</v>
      </c>
      <c r="H625" s="379">
        <f t="shared" ref="H625:J625" si="550">SUM(H627)</f>
        <v>0</v>
      </c>
      <c r="I625" s="380">
        <f t="shared" si="550"/>
        <v>0</v>
      </c>
      <c r="J625" s="380">
        <f t="shared" si="550"/>
        <v>0</v>
      </c>
      <c r="K625" s="104">
        <f t="shared" si="529"/>
        <v>1954.4</v>
      </c>
      <c r="L625" s="104">
        <f t="shared" si="497"/>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1" t="s">
        <v>733</v>
      </c>
      <c r="B626" s="412"/>
      <c r="C626" s="413"/>
      <c r="D626" s="414"/>
      <c r="E626" s="416">
        <v>977.2</v>
      </c>
      <c r="F626" s="416"/>
      <c r="G626" s="341">
        <f t="shared" ref="G626:G627" si="551">SUM(F626,E626)</f>
        <v>977.2</v>
      </c>
      <c r="H626" s="175">
        <f t="shared" ref="H626:H627" si="552">ROUND(F626*H$7, )</f>
        <v>0</v>
      </c>
      <c r="I626" s="176">
        <f t="shared" ref="I626:I627" si="553">ROUND(F626*I$7, )</f>
        <v>0</v>
      </c>
      <c r="J626" s="176">
        <f t="shared" ref="J626:J627" si="554">ROUND(F626*J$7, )</f>
        <v>0</v>
      </c>
      <c r="K626" s="104">
        <f t="shared" si="529"/>
        <v>1954.4</v>
      </c>
      <c r="L626" s="104">
        <f t="shared" si="497"/>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1" t="s">
        <v>716</v>
      </c>
      <c r="B627" s="412"/>
      <c r="C627" s="413"/>
      <c r="D627" s="414"/>
      <c r="E627" s="416"/>
      <c r="F627" s="416"/>
      <c r="G627" s="341">
        <f t="shared" si="551"/>
        <v>0</v>
      </c>
      <c r="H627" s="175">
        <f t="shared" si="552"/>
        <v>0</v>
      </c>
      <c r="I627" s="176">
        <f t="shared" si="553"/>
        <v>0</v>
      </c>
      <c r="J627" s="176">
        <f t="shared" si="554"/>
        <v>0</v>
      </c>
      <c r="K627" s="104">
        <f t="shared" si="529"/>
        <v>0</v>
      </c>
      <c r="L627" s="104">
        <f t="shared" si="497"/>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7" t="s">
        <v>734</v>
      </c>
      <c r="B628" s="288"/>
      <c r="C628" s="289"/>
      <c r="D628" s="290"/>
      <c r="E628" s="316">
        <f t="shared" ref="E628:J628" si="555">SUM(E629,E637)</f>
        <v>4885</v>
      </c>
      <c r="F628" s="316">
        <f t="shared" si="555"/>
        <v>0</v>
      </c>
      <c r="G628" s="293">
        <f t="shared" si="555"/>
        <v>4885</v>
      </c>
      <c r="H628" s="294">
        <f t="shared" si="555"/>
        <v>0</v>
      </c>
      <c r="I628" s="295">
        <f t="shared" si="555"/>
        <v>0</v>
      </c>
      <c r="J628" s="295">
        <f t="shared" si="555"/>
        <v>0</v>
      </c>
      <c r="K628" s="104">
        <f t="shared" si="529"/>
        <v>9770</v>
      </c>
      <c r="L628" s="104">
        <f t="shared" si="497"/>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7" t="s">
        <v>735</v>
      </c>
      <c r="B629" s="288"/>
      <c r="C629" s="289"/>
      <c r="D629" s="290"/>
      <c r="E629" s="316">
        <f t="shared" ref="E629:J629" si="556">SUM(E631,E632)</f>
        <v>400</v>
      </c>
      <c r="F629" s="316">
        <f t="shared" si="556"/>
        <v>0</v>
      </c>
      <c r="G629" s="293">
        <f t="shared" si="556"/>
        <v>400</v>
      </c>
      <c r="H629" s="294">
        <f t="shared" si="556"/>
        <v>0</v>
      </c>
      <c r="I629" s="295">
        <f t="shared" si="556"/>
        <v>0</v>
      </c>
      <c r="J629" s="295">
        <f t="shared" si="556"/>
        <v>0</v>
      </c>
      <c r="K629" s="104">
        <f t="shared" si="529"/>
        <v>800</v>
      </c>
      <c r="L629" s="104">
        <f t="shared" si="497"/>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2"/>
      <c r="B630" s="403" t="s">
        <v>725</v>
      </c>
      <c r="C630" s="404"/>
      <c r="D630" s="405"/>
      <c r="E630" s="407"/>
      <c r="F630" s="407"/>
      <c r="G630" s="408"/>
      <c r="H630" s="409"/>
      <c r="I630" s="410"/>
      <c r="J630" s="410"/>
      <c r="K630" s="104">
        <f t="shared" si="529"/>
        <v>0</v>
      </c>
      <c r="L630" s="104">
        <f t="shared" si="497"/>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2"/>
      <c r="B631" s="373" t="s">
        <v>706</v>
      </c>
      <c r="C631" s="374"/>
      <c r="D631" s="375"/>
      <c r="E631" s="377">
        <f t="shared" ref="E631:J631" si="557">SUM(E635)</f>
        <v>346.8</v>
      </c>
      <c r="F631" s="377">
        <f t="shared" si="557"/>
        <v>0</v>
      </c>
      <c r="G631" s="378">
        <f t="shared" si="557"/>
        <v>346.8</v>
      </c>
      <c r="H631" s="379">
        <f t="shared" si="557"/>
        <v>0</v>
      </c>
      <c r="I631" s="380">
        <f t="shared" si="557"/>
        <v>0</v>
      </c>
      <c r="J631" s="380">
        <f t="shared" si="557"/>
        <v>0</v>
      </c>
      <c r="K631" s="104">
        <f t="shared" si="529"/>
        <v>693.6</v>
      </c>
      <c r="L631" s="104">
        <f t="shared" si="497"/>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2"/>
      <c r="B632" s="373" t="s">
        <v>707</v>
      </c>
      <c r="C632" s="374"/>
      <c r="D632" s="375"/>
      <c r="E632" s="418">
        <f t="shared" ref="E632:J632" si="558">SUM(E636)</f>
        <v>53.2</v>
      </c>
      <c r="F632" s="418">
        <f t="shared" si="558"/>
        <v>0</v>
      </c>
      <c r="G632" s="384">
        <f t="shared" si="558"/>
        <v>53.2</v>
      </c>
      <c r="H632" s="385">
        <f t="shared" si="558"/>
        <v>0</v>
      </c>
      <c r="I632" s="386">
        <f t="shared" si="558"/>
        <v>0</v>
      </c>
      <c r="J632" s="386">
        <f t="shared" si="558"/>
        <v>0</v>
      </c>
      <c r="K632" s="104">
        <f t="shared" si="529"/>
        <v>106.4</v>
      </c>
      <c r="L632" s="104">
        <f t="shared" si="497"/>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7" t="s">
        <v>736</v>
      </c>
      <c r="B633" s="318"/>
      <c r="C633" s="319"/>
      <c r="D633" s="320">
        <v>600202</v>
      </c>
      <c r="E633" s="322">
        <f t="shared" ref="E633:J633" si="559">SUM(E634)</f>
        <v>400</v>
      </c>
      <c r="F633" s="322">
        <f t="shared" si="559"/>
        <v>0</v>
      </c>
      <c r="G633" s="323">
        <f t="shared" si="559"/>
        <v>400</v>
      </c>
      <c r="H633" s="324">
        <f t="shared" si="559"/>
        <v>0</v>
      </c>
      <c r="I633" s="325">
        <f t="shared" si="559"/>
        <v>0</v>
      </c>
      <c r="J633" s="325">
        <f t="shared" si="559"/>
        <v>0</v>
      </c>
      <c r="K633" s="104">
        <f t="shared" si="529"/>
        <v>800</v>
      </c>
      <c r="L633" s="104">
        <f t="shared" si="497"/>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6" t="s">
        <v>737</v>
      </c>
      <c r="B634" s="327"/>
      <c r="C634" s="328"/>
      <c r="D634" s="329"/>
      <c r="E634" s="331">
        <f t="shared" ref="E634:J634" si="560">SUM(E635:E636)</f>
        <v>400</v>
      </c>
      <c r="F634" s="331">
        <f t="shared" si="560"/>
        <v>0</v>
      </c>
      <c r="G634" s="332">
        <f t="shared" si="560"/>
        <v>400</v>
      </c>
      <c r="H634" s="333">
        <f t="shared" si="560"/>
        <v>0</v>
      </c>
      <c r="I634" s="334">
        <f t="shared" si="560"/>
        <v>0</v>
      </c>
      <c r="J634" s="334">
        <f t="shared" si="560"/>
        <v>0</v>
      </c>
      <c r="K634" s="104">
        <f t="shared" si="529"/>
        <v>800</v>
      </c>
      <c r="L634" s="104">
        <f t="shared" si="497"/>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5"/>
      <c r="B635" s="336"/>
      <c r="C635" s="337" t="s">
        <v>706</v>
      </c>
      <c r="D635" s="344"/>
      <c r="E635" s="167">
        <f>400-53.2</f>
        <v>346.8</v>
      </c>
      <c r="F635" s="167"/>
      <c r="G635" s="341">
        <f t="shared" ref="G635:G636" si="561">SUM(F635,E635)</f>
        <v>346.8</v>
      </c>
      <c r="H635" s="175">
        <f>ROUND(F635*H$7, )</f>
        <v>0</v>
      </c>
      <c r="I635" s="176">
        <f>ROUND(F635*I$7, )</f>
        <v>0</v>
      </c>
      <c r="J635" s="176">
        <f>ROUND(F635*J$7, )</f>
        <v>0</v>
      </c>
      <c r="K635" s="104">
        <f t="shared" si="529"/>
        <v>693.6</v>
      </c>
      <c r="L635" s="104">
        <f t="shared" si="497"/>
        <v>346.8</v>
      </c>
      <c r="M635" s="351">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5"/>
      <c r="B636" s="336"/>
      <c r="C636" s="337" t="s">
        <v>707</v>
      </c>
      <c r="D636" s="344"/>
      <c r="E636" s="346">
        <v>53.2</v>
      </c>
      <c r="F636" s="346"/>
      <c r="G636" s="341">
        <f t="shared" si="561"/>
        <v>53.2</v>
      </c>
      <c r="H636" s="342"/>
      <c r="I636" s="343"/>
      <c r="J636" s="343"/>
      <c r="K636" s="104">
        <f t="shared" si="529"/>
        <v>106.4</v>
      </c>
      <c r="L636" s="104">
        <f t="shared" si="497"/>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7" t="s">
        <v>738</v>
      </c>
      <c r="B637" s="288"/>
      <c r="C637" s="289"/>
      <c r="D637" s="290"/>
      <c r="E637" s="316">
        <f t="shared" ref="E637:J637" si="562">SUM(E641,E647,E657)</f>
        <v>4485</v>
      </c>
      <c r="F637" s="316">
        <f t="shared" si="562"/>
        <v>0</v>
      </c>
      <c r="G637" s="293">
        <f t="shared" si="562"/>
        <v>4485</v>
      </c>
      <c r="H637" s="294">
        <f t="shared" si="562"/>
        <v>0</v>
      </c>
      <c r="I637" s="295">
        <f t="shared" si="562"/>
        <v>0</v>
      </c>
      <c r="J637" s="295">
        <f t="shared" si="562"/>
        <v>0</v>
      </c>
      <c r="K637" s="104">
        <f t="shared" si="529"/>
        <v>8970</v>
      </c>
      <c r="L637" s="104">
        <f t="shared" si="497"/>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2"/>
      <c r="B638" s="373" t="s">
        <v>725</v>
      </c>
      <c r="C638" s="374"/>
      <c r="D638" s="375"/>
      <c r="E638" s="377">
        <f t="shared" ref="E638:J638" si="563">SUM(E639:E640)</f>
        <v>4485</v>
      </c>
      <c r="F638" s="377">
        <f t="shared" si="563"/>
        <v>0</v>
      </c>
      <c r="G638" s="378">
        <f t="shared" si="563"/>
        <v>4485</v>
      </c>
      <c r="H638" s="379">
        <f t="shared" si="563"/>
        <v>0</v>
      </c>
      <c r="I638" s="380">
        <f t="shared" si="563"/>
        <v>0</v>
      </c>
      <c r="J638" s="380">
        <f t="shared" si="563"/>
        <v>0</v>
      </c>
      <c r="K638" s="104">
        <f t="shared" si="529"/>
        <v>8970</v>
      </c>
      <c r="L638" s="104">
        <f t="shared" si="497"/>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2"/>
      <c r="B639" s="373" t="s">
        <v>706</v>
      </c>
      <c r="C639" s="374"/>
      <c r="D639" s="375"/>
      <c r="E639" s="377">
        <f t="shared" ref="E639:J639" si="564">SUM(E643,E649,E652,E655)</f>
        <v>350</v>
      </c>
      <c r="F639" s="377">
        <f t="shared" si="564"/>
        <v>0</v>
      </c>
      <c r="G639" s="378">
        <f t="shared" si="564"/>
        <v>350</v>
      </c>
      <c r="H639" s="379">
        <f t="shared" si="564"/>
        <v>0</v>
      </c>
      <c r="I639" s="380">
        <f t="shared" si="564"/>
        <v>0</v>
      </c>
      <c r="J639" s="380">
        <f t="shared" si="564"/>
        <v>0</v>
      </c>
      <c r="K639" s="104">
        <f t="shared" si="529"/>
        <v>700</v>
      </c>
      <c r="L639" s="104">
        <f t="shared" si="497"/>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707</v>
      </c>
      <c r="C640" s="374"/>
      <c r="D640" s="375"/>
      <c r="E640" s="377">
        <f t="shared" ref="E640:J640" si="565">SUM(E644,E650,E653,E656,E658)</f>
        <v>4135</v>
      </c>
      <c r="F640" s="377">
        <f t="shared" si="565"/>
        <v>0</v>
      </c>
      <c r="G640" s="378">
        <f t="shared" si="565"/>
        <v>4135</v>
      </c>
      <c r="H640" s="379">
        <f t="shared" si="565"/>
        <v>0</v>
      </c>
      <c r="I640" s="380">
        <f t="shared" si="565"/>
        <v>0</v>
      </c>
      <c r="J640" s="380">
        <f t="shared" si="565"/>
        <v>0</v>
      </c>
      <c r="K640" s="104">
        <f t="shared" si="529"/>
        <v>8270</v>
      </c>
      <c r="L640" s="104">
        <f t="shared" si="497"/>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19" t="s">
        <v>739</v>
      </c>
      <c r="B641" s="420"/>
      <c r="C641" s="421"/>
      <c r="D641" s="422" t="s">
        <v>740</v>
      </c>
      <c r="E641" s="322">
        <f t="shared" ref="E641:J641" si="566">SUM(E642)</f>
        <v>4485</v>
      </c>
      <c r="F641" s="322">
        <f t="shared" si="566"/>
        <v>0</v>
      </c>
      <c r="G641" s="323">
        <f t="shared" si="566"/>
        <v>4485</v>
      </c>
      <c r="H641" s="324">
        <f t="shared" si="566"/>
        <v>0</v>
      </c>
      <c r="I641" s="325">
        <f t="shared" si="566"/>
        <v>0</v>
      </c>
      <c r="J641" s="325">
        <f t="shared" si="566"/>
        <v>0</v>
      </c>
      <c r="K641" s="104">
        <f t="shared" si="529"/>
        <v>8970</v>
      </c>
      <c r="L641" s="104">
        <f t="shared" si="497"/>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61" t="s">
        <v>741</v>
      </c>
      <c r="B642" s="739"/>
      <c r="C642" s="747"/>
      <c r="D642" s="329" t="s">
        <v>742</v>
      </c>
      <c r="E642" s="331">
        <f t="shared" ref="E642:J642" si="567">SUM(E643:E644)</f>
        <v>4485</v>
      </c>
      <c r="F642" s="331">
        <f t="shared" si="567"/>
        <v>0</v>
      </c>
      <c r="G642" s="332">
        <f t="shared" si="567"/>
        <v>4485</v>
      </c>
      <c r="H642" s="333">
        <f t="shared" si="567"/>
        <v>0</v>
      </c>
      <c r="I642" s="334">
        <f t="shared" si="567"/>
        <v>0</v>
      </c>
      <c r="J642" s="334">
        <f t="shared" si="567"/>
        <v>0</v>
      </c>
      <c r="K642" s="104">
        <f t="shared" si="529"/>
        <v>8970</v>
      </c>
      <c r="L642" s="104">
        <f t="shared" si="497"/>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5"/>
      <c r="B643" s="336"/>
      <c r="C643" s="337" t="s">
        <v>706</v>
      </c>
      <c r="D643" s="344"/>
      <c r="E643" s="167">
        <v>350</v>
      </c>
      <c r="F643" s="167"/>
      <c r="G643" s="341">
        <f t="shared" ref="G643:G644" si="568">SUM(F643,E643)</f>
        <v>350</v>
      </c>
      <c r="H643" s="175">
        <f t="shared" ref="H643:H650" si="569">ROUND(F643*H$7, )</f>
        <v>0</v>
      </c>
      <c r="I643" s="176">
        <f>ROUND(F643*I$7, )</f>
        <v>0</v>
      </c>
      <c r="J643" s="176">
        <f>ROUND(F643*J$7, )</f>
        <v>0</v>
      </c>
      <c r="K643" s="104">
        <f t="shared" si="529"/>
        <v>700</v>
      </c>
      <c r="L643" s="104">
        <f t="shared" si="497"/>
        <v>350</v>
      </c>
      <c r="M643" s="423">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5"/>
      <c r="B644" s="336"/>
      <c r="C644" s="337" t="s">
        <v>707</v>
      </c>
      <c r="D644" s="344"/>
      <c r="E644" s="361">
        <v>4135</v>
      </c>
      <c r="F644" s="361"/>
      <c r="G644" s="341">
        <f t="shared" si="568"/>
        <v>4135</v>
      </c>
      <c r="H644" s="349">
        <f t="shared" si="569"/>
        <v>0</v>
      </c>
      <c r="I644" s="350">
        <f t="shared" ref="I644:J644" si="570">ROUND(H644*I$7, )</f>
        <v>0</v>
      </c>
      <c r="J644" s="350">
        <f t="shared" si="570"/>
        <v>0</v>
      </c>
      <c r="K644" s="104">
        <f t="shared" si="529"/>
        <v>8270</v>
      </c>
      <c r="L644" s="104">
        <f t="shared" si="497"/>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5"/>
      <c r="B645" s="336"/>
      <c r="C645" s="337" t="s">
        <v>705</v>
      </c>
      <c r="D645" s="338"/>
      <c r="E645" s="340"/>
      <c r="F645" s="340"/>
      <c r="G645" s="341"/>
      <c r="H645" s="342">
        <f t="shared" si="569"/>
        <v>0</v>
      </c>
      <c r="I645" s="343">
        <f t="shared" ref="I645:J645" si="571">ROUND(H645*I$7, )</f>
        <v>0</v>
      </c>
      <c r="J645" s="343">
        <f t="shared" si="571"/>
        <v>0</v>
      </c>
      <c r="K645" s="104">
        <f t="shared" si="529"/>
        <v>0</v>
      </c>
      <c r="L645" s="104">
        <f t="shared" si="497"/>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5"/>
      <c r="B646" s="336"/>
      <c r="C646" s="424" t="s">
        <v>743</v>
      </c>
      <c r="D646" s="338"/>
      <c r="E646" s="346"/>
      <c r="F646" s="346"/>
      <c r="G646" s="341">
        <f>SUM(F646,E646)</f>
        <v>0</v>
      </c>
      <c r="H646" s="349">
        <f t="shared" si="569"/>
        <v>0</v>
      </c>
      <c r="I646" s="350">
        <f t="shared" ref="I646:J646" si="572">ROUND(H646*I$7, )</f>
        <v>0</v>
      </c>
      <c r="J646" s="350">
        <f t="shared" si="572"/>
        <v>0</v>
      </c>
      <c r="K646" s="104">
        <f t="shared" si="529"/>
        <v>0</v>
      </c>
      <c r="L646" s="104">
        <f t="shared" si="497"/>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62" t="s">
        <v>744</v>
      </c>
      <c r="B647" s="739"/>
      <c r="C647" s="741"/>
      <c r="D647" s="390"/>
      <c r="E647" s="322">
        <f t="shared" ref="E647:G647" si="573">SUM(E648,E651,E654)</f>
        <v>0</v>
      </c>
      <c r="F647" s="322">
        <f t="shared" si="573"/>
        <v>0</v>
      </c>
      <c r="G647" s="323">
        <f t="shared" si="573"/>
        <v>0</v>
      </c>
      <c r="H647" s="324">
        <f t="shared" si="569"/>
        <v>0</v>
      </c>
      <c r="I647" s="325">
        <f t="shared" ref="I647:J647" si="574">ROUND(H647*I$7, )</f>
        <v>0</v>
      </c>
      <c r="J647" s="325">
        <f t="shared" si="574"/>
        <v>0</v>
      </c>
      <c r="K647" s="104">
        <f t="shared" si="529"/>
        <v>0</v>
      </c>
      <c r="L647" s="104">
        <f t="shared" si="497"/>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5" t="s">
        <v>745</v>
      </c>
      <c r="B648" s="420"/>
      <c r="C648" s="421"/>
      <c r="D648" s="329" t="s">
        <v>746</v>
      </c>
      <c r="E648" s="368">
        <f t="shared" ref="E648:G648" si="575">SUM(E649:E650)</f>
        <v>0</v>
      </c>
      <c r="F648" s="368">
        <f t="shared" si="575"/>
        <v>0</v>
      </c>
      <c r="G648" s="369">
        <f t="shared" si="575"/>
        <v>0</v>
      </c>
      <c r="H648" s="426">
        <f t="shared" si="569"/>
        <v>0</v>
      </c>
      <c r="I648" s="427">
        <f t="shared" ref="I648:J648" si="576">ROUND(H648*I$7, )</f>
        <v>0</v>
      </c>
      <c r="J648" s="427">
        <f t="shared" si="576"/>
        <v>0</v>
      </c>
      <c r="K648" s="104">
        <f t="shared" si="529"/>
        <v>0</v>
      </c>
      <c r="L648" s="104">
        <f t="shared" si="497"/>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5"/>
      <c r="B649" s="336"/>
      <c r="C649" s="337" t="s">
        <v>706</v>
      </c>
      <c r="D649" s="344"/>
      <c r="E649" s="361"/>
      <c r="F649" s="361"/>
      <c r="G649" s="341">
        <f t="shared" ref="G649:G650" si="577">SUM(F649,E649)</f>
        <v>0</v>
      </c>
      <c r="H649" s="342">
        <f t="shared" si="569"/>
        <v>0</v>
      </c>
      <c r="I649" s="343">
        <f t="shared" ref="I649:J649" si="578">ROUND(H649*I$7, )</f>
        <v>0</v>
      </c>
      <c r="J649" s="343">
        <f t="shared" si="578"/>
        <v>0</v>
      </c>
      <c r="K649" s="104">
        <f t="shared" si="529"/>
        <v>0</v>
      </c>
      <c r="L649" s="104">
        <f t="shared" si="497"/>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5"/>
      <c r="B650" s="336"/>
      <c r="C650" s="337" t="s">
        <v>707</v>
      </c>
      <c r="D650" s="338"/>
      <c r="E650" s="346"/>
      <c r="F650" s="346"/>
      <c r="G650" s="341">
        <f t="shared" si="577"/>
        <v>0</v>
      </c>
      <c r="H650" s="342">
        <f t="shared" si="569"/>
        <v>0</v>
      </c>
      <c r="I650" s="343">
        <f t="shared" ref="I650:J650" si="579">ROUND(H650*I$7, )</f>
        <v>0</v>
      </c>
      <c r="J650" s="343">
        <f t="shared" si="579"/>
        <v>0</v>
      </c>
      <c r="K650" s="104">
        <f t="shared" si="529"/>
        <v>0</v>
      </c>
      <c r="L650" s="104">
        <f t="shared" si="497"/>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62" t="s">
        <v>747</v>
      </c>
      <c r="B651" s="739"/>
      <c r="C651" s="741"/>
      <c r="D651" s="428"/>
      <c r="E651" s="322">
        <f t="shared" ref="E651:J651" si="580">SUM(E652:E653)</f>
        <v>0</v>
      </c>
      <c r="F651" s="322">
        <f t="shared" si="580"/>
        <v>0</v>
      </c>
      <c r="G651" s="323">
        <f t="shared" si="580"/>
        <v>0</v>
      </c>
      <c r="H651" s="324">
        <f t="shared" si="580"/>
        <v>0</v>
      </c>
      <c r="I651" s="325">
        <f t="shared" si="580"/>
        <v>0</v>
      </c>
      <c r="J651" s="325">
        <f t="shared" si="580"/>
        <v>0</v>
      </c>
      <c r="K651" s="104">
        <f t="shared" si="529"/>
        <v>0</v>
      </c>
      <c r="L651" s="104">
        <f t="shared" si="497"/>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38"/>
      <c r="E652" s="340"/>
      <c r="F652" s="340"/>
      <c r="G652" s="341">
        <f t="shared" ref="G652:G653" si="581">SUM(F652,E652)</f>
        <v>0</v>
      </c>
      <c r="H652" s="342">
        <f>ROUND(F652*H$7, )</f>
        <v>0</v>
      </c>
      <c r="I652" s="343">
        <f t="shared" ref="I652:J652" si="582">ROUND(H652*I$7, )</f>
        <v>0</v>
      </c>
      <c r="J652" s="343">
        <f t="shared" si="582"/>
        <v>0</v>
      </c>
      <c r="K652" s="104">
        <f t="shared" si="529"/>
        <v>0</v>
      </c>
      <c r="L652" s="104">
        <f t="shared" si="497"/>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6"/>
      <c r="F653" s="346"/>
      <c r="G653" s="341">
        <f t="shared" si="581"/>
        <v>0</v>
      </c>
      <c r="H653" s="349"/>
      <c r="I653" s="350"/>
      <c r="J653" s="350"/>
      <c r="K653" s="104">
        <f t="shared" si="529"/>
        <v>0</v>
      </c>
      <c r="L653" s="104">
        <f t="shared" si="497"/>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62" t="s">
        <v>748</v>
      </c>
      <c r="B654" s="739"/>
      <c r="C654" s="741"/>
      <c r="D654" s="428"/>
      <c r="E654" s="322">
        <f t="shared" ref="E654:J654" si="583">SUM(E655:E656)</f>
        <v>0</v>
      </c>
      <c r="F654" s="322">
        <f t="shared" si="583"/>
        <v>0</v>
      </c>
      <c r="G654" s="323">
        <f t="shared" si="583"/>
        <v>0</v>
      </c>
      <c r="H654" s="399">
        <f t="shared" si="583"/>
        <v>0</v>
      </c>
      <c r="I654" s="400">
        <f t="shared" si="583"/>
        <v>0</v>
      </c>
      <c r="J654" s="400">
        <f t="shared" si="583"/>
        <v>0</v>
      </c>
      <c r="K654" s="104">
        <f t="shared" si="529"/>
        <v>0</v>
      </c>
      <c r="L654" s="104">
        <f t="shared" si="497"/>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40"/>
      <c r="F655" s="340"/>
      <c r="G655" s="341">
        <f t="shared" ref="G655:G656" si="584">SUM(F655,E655)</f>
        <v>0</v>
      </c>
      <c r="H655" s="342">
        <f t="shared" ref="H655:H656" si="585">ROUND(F655*H$7, )</f>
        <v>0</v>
      </c>
      <c r="I655" s="343">
        <f t="shared" ref="I655:J655" si="586">ROUND(H655*I$7, )</f>
        <v>0</v>
      </c>
      <c r="J655" s="343">
        <f t="shared" si="586"/>
        <v>0</v>
      </c>
      <c r="K655" s="104">
        <f t="shared" si="529"/>
        <v>0</v>
      </c>
      <c r="L655" s="104">
        <f t="shared" si="497"/>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6"/>
      <c r="F656" s="346"/>
      <c r="G656" s="341">
        <f t="shared" si="584"/>
        <v>0</v>
      </c>
      <c r="H656" s="349">
        <f t="shared" si="585"/>
        <v>0</v>
      </c>
      <c r="I656" s="350">
        <f t="shared" ref="I656:J656" si="587">ROUND(H656*I$7, )</f>
        <v>0</v>
      </c>
      <c r="J656" s="350">
        <f t="shared" si="587"/>
        <v>0</v>
      </c>
      <c r="K656" s="104">
        <f t="shared" si="529"/>
        <v>0</v>
      </c>
      <c r="L656" s="104">
        <f t="shared" si="497"/>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t="s">
        <v>716</v>
      </c>
      <c r="B657" s="318"/>
      <c r="C657" s="319"/>
      <c r="D657" s="366"/>
      <c r="E657" s="368">
        <f t="shared" ref="E657:J657" si="588">SUM(E658)</f>
        <v>0</v>
      </c>
      <c r="F657" s="368">
        <f t="shared" si="588"/>
        <v>0</v>
      </c>
      <c r="G657" s="369">
        <f t="shared" si="588"/>
        <v>0</v>
      </c>
      <c r="H657" s="391">
        <f t="shared" si="588"/>
        <v>0</v>
      </c>
      <c r="I657" s="392">
        <f t="shared" si="588"/>
        <v>0</v>
      </c>
      <c r="J657" s="392">
        <f t="shared" si="588"/>
        <v>0</v>
      </c>
      <c r="K657" s="104">
        <f t="shared" si="529"/>
        <v>0</v>
      </c>
      <c r="L657" s="104">
        <f t="shared" si="497"/>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707</v>
      </c>
      <c r="D658" s="338"/>
      <c r="E658" s="346"/>
      <c r="F658" s="346"/>
      <c r="G658" s="341">
        <f>SUM(F658,E658)</f>
        <v>0</v>
      </c>
      <c r="H658" s="349"/>
      <c r="I658" s="350"/>
      <c r="J658" s="350"/>
      <c r="K658" s="104">
        <f t="shared" si="529"/>
        <v>0</v>
      </c>
      <c r="L658" s="104">
        <f t="shared" si="497"/>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7" t="s">
        <v>749</v>
      </c>
      <c r="B659" s="288"/>
      <c r="C659" s="289"/>
      <c r="D659" s="290"/>
      <c r="E659" s="316">
        <f t="shared" ref="E659:J659" si="589">SUM(E660,E719,E761,E830)</f>
        <v>148254.6</v>
      </c>
      <c r="F659" s="316">
        <f t="shared" si="589"/>
        <v>0</v>
      </c>
      <c r="G659" s="293">
        <f t="shared" si="589"/>
        <v>148254.6</v>
      </c>
      <c r="H659" s="294">
        <f t="shared" si="589"/>
        <v>0</v>
      </c>
      <c r="I659" s="295">
        <f t="shared" si="589"/>
        <v>0</v>
      </c>
      <c r="J659" s="295">
        <f t="shared" si="589"/>
        <v>0</v>
      </c>
      <c r="K659" s="104">
        <f t="shared" si="529"/>
        <v>296509.2</v>
      </c>
      <c r="L659" s="104">
        <f t="shared" si="497"/>
        <v>148254.6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7" t="s">
        <v>750</v>
      </c>
      <c r="B660" s="288"/>
      <c r="C660" s="289"/>
      <c r="D660" s="290"/>
      <c r="E660" s="316">
        <f t="shared" ref="E660:G660" si="590">SUM(E664,E692,E698,E709,E717,E705,E713)</f>
        <v>8051</v>
      </c>
      <c r="F660" s="316">
        <f t="shared" si="590"/>
        <v>0</v>
      </c>
      <c r="G660" s="293">
        <f t="shared" si="590"/>
        <v>8051</v>
      </c>
      <c r="H660" s="294">
        <f t="shared" ref="H660:J660" si="591">SUM(H664,H692,H698,H709,H717)</f>
        <v>0</v>
      </c>
      <c r="I660" s="295">
        <f t="shared" si="591"/>
        <v>0</v>
      </c>
      <c r="J660" s="295">
        <f t="shared" si="591"/>
        <v>0</v>
      </c>
      <c r="K660" s="104">
        <f t="shared" si="529"/>
        <v>16102</v>
      </c>
      <c r="L660" s="104">
        <f t="shared" si="497"/>
        <v>8051</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2"/>
      <c r="B661" s="373" t="s">
        <v>725</v>
      </c>
      <c r="C661" s="374"/>
      <c r="D661" s="375"/>
      <c r="E661" s="377">
        <f t="shared" ref="E661:J661" si="592">SUM(E662:E663)</f>
        <v>8051</v>
      </c>
      <c r="F661" s="377">
        <f t="shared" si="592"/>
        <v>0</v>
      </c>
      <c r="G661" s="378">
        <f t="shared" si="592"/>
        <v>8051</v>
      </c>
      <c r="H661" s="379">
        <f t="shared" si="592"/>
        <v>0</v>
      </c>
      <c r="I661" s="380">
        <f t="shared" si="592"/>
        <v>0</v>
      </c>
      <c r="J661" s="380">
        <f t="shared" si="592"/>
        <v>0</v>
      </c>
      <c r="K661" s="104">
        <f t="shared" si="529"/>
        <v>16102</v>
      </c>
      <c r="L661" s="104">
        <f t="shared" si="497"/>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2"/>
      <c r="B662" s="373" t="s">
        <v>706</v>
      </c>
      <c r="C662" s="374"/>
      <c r="D662" s="375"/>
      <c r="E662" s="377">
        <f t="shared" ref="E662:G662" si="593">SUM(E674,E682,E693,E704,E711,E685,E696,E707,E715)</f>
        <v>7940</v>
      </c>
      <c r="F662" s="377">
        <f t="shared" si="593"/>
        <v>0</v>
      </c>
      <c r="G662" s="378">
        <f t="shared" si="593"/>
        <v>7940</v>
      </c>
      <c r="H662" s="429">
        <f t="shared" ref="H662:J662" si="594">SUM(H674,H682,H693,H704,H711,H718,H685,H696)</f>
        <v>0</v>
      </c>
      <c r="I662" s="430">
        <f t="shared" si="594"/>
        <v>0</v>
      </c>
      <c r="J662" s="430">
        <f t="shared" si="594"/>
        <v>0</v>
      </c>
      <c r="K662" s="104">
        <f t="shared" si="529"/>
        <v>15880</v>
      </c>
      <c r="L662" s="104">
        <f t="shared" si="497"/>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707</v>
      </c>
      <c r="C663" s="374"/>
      <c r="D663" s="375"/>
      <c r="E663" s="418">
        <f t="shared" ref="E663:G663" si="595">SUM(E675,E683,E694,E718,E691,E697,E708,E712,E716)</f>
        <v>111</v>
      </c>
      <c r="F663" s="418">
        <f t="shared" si="595"/>
        <v>0</v>
      </c>
      <c r="G663" s="384">
        <f t="shared" si="595"/>
        <v>111</v>
      </c>
      <c r="H663" s="431">
        <f t="shared" ref="H663:J663" si="596">SUM(H675,H683,H694,H712,H691&lt;H697)</f>
        <v>0</v>
      </c>
      <c r="I663" s="432">
        <f t="shared" si="596"/>
        <v>0</v>
      </c>
      <c r="J663" s="432">
        <f t="shared" si="596"/>
        <v>0</v>
      </c>
      <c r="K663" s="104">
        <f t="shared" si="529"/>
        <v>222</v>
      </c>
      <c r="L663" s="104">
        <f t="shared" si="497"/>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3" t="s">
        <v>751</v>
      </c>
      <c r="B664" s="434"/>
      <c r="C664" s="435"/>
      <c r="D664" s="436">
        <v>65020704</v>
      </c>
      <c r="E664" s="322">
        <f t="shared" ref="E664:J664" si="597">SUM(E665,E676,E684)</f>
        <v>1714</v>
      </c>
      <c r="F664" s="322">
        <f t="shared" si="597"/>
        <v>0</v>
      </c>
      <c r="G664" s="323">
        <f t="shared" si="597"/>
        <v>1714</v>
      </c>
      <c r="H664" s="324">
        <f t="shared" si="597"/>
        <v>0</v>
      </c>
      <c r="I664" s="325">
        <f t="shared" si="597"/>
        <v>0</v>
      </c>
      <c r="J664" s="325">
        <f t="shared" si="597"/>
        <v>0</v>
      </c>
      <c r="K664" s="104">
        <f t="shared" si="529"/>
        <v>3428</v>
      </c>
      <c r="L664" s="104">
        <f t="shared" si="497"/>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6" t="s">
        <v>752</v>
      </c>
      <c r="B665" s="327"/>
      <c r="C665" s="328"/>
      <c r="D665" s="329" t="s">
        <v>753</v>
      </c>
      <c r="E665" s="331">
        <f t="shared" ref="E665:G665" si="598">SUM(E666,E672)</f>
        <v>1576</v>
      </c>
      <c r="F665" s="331">
        <f t="shared" si="598"/>
        <v>0</v>
      </c>
      <c r="G665" s="332">
        <f t="shared" si="598"/>
        <v>1576</v>
      </c>
      <c r="H665" s="333">
        <f t="shared" ref="H665:J665" si="599">SUM(H666:H672)</f>
        <v>0</v>
      </c>
      <c r="I665" s="334">
        <f t="shared" si="599"/>
        <v>0</v>
      </c>
      <c r="J665" s="334">
        <f t="shared" si="599"/>
        <v>0</v>
      </c>
      <c r="K665" s="104">
        <f t="shared" si="529"/>
        <v>3152</v>
      </c>
      <c r="L665" s="104">
        <f t="shared" si="497"/>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5" t="s">
        <v>754</v>
      </c>
      <c r="B666" s="336"/>
      <c r="C666" s="337"/>
      <c r="D666" s="344"/>
      <c r="E666" s="346">
        <f t="shared" ref="E666:F666" si="600">E674+E675</f>
        <v>1576</v>
      </c>
      <c r="F666" s="346">
        <f t="shared" si="600"/>
        <v>0</v>
      </c>
      <c r="G666" s="341">
        <f t="shared" ref="G666:G672" si="601">SUM(F666,E666)</f>
        <v>1576</v>
      </c>
      <c r="H666" s="175">
        <f>ROUND(F666*H$7, )</f>
        <v>0</v>
      </c>
      <c r="I666" s="176">
        <f>ROUND(F666*I$7, )</f>
        <v>0</v>
      </c>
      <c r="J666" s="176">
        <f>ROUND(F666*J$7, )</f>
        <v>0</v>
      </c>
      <c r="K666" s="104">
        <f t="shared" si="529"/>
        <v>3152</v>
      </c>
      <c r="L666" s="104">
        <f t="shared" si="497"/>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5"/>
      <c r="B667" s="336"/>
      <c r="C667" s="337" t="s">
        <v>266</v>
      </c>
      <c r="D667" s="344"/>
      <c r="E667" s="346">
        <v>400</v>
      </c>
      <c r="F667" s="346"/>
      <c r="G667" s="341">
        <f t="shared" si="601"/>
        <v>400</v>
      </c>
      <c r="H667" s="175"/>
      <c r="I667" s="176"/>
      <c r="J667" s="176"/>
      <c r="K667" s="104">
        <f t="shared" si="529"/>
        <v>800</v>
      </c>
      <c r="L667" s="104">
        <f t="shared" si="497"/>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5"/>
      <c r="B668" s="336"/>
      <c r="C668" s="337" t="s">
        <v>755</v>
      </c>
      <c r="D668" s="344"/>
      <c r="E668" s="346">
        <v>122</v>
      </c>
      <c r="F668" s="346"/>
      <c r="G668" s="341">
        <f t="shared" si="601"/>
        <v>122</v>
      </c>
      <c r="H668" s="175"/>
      <c r="I668" s="176"/>
      <c r="J668" s="176"/>
      <c r="K668" s="104">
        <f t="shared" si="529"/>
        <v>244</v>
      </c>
      <c r="L668" s="104">
        <f t="shared" si="497"/>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5"/>
      <c r="B669" s="336"/>
      <c r="C669" s="337" t="s">
        <v>756</v>
      </c>
      <c r="D669" s="344"/>
      <c r="E669" s="346">
        <v>1018</v>
      </c>
      <c r="F669" s="346"/>
      <c r="G669" s="341">
        <f t="shared" si="601"/>
        <v>1018</v>
      </c>
      <c r="H669" s="175"/>
      <c r="I669" s="176"/>
      <c r="J669" s="176"/>
      <c r="K669" s="104">
        <f t="shared" si="529"/>
        <v>2036</v>
      </c>
      <c r="L669" s="104">
        <f t="shared" si="497"/>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5"/>
      <c r="B670" s="336"/>
      <c r="C670" s="337" t="s">
        <v>757</v>
      </c>
      <c r="D670" s="344"/>
      <c r="E670" s="346"/>
      <c r="F670" s="346"/>
      <c r="G670" s="341">
        <f t="shared" si="601"/>
        <v>0</v>
      </c>
      <c r="H670" s="175"/>
      <c r="I670" s="176"/>
      <c r="J670" s="176"/>
      <c r="K670" s="104">
        <f t="shared" si="529"/>
        <v>0</v>
      </c>
      <c r="L670" s="104">
        <f t="shared" si="497"/>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5"/>
      <c r="B671" s="336"/>
      <c r="C671" s="337" t="s">
        <v>718</v>
      </c>
      <c r="D671" s="344"/>
      <c r="E671" s="346">
        <v>36</v>
      </c>
      <c r="F671" s="346"/>
      <c r="G671" s="341">
        <f t="shared" si="601"/>
        <v>36</v>
      </c>
      <c r="H671" s="175"/>
      <c r="I671" s="176"/>
      <c r="J671" s="176"/>
      <c r="K671" s="104">
        <f t="shared" si="529"/>
        <v>72</v>
      </c>
      <c r="L671" s="104">
        <f t="shared" si="497"/>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t="s">
        <v>758</v>
      </c>
      <c r="B672" s="336"/>
      <c r="C672" s="337"/>
      <c r="D672" s="338"/>
      <c r="E672" s="340"/>
      <c r="F672" s="340"/>
      <c r="G672" s="341">
        <f t="shared" si="601"/>
        <v>0</v>
      </c>
      <c r="H672" s="342">
        <f>ROUND(F672*H$7, )</f>
        <v>0</v>
      </c>
      <c r="I672" s="343">
        <f t="shared" ref="I672:J672" si="602">ROUND(H672*I$7, )</f>
        <v>0</v>
      </c>
      <c r="J672" s="343">
        <f t="shared" si="602"/>
        <v>0</v>
      </c>
      <c r="K672" s="104">
        <f t="shared" si="529"/>
        <v>0</v>
      </c>
      <c r="L672" s="104">
        <f t="shared" si="497"/>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6"/>
      <c r="B673" s="437" t="s">
        <v>705</v>
      </c>
      <c r="C673" s="328"/>
      <c r="D673" s="329"/>
      <c r="E673" s="331">
        <f t="shared" ref="E673:J673" si="603">SUM(E674:E675)</f>
        <v>1576</v>
      </c>
      <c r="F673" s="331">
        <f t="shared" si="603"/>
        <v>0</v>
      </c>
      <c r="G673" s="332">
        <f t="shared" si="603"/>
        <v>1576</v>
      </c>
      <c r="H673" s="438">
        <f t="shared" si="603"/>
        <v>0</v>
      </c>
      <c r="I673" s="439">
        <f t="shared" si="603"/>
        <v>0</v>
      </c>
      <c r="J673" s="439">
        <f t="shared" si="603"/>
        <v>0</v>
      </c>
      <c r="K673" s="104">
        <f t="shared" si="529"/>
        <v>3152</v>
      </c>
      <c r="L673" s="104">
        <f t="shared" si="497"/>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5"/>
      <c r="B674" s="336"/>
      <c r="C674" s="337" t="s">
        <v>706</v>
      </c>
      <c r="D674" s="344"/>
      <c r="E674" s="346">
        <f t="shared" ref="E674:F674" si="604">SUM(E667:E670)</f>
        <v>1540</v>
      </c>
      <c r="F674" s="346">
        <f t="shared" si="604"/>
        <v>0</v>
      </c>
      <c r="G674" s="341">
        <f t="shared" ref="G674:G675" si="605">SUM(F674,E674)</f>
        <v>1540</v>
      </c>
      <c r="H674" s="175">
        <f t="shared" ref="H674:H675" si="606">ROUND(F674*H$7, )</f>
        <v>0</v>
      </c>
      <c r="I674" s="176">
        <f>ROUND(F674*I$7, )</f>
        <v>0</v>
      </c>
      <c r="J674" s="176">
        <f>ROUND(F674*J$7, )</f>
        <v>0</v>
      </c>
      <c r="K674" s="104">
        <f t="shared" si="529"/>
        <v>3080</v>
      </c>
      <c r="L674" s="104">
        <f t="shared" si="497"/>
        <v>1540</v>
      </c>
      <c r="M674" s="351">
        <v>0.1</v>
      </c>
      <c r="N674" s="440">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5"/>
      <c r="B675" s="336"/>
      <c r="C675" s="337" t="s">
        <v>707</v>
      </c>
      <c r="D675" s="338"/>
      <c r="E675" s="394">
        <f t="shared" ref="E675:F675" si="607">E671</f>
        <v>36</v>
      </c>
      <c r="F675" s="394">
        <f t="shared" si="607"/>
        <v>0</v>
      </c>
      <c r="G675" s="341">
        <f t="shared" si="605"/>
        <v>36</v>
      </c>
      <c r="H675" s="342">
        <f t="shared" si="606"/>
        <v>0</v>
      </c>
      <c r="I675" s="343">
        <f t="shared" ref="I675:J675" si="608">ROUND(H675*I$7, )</f>
        <v>0</v>
      </c>
      <c r="J675" s="343">
        <f t="shared" si="608"/>
        <v>0</v>
      </c>
      <c r="K675" s="104">
        <f t="shared" si="529"/>
        <v>72</v>
      </c>
      <c r="L675" s="104">
        <f t="shared" si="497"/>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6" t="s">
        <v>759</v>
      </c>
      <c r="B676" s="327"/>
      <c r="C676" s="328"/>
      <c r="D676" s="329" t="s">
        <v>760</v>
      </c>
      <c r="E676" s="331">
        <f t="shared" ref="E676:G676" si="609">SUM(E677,E680)</f>
        <v>44</v>
      </c>
      <c r="F676" s="331">
        <f t="shared" si="609"/>
        <v>0</v>
      </c>
      <c r="G676" s="332">
        <f t="shared" si="609"/>
        <v>44</v>
      </c>
      <c r="H676" s="438">
        <f t="shared" ref="H676:J676" si="610">SUM(H677:H680)</f>
        <v>0</v>
      </c>
      <c r="I676" s="439">
        <f t="shared" si="610"/>
        <v>0</v>
      </c>
      <c r="J676" s="439">
        <f t="shared" si="610"/>
        <v>0</v>
      </c>
      <c r="K676" s="104">
        <f t="shared" si="529"/>
        <v>88</v>
      </c>
      <c r="L676" s="104">
        <f t="shared" si="497"/>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t="s">
        <v>754</v>
      </c>
      <c r="B677" s="336"/>
      <c r="C677" s="337"/>
      <c r="D677" s="344"/>
      <c r="E677" s="357">
        <f t="shared" ref="E677:F677" si="611">E682</f>
        <v>44</v>
      </c>
      <c r="F677" s="357">
        <f t="shared" si="611"/>
        <v>0</v>
      </c>
      <c r="G677" s="341">
        <f t="shared" ref="G677:G680" si="612">SUM(F677,E677)</f>
        <v>44</v>
      </c>
      <c r="H677" s="175">
        <f>ROUND(F677*H$7, )</f>
        <v>0</v>
      </c>
      <c r="I677" s="176">
        <f>ROUND(F677*I$7, )</f>
        <v>0</v>
      </c>
      <c r="J677" s="176">
        <f>ROUND(F677*J$7, )</f>
        <v>0</v>
      </c>
      <c r="K677" s="104">
        <f t="shared" si="529"/>
        <v>88</v>
      </c>
      <c r="L677" s="104">
        <f t="shared" si="497"/>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5"/>
      <c r="B678" s="336"/>
      <c r="C678" s="337" t="s">
        <v>266</v>
      </c>
      <c r="D678" s="338"/>
      <c r="E678" s="346"/>
      <c r="F678" s="346"/>
      <c r="G678" s="341">
        <f t="shared" si="612"/>
        <v>0</v>
      </c>
      <c r="H678" s="175"/>
      <c r="I678" s="176"/>
      <c r="J678" s="176"/>
      <c r="K678" s="104">
        <f t="shared" si="529"/>
        <v>0</v>
      </c>
      <c r="L678" s="104">
        <f t="shared" si="497"/>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5"/>
      <c r="B679" s="336"/>
      <c r="C679" s="337" t="s">
        <v>761</v>
      </c>
      <c r="D679" s="338"/>
      <c r="E679" s="346">
        <v>44</v>
      </c>
      <c r="F679" s="346"/>
      <c r="G679" s="341">
        <f t="shared" si="612"/>
        <v>44</v>
      </c>
      <c r="H679" s="175"/>
      <c r="I679" s="176"/>
      <c r="J679" s="176"/>
      <c r="K679" s="104">
        <f t="shared" si="529"/>
        <v>88</v>
      </c>
      <c r="L679" s="104">
        <f t="shared" si="497"/>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5" t="s">
        <v>758</v>
      </c>
      <c r="B680" s="336"/>
      <c r="C680" s="337"/>
      <c r="D680" s="338"/>
      <c r="E680" s="340"/>
      <c r="F680" s="340"/>
      <c r="G680" s="341">
        <f t="shared" si="612"/>
        <v>0</v>
      </c>
      <c r="H680" s="342">
        <f>ROUND(F680*H$7, )</f>
        <v>0</v>
      </c>
      <c r="I680" s="343">
        <f t="shared" ref="I680:J680" si="613">ROUND(H680*I$7, )</f>
        <v>0</v>
      </c>
      <c r="J680" s="343">
        <f t="shared" si="613"/>
        <v>0</v>
      </c>
      <c r="K680" s="104">
        <f t="shared" si="529"/>
        <v>0</v>
      </c>
      <c r="L680" s="104">
        <f t="shared" si="497"/>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6"/>
      <c r="B681" s="437" t="s">
        <v>705</v>
      </c>
      <c r="C681" s="328"/>
      <c r="D681" s="329"/>
      <c r="E681" s="331">
        <f t="shared" ref="E681:J681" si="614">SUM(E682:E683)</f>
        <v>44</v>
      </c>
      <c r="F681" s="331">
        <f t="shared" si="614"/>
        <v>0</v>
      </c>
      <c r="G681" s="332">
        <f t="shared" si="614"/>
        <v>44</v>
      </c>
      <c r="H681" s="438">
        <f t="shared" si="614"/>
        <v>0</v>
      </c>
      <c r="I681" s="439">
        <f t="shared" si="614"/>
        <v>0</v>
      </c>
      <c r="J681" s="439">
        <f t="shared" si="614"/>
        <v>0</v>
      </c>
      <c r="K681" s="104">
        <f t="shared" si="529"/>
        <v>88</v>
      </c>
      <c r="L681" s="104">
        <f t="shared" si="497"/>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5"/>
      <c r="B682" s="336"/>
      <c r="C682" s="337" t="s">
        <v>706</v>
      </c>
      <c r="D682" s="344"/>
      <c r="E682" s="346">
        <f t="shared" ref="E682:G682" si="615">SUM(E678:E679)</f>
        <v>44</v>
      </c>
      <c r="F682" s="346">
        <f t="shared" si="615"/>
        <v>0</v>
      </c>
      <c r="G682" s="341">
        <f t="shared" si="615"/>
        <v>44</v>
      </c>
      <c r="H682" s="175">
        <f t="shared" ref="H682:H683" si="616">ROUND(F682*H$7, )</f>
        <v>0</v>
      </c>
      <c r="I682" s="176">
        <f>ROUND(F682*I$7, )</f>
        <v>0</v>
      </c>
      <c r="J682" s="176">
        <f>ROUND(F682*J$7, )</f>
        <v>0</v>
      </c>
      <c r="K682" s="104">
        <f t="shared" si="529"/>
        <v>88</v>
      </c>
      <c r="L682" s="104">
        <f t="shared" si="497"/>
        <v>44</v>
      </c>
      <c r="M682" s="351">
        <v>0.1</v>
      </c>
      <c r="N682" s="440">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c r="B683" s="336"/>
      <c r="C683" s="337" t="s">
        <v>707</v>
      </c>
      <c r="D683" s="338"/>
      <c r="E683" s="340"/>
      <c r="F683" s="340"/>
      <c r="G683" s="341">
        <f>SUM(F683,E683)</f>
        <v>0</v>
      </c>
      <c r="H683" s="342">
        <f t="shared" si="616"/>
        <v>0</v>
      </c>
      <c r="I683" s="343">
        <f t="shared" ref="I683:J683" si="617">ROUND(H683*I$7, )</f>
        <v>0</v>
      </c>
      <c r="J683" s="343">
        <f t="shared" si="617"/>
        <v>0</v>
      </c>
      <c r="K683" s="104">
        <f t="shared" si="529"/>
        <v>0</v>
      </c>
      <c r="L683" s="104">
        <f t="shared" si="497"/>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t="s">
        <v>762</v>
      </c>
      <c r="B684" s="327"/>
      <c r="C684" s="328"/>
      <c r="D684" s="441"/>
      <c r="E684" s="331">
        <f t="shared" ref="E684:G684" si="618">SUM(E685,E688)</f>
        <v>94</v>
      </c>
      <c r="F684" s="331">
        <f t="shared" si="618"/>
        <v>0</v>
      </c>
      <c r="G684" s="332">
        <f t="shared" si="618"/>
        <v>94</v>
      </c>
      <c r="H684" s="438">
        <f t="shared" ref="H684:J684" si="619">SUM(H685:H688)</f>
        <v>0</v>
      </c>
      <c r="I684" s="439">
        <f t="shared" si="619"/>
        <v>0</v>
      </c>
      <c r="J684" s="439">
        <f t="shared" si="619"/>
        <v>0</v>
      </c>
      <c r="K684" s="104">
        <f t="shared" si="529"/>
        <v>188</v>
      </c>
      <c r="L684" s="104">
        <f t="shared" si="497"/>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5" t="s">
        <v>754</v>
      </c>
      <c r="B685" s="336"/>
      <c r="C685" s="337"/>
      <c r="D685" s="338"/>
      <c r="E685" s="346">
        <f t="shared" ref="E685:F685" si="620">E690</f>
        <v>94</v>
      </c>
      <c r="F685" s="346">
        <f t="shared" si="620"/>
        <v>0</v>
      </c>
      <c r="G685" s="341">
        <f t="shared" ref="G685:G688" si="621">SUM(F685,E685)</f>
        <v>94</v>
      </c>
      <c r="H685" s="175">
        <f>ROUND(F685*H$7, )</f>
        <v>0</v>
      </c>
      <c r="I685" s="176">
        <f>ROUND(F685*I$7, )</f>
        <v>0</v>
      </c>
      <c r="J685" s="176">
        <f>ROUND(F685*J$7, )</f>
        <v>0</v>
      </c>
      <c r="K685" s="104">
        <f t="shared" si="529"/>
        <v>188</v>
      </c>
      <c r="L685" s="104">
        <f t="shared" si="497"/>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5"/>
      <c r="B686" s="336"/>
      <c r="C686" s="337" t="s">
        <v>266</v>
      </c>
      <c r="D686" s="338"/>
      <c r="E686" s="346"/>
      <c r="F686" s="346"/>
      <c r="G686" s="341">
        <f t="shared" si="621"/>
        <v>0</v>
      </c>
      <c r="H686" s="175"/>
      <c r="I686" s="176"/>
      <c r="J686" s="176"/>
      <c r="K686" s="104">
        <f t="shared" si="529"/>
        <v>0</v>
      </c>
      <c r="L686" s="104">
        <f t="shared" si="497"/>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5"/>
      <c r="B687" s="336"/>
      <c r="C687" s="337" t="s">
        <v>761</v>
      </c>
      <c r="D687" s="338"/>
      <c r="E687" s="346">
        <v>94</v>
      </c>
      <c r="F687" s="346"/>
      <c r="G687" s="341">
        <f t="shared" si="621"/>
        <v>94</v>
      </c>
      <c r="H687" s="175"/>
      <c r="I687" s="176"/>
      <c r="J687" s="176"/>
      <c r="K687" s="104">
        <f t="shared" si="529"/>
        <v>188</v>
      </c>
      <c r="L687" s="104">
        <f t="shared" si="497"/>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5" t="s">
        <v>758</v>
      </c>
      <c r="B688" s="336"/>
      <c r="C688" s="337"/>
      <c r="D688" s="338"/>
      <c r="E688" s="340"/>
      <c r="F688" s="340"/>
      <c r="G688" s="341">
        <f t="shared" si="621"/>
        <v>0</v>
      </c>
      <c r="H688" s="342">
        <f>ROUND(F688*H$7, )</f>
        <v>0</v>
      </c>
      <c r="I688" s="343">
        <f t="shared" ref="I688:J688" si="622">ROUND(H688*I$7, )</f>
        <v>0</v>
      </c>
      <c r="J688" s="343">
        <f t="shared" si="622"/>
        <v>0</v>
      </c>
      <c r="K688" s="104">
        <f t="shared" si="529"/>
        <v>0</v>
      </c>
      <c r="L688" s="104">
        <f t="shared" si="497"/>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6"/>
      <c r="B689" s="437" t="s">
        <v>705</v>
      </c>
      <c r="C689" s="328"/>
      <c r="D689" s="441"/>
      <c r="E689" s="331">
        <f t="shared" ref="E689:J689" si="623">SUM(E690:E691)</f>
        <v>94</v>
      </c>
      <c r="F689" s="331">
        <f t="shared" si="623"/>
        <v>0</v>
      </c>
      <c r="G689" s="332">
        <f t="shared" si="623"/>
        <v>94</v>
      </c>
      <c r="H689" s="438">
        <f t="shared" si="623"/>
        <v>0</v>
      </c>
      <c r="I689" s="439">
        <f t="shared" si="623"/>
        <v>0</v>
      </c>
      <c r="J689" s="439">
        <f t="shared" si="623"/>
        <v>0</v>
      </c>
      <c r="K689" s="104">
        <f t="shared" si="529"/>
        <v>188</v>
      </c>
      <c r="L689" s="104">
        <f t="shared" si="497"/>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5"/>
      <c r="B690" s="336"/>
      <c r="C690" s="337" t="s">
        <v>706</v>
      </c>
      <c r="D690" s="338"/>
      <c r="E690" s="346">
        <f t="shared" ref="E690:G690" si="624">SUM(E686:E687)</f>
        <v>94</v>
      </c>
      <c r="F690" s="346">
        <f t="shared" si="624"/>
        <v>0</v>
      </c>
      <c r="G690" s="341">
        <f t="shared" si="624"/>
        <v>94</v>
      </c>
      <c r="H690" s="175">
        <f t="shared" ref="H690:H691" si="625">ROUND(F690*H$7, )</f>
        <v>0</v>
      </c>
      <c r="I690" s="176">
        <f>ROUND(F690*I$7, )</f>
        <v>0</v>
      </c>
      <c r="J690" s="176">
        <f>ROUND(F690*J$7, )</f>
        <v>0</v>
      </c>
      <c r="K690" s="104">
        <f t="shared" si="529"/>
        <v>188</v>
      </c>
      <c r="L690" s="104">
        <f t="shared" si="497"/>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c r="B691" s="336"/>
      <c r="C691" s="337" t="s">
        <v>707</v>
      </c>
      <c r="D691" s="338"/>
      <c r="E691" s="340"/>
      <c r="F691" s="340"/>
      <c r="G691" s="341">
        <f>SUM(F691,E691)</f>
        <v>0</v>
      </c>
      <c r="H691" s="342">
        <f t="shared" si="625"/>
        <v>0</v>
      </c>
      <c r="I691" s="343">
        <f t="shared" ref="I691:J691" si="626">ROUND(H691*I$7, )</f>
        <v>0</v>
      </c>
      <c r="J691" s="343">
        <f t="shared" si="626"/>
        <v>0</v>
      </c>
      <c r="K691" s="104">
        <f t="shared" si="529"/>
        <v>0</v>
      </c>
      <c r="L691" s="104">
        <f t="shared" si="497"/>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42" t="s">
        <v>763</v>
      </c>
      <c r="B692" s="739"/>
      <c r="C692" s="747"/>
      <c r="D692" s="329" t="s">
        <v>764</v>
      </c>
      <c r="E692" s="322">
        <f t="shared" ref="E692:J692" si="627">SUM(E693,E694,E695)</f>
        <v>724</v>
      </c>
      <c r="F692" s="322">
        <f t="shared" si="627"/>
        <v>0</v>
      </c>
      <c r="G692" s="323">
        <f t="shared" si="627"/>
        <v>724</v>
      </c>
      <c r="H692" s="399">
        <f t="shared" si="627"/>
        <v>0</v>
      </c>
      <c r="I692" s="400">
        <f t="shared" si="627"/>
        <v>0</v>
      </c>
      <c r="J692" s="400">
        <f t="shared" si="627"/>
        <v>0</v>
      </c>
      <c r="K692" s="104">
        <f t="shared" si="529"/>
        <v>1448</v>
      </c>
      <c r="L692" s="104">
        <f t="shared" si="497"/>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5"/>
      <c r="B693" s="336"/>
      <c r="C693" s="337" t="s">
        <v>706</v>
      </c>
      <c r="D693" s="344"/>
      <c r="E693" s="346">
        <f>80+619</f>
        <v>699</v>
      </c>
      <c r="F693" s="346"/>
      <c r="G693" s="341">
        <f t="shared" ref="G693:G694" si="628">SUM(F693,E693)</f>
        <v>699</v>
      </c>
      <c r="H693" s="175">
        <f t="shared" ref="H693:H694" si="629">ROUND(F693*H$7, )</f>
        <v>0</v>
      </c>
      <c r="I693" s="176">
        <f>ROUND(F693*I$7, )</f>
        <v>0</v>
      </c>
      <c r="J693" s="176">
        <f>ROUND(F693*J$7, )</f>
        <v>0</v>
      </c>
      <c r="K693" s="104">
        <f t="shared" si="529"/>
        <v>1398</v>
      </c>
      <c r="L693" s="104">
        <f t="shared" si="497"/>
        <v>699</v>
      </c>
      <c r="M693" s="351">
        <v>0.1</v>
      </c>
      <c r="N693" s="440">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5"/>
      <c r="B694" s="336"/>
      <c r="C694" s="337" t="s">
        <v>707</v>
      </c>
      <c r="D694" s="338"/>
      <c r="E694" s="346">
        <f>25</f>
        <v>25</v>
      </c>
      <c r="F694" s="346"/>
      <c r="G694" s="341">
        <f t="shared" si="628"/>
        <v>25</v>
      </c>
      <c r="H694" s="342">
        <f t="shared" si="629"/>
        <v>0</v>
      </c>
      <c r="I694" s="343">
        <f t="shared" ref="I694:J694" si="630">ROUND(H694*I$7, )</f>
        <v>0</v>
      </c>
      <c r="J694" s="343">
        <f t="shared" si="630"/>
        <v>0</v>
      </c>
      <c r="K694" s="104">
        <f t="shared" si="529"/>
        <v>50</v>
      </c>
      <c r="L694" s="104">
        <f t="shared" si="497"/>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5"/>
      <c r="B695" s="336"/>
      <c r="C695" s="337" t="s">
        <v>716</v>
      </c>
      <c r="D695" s="338"/>
      <c r="E695" s="346">
        <f t="shared" ref="E695:J695" si="631">SUM(E696,E697)</f>
        <v>0</v>
      </c>
      <c r="F695" s="346">
        <f t="shared" si="631"/>
        <v>0</v>
      </c>
      <c r="G695" s="442">
        <f t="shared" si="631"/>
        <v>0</v>
      </c>
      <c r="H695" s="443">
        <f t="shared" si="631"/>
        <v>0</v>
      </c>
      <c r="I695" s="444">
        <f t="shared" si="631"/>
        <v>0</v>
      </c>
      <c r="J695" s="444">
        <f t="shared" si="631"/>
        <v>0</v>
      </c>
      <c r="K695" s="104">
        <f t="shared" si="529"/>
        <v>0</v>
      </c>
      <c r="L695" s="104">
        <f t="shared" si="497"/>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5"/>
      <c r="B696" s="336"/>
      <c r="C696" s="337" t="s">
        <v>706</v>
      </c>
      <c r="D696" s="338"/>
      <c r="E696" s="340"/>
      <c r="F696" s="340"/>
      <c r="G696" s="341">
        <f t="shared" ref="G696:G697" si="632">SUM(F696,E696)</f>
        <v>0</v>
      </c>
      <c r="H696" s="342"/>
      <c r="I696" s="343"/>
      <c r="J696" s="343"/>
      <c r="K696" s="104">
        <f t="shared" si="529"/>
        <v>0</v>
      </c>
      <c r="L696" s="104">
        <f t="shared" si="497"/>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337" t="s">
        <v>707</v>
      </c>
      <c r="D697" s="338"/>
      <c r="E697" s="340"/>
      <c r="F697" s="340"/>
      <c r="G697" s="341">
        <f t="shared" si="632"/>
        <v>0</v>
      </c>
      <c r="H697" s="342"/>
      <c r="I697" s="343"/>
      <c r="J697" s="343"/>
      <c r="K697" s="104">
        <f t="shared" si="529"/>
        <v>0</v>
      </c>
      <c r="L697" s="104">
        <f t="shared" si="497"/>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42" t="s">
        <v>275</v>
      </c>
      <c r="B698" s="739"/>
      <c r="C698" s="741"/>
      <c r="D698" s="320" t="s">
        <v>765</v>
      </c>
      <c r="E698" s="322">
        <f t="shared" ref="E698:J698" si="633">SUM(E704)</f>
        <v>5562</v>
      </c>
      <c r="F698" s="322">
        <f t="shared" si="633"/>
        <v>0</v>
      </c>
      <c r="G698" s="323">
        <f t="shared" si="633"/>
        <v>5562</v>
      </c>
      <c r="H698" s="399">
        <f t="shared" si="633"/>
        <v>0</v>
      </c>
      <c r="I698" s="400">
        <f t="shared" si="633"/>
        <v>0</v>
      </c>
      <c r="J698" s="400">
        <f t="shared" si="633"/>
        <v>0</v>
      </c>
      <c r="K698" s="104">
        <f t="shared" si="529"/>
        <v>11124</v>
      </c>
      <c r="L698" s="104">
        <f t="shared" si="497"/>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5"/>
      <c r="B699" s="446" t="s">
        <v>705</v>
      </c>
      <c r="C699" s="447"/>
      <c r="D699" s="448"/>
      <c r="E699" s="450"/>
      <c r="F699" s="450"/>
      <c r="G699" s="451"/>
      <c r="H699" s="452">
        <f t="shared" ref="H699:H702" si="634">ROUND(F699*H$7, )</f>
        <v>0</v>
      </c>
      <c r="I699" s="453">
        <f t="shared" ref="I699:J699" si="635">ROUND(H699*I$7, )</f>
        <v>0</v>
      </c>
      <c r="J699" s="453">
        <f t="shared" si="635"/>
        <v>0</v>
      </c>
      <c r="K699" s="104">
        <f t="shared" si="529"/>
        <v>0</v>
      </c>
      <c r="L699" s="104">
        <f t="shared" si="497"/>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5"/>
      <c r="B700" s="454"/>
      <c r="C700" s="164" t="s">
        <v>766</v>
      </c>
      <c r="D700" s="414"/>
      <c r="E700" s="450"/>
      <c r="F700" s="450"/>
      <c r="G700" s="451">
        <f t="shared" ref="G700:G704" si="636">SUM(F700,E700)</f>
        <v>0</v>
      </c>
      <c r="H700" s="452">
        <f t="shared" si="634"/>
        <v>0</v>
      </c>
      <c r="I700" s="453">
        <f t="shared" ref="I700:I702" si="637">ROUND(F700*I$7, )</f>
        <v>0</v>
      </c>
      <c r="J700" s="453">
        <f t="shared" ref="J700:J702" si="638">ROUND(F700*J$7, )</f>
        <v>0</v>
      </c>
      <c r="K700" s="104">
        <f t="shared" si="529"/>
        <v>0</v>
      </c>
      <c r="L700" s="104">
        <f t="shared" si="497"/>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5"/>
      <c r="B701" s="454"/>
      <c r="C701" s="164" t="s">
        <v>767</v>
      </c>
      <c r="D701" s="414"/>
      <c r="E701" s="450"/>
      <c r="F701" s="450"/>
      <c r="G701" s="451">
        <f t="shared" si="636"/>
        <v>0</v>
      </c>
      <c r="H701" s="452">
        <f t="shared" si="634"/>
        <v>0</v>
      </c>
      <c r="I701" s="453">
        <f t="shared" si="637"/>
        <v>0</v>
      </c>
      <c r="J701" s="453">
        <f t="shared" si="638"/>
        <v>0</v>
      </c>
      <c r="K701" s="104">
        <f t="shared" si="529"/>
        <v>0</v>
      </c>
      <c r="L701" s="104">
        <f t="shared" si="497"/>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5"/>
      <c r="B702" s="454"/>
      <c r="C702" s="164" t="s">
        <v>275</v>
      </c>
      <c r="D702" s="414"/>
      <c r="E702" s="346">
        <v>5562</v>
      </c>
      <c r="F702" s="346"/>
      <c r="G702" s="451">
        <f t="shared" si="636"/>
        <v>5562</v>
      </c>
      <c r="H702" s="452">
        <f t="shared" si="634"/>
        <v>0</v>
      </c>
      <c r="I702" s="453">
        <f t="shared" si="637"/>
        <v>0</v>
      </c>
      <c r="J702" s="453">
        <f t="shared" si="638"/>
        <v>0</v>
      </c>
      <c r="K702" s="104">
        <f t="shared" si="529"/>
        <v>11124</v>
      </c>
      <c r="L702" s="104">
        <f t="shared" si="497"/>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5"/>
      <c r="B703" s="336"/>
      <c r="C703" s="337" t="s">
        <v>716</v>
      </c>
      <c r="D703" s="338"/>
      <c r="E703" s="361"/>
      <c r="F703" s="361"/>
      <c r="G703" s="442">
        <f t="shared" si="636"/>
        <v>0</v>
      </c>
      <c r="H703" s="443">
        <f t="shared" ref="H703:J703" si="639">SUM(H704,H705)</f>
        <v>0</v>
      </c>
      <c r="I703" s="444">
        <f t="shared" si="639"/>
        <v>0</v>
      </c>
      <c r="J703" s="444">
        <f t="shared" si="639"/>
        <v>0</v>
      </c>
      <c r="K703" s="104">
        <f t="shared" si="529"/>
        <v>0</v>
      </c>
      <c r="L703" s="104">
        <f t="shared" si="497"/>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5"/>
      <c r="B704" s="336"/>
      <c r="C704" s="337" t="s">
        <v>706</v>
      </c>
      <c r="D704" s="344"/>
      <c r="E704" s="346">
        <f t="shared" ref="E704:F704" si="640">E702</f>
        <v>5562</v>
      </c>
      <c r="F704" s="346">
        <f t="shared" si="640"/>
        <v>0</v>
      </c>
      <c r="G704" s="341">
        <f t="shared" si="636"/>
        <v>5562</v>
      </c>
      <c r="H704" s="349">
        <f>ROUND(F704*H$7, )</f>
        <v>0</v>
      </c>
      <c r="I704" s="350">
        <f>ROUND(F704*I$7, )</f>
        <v>0</v>
      </c>
      <c r="J704" s="350">
        <f>ROUND(F704*J$7, )</f>
        <v>0</v>
      </c>
      <c r="K704" s="104">
        <f t="shared" si="529"/>
        <v>11124</v>
      </c>
      <c r="L704" s="104">
        <f t="shared" si="497"/>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42" t="s">
        <v>761</v>
      </c>
      <c r="B705" s="739"/>
      <c r="C705" s="741"/>
      <c r="D705" s="366"/>
      <c r="E705" s="368">
        <f t="shared" ref="E705:J705" si="641">SUM(E707:E708)</f>
        <v>0</v>
      </c>
      <c r="F705" s="368">
        <f t="shared" si="641"/>
        <v>0</v>
      </c>
      <c r="G705" s="369">
        <f t="shared" si="641"/>
        <v>0</v>
      </c>
      <c r="H705" s="370">
        <f t="shared" si="641"/>
        <v>0</v>
      </c>
      <c r="I705" s="371">
        <f t="shared" si="641"/>
        <v>0</v>
      </c>
      <c r="J705" s="371">
        <f t="shared" si="641"/>
        <v>0</v>
      </c>
      <c r="K705" s="104">
        <f t="shared" si="529"/>
        <v>0</v>
      </c>
      <c r="L705" s="104">
        <f t="shared" si="497"/>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5"/>
      <c r="B706" s="446" t="s">
        <v>705</v>
      </c>
      <c r="C706" s="447"/>
      <c r="D706" s="448"/>
      <c r="E706" s="450"/>
      <c r="F706" s="450"/>
      <c r="G706" s="451">
        <f t="shared" ref="G706:G708" si="642">SUM(F706,E706)</f>
        <v>0</v>
      </c>
      <c r="H706" s="452">
        <f t="shared" ref="H706:H708" si="643">ROUND(F706*H$7, )</f>
        <v>0</v>
      </c>
      <c r="I706" s="453">
        <f t="shared" ref="I706:J706" si="644">ROUND(H706*I$7, )</f>
        <v>0</v>
      </c>
      <c r="J706" s="453">
        <f t="shared" si="644"/>
        <v>0</v>
      </c>
      <c r="K706" s="104">
        <f t="shared" si="529"/>
        <v>0</v>
      </c>
      <c r="L706" s="104">
        <f t="shared" si="497"/>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5"/>
      <c r="B707" s="336"/>
      <c r="C707" s="337" t="s">
        <v>706</v>
      </c>
      <c r="D707" s="338"/>
      <c r="E707" s="167"/>
      <c r="F707" s="167"/>
      <c r="G707" s="341">
        <f t="shared" si="642"/>
        <v>0</v>
      </c>
      <c r="H707" s="455">
        <f t="shared" si="643"/>
        <v>0</v>
      </c>
      <c r="I707" s="456">
        <f t="shared" ref="I707:J707" si="645">ROUND(H707*I$7, )</f>
        <v>0</v>
      </c>
      <c r="J707" s="456">
        <f t="shared" si="645"/>
        <v>0</v>
      </c>
      <c r="K707" s="104">
        <f t="shared" si="529"/>
        <v>0</v>
      </c>
      <c r="L707" s="104">
        <f t="shared" si="497"/>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5"/>
      <c r="B708" s="336"/>
      <c r="C708" s="337" t="s">
        <v>707</v>
      </c>
      <c r="D708" s="338"/>
      <c r="E708" s="340"/>
      <c r="F708" s="340"/>
      <c r="G708" s="341">
        <f t="shared" si="642"/>
        <v>0</v>
      </c>
      <c r="H708" s="342">
        <f t="shared" si="643"/>
        <v>0</v>
      </c>
      <c r="I708" s="343">
        <f t="shared" ref="I708:J708" si="646">ROUND(H708*I$7, )</f>
        <v>0</v>
      </c>
      <c r="J708" s="343">
        <f t="shared" si="646"/>
        <v>0</v>
      </c>
      <c r="K708" s="104">
        <f t="shared" si="529"/>
        <v>0</v>
      </c>
      <c r="L708" s="104">
        <f t="shared" si="497"/>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7" t="s">
        <v>768</v>
      </c>
      <c r="B709" s="318"/>
      <c r="C709" s="319"/>
      <c r="D709" s="320" t="s">
        <v>769</v>
      </c>
      <c r="E709" s="368">
        <f t="shared" ref="E709:J709" si="647">SUM(E711:E712)</f>
        <v>0</v>
      </c>
      <c r="F709" s="368">
        <f t="shared" si="647"/>
        <v>0</v>
      </c>
      <c r="G709" s="369">
        <f t="shared" si="647"/>
        <v>0</v>
      </c>
      <c r="H709" s="370">
        <f t="shared" si="647"/>
        <v>0</v>
      </c>
      <c r="I709" s="371">
        <f t="shared" si="647"/>
        <v>0</v>
      </c>
      <c r="J709" s="371">
        <f t="shared" si="647"/>
        <v>0</v>
      </c>
      <c r="K709" s="104">
        <f t="shared" si="529"/>
        <v>0</v>
      </c>
      <c r="L709" s="104">
        <f t="shared" si="497"/>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5"/>
      <c r="B710" s="446" t="s">
        <v>705</v>
      </c>
      <c r="C710" s="447"/>
      <c r="D710" s="448"/>
      <c r="E710" s="450"/>
      <c r="F710" s="450"/>
      <c r="G710" s="451">
        <f t="shared" ref="G710:G712" si="648">SUM(F710,E710)</f>
        <v>0</v>
      </c>
      <c r="H710" s="452">
        <f t="shared" ref="H710:H712" si="649">ROUND(F710*H$7, )</f>
        <v>0</v>
      </c>
      <c r="I710" s="453">
        <f t="shared" ref="I710:J710" si="650">ROUND(H710*I$7, )</f>
        <v>0</v>
      </c>
      <c r="J710" s="453">
        <f t="shared" si="650"/>
        <v>0</v>
      </c>
      <c r="K710" s="104">
        <f t="shared" si="529"/>
        <v>0</v>
      </c>
      <c r="L710" s="104">
        <f t="shared" si="497"/>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706</v>
      </c>
      <c r="D711" s="344"/>
      <c r="E711" s="167"/>
      <c r="F711" s="167"/>
      <c r="G711" s="341">
        <f t="shared" si="648"/>
        <v>0</v>
      </c>
      <c r="H711" s="455">
        <f t="shared" si="649"/>
        <v>0</v>
      </c>
      <c r="I711" s="456">
        <f t="shared" ref="I711:J711" si="651">ROUND(H711*I$7, )</f>
        <v>0</v>
      </c>
      <c r="J711" s="456">
        <f t="shared" si="651"/>
        <v>0</v>
      </c>
      <c r="K711" s="104">
        <f t="shared" si="529"/>
        <v>0</v>
      </c>
      <c r="L711" s="104">
        <f t="shared" si="497"/>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5"/>
      <c r="B712" s="336"/>
      <c r="C712" s="337" t="s">
        <v>707</v>
      </c>
      <c r="D712" s="338"/>
      <c r="E712" s="340"/>
      <c r="F712" s="340"/>
      <c r="G712" s="341">
        <f t="shared" si="648"/>
        <v>0</v>
      </c>
      <c r="H712" s="342">
        <f t="shared" si="649"/>
        <v>0</v>
      </c>
      <c r="I712" s="343">
        <f t="shared" ref="I712:J712" si="652">ROUND(H712*I$7, )</f>
        <v>0</v>
      </c>
      <c r="J712" s="343">
        <f t="shared" si="652"/>
        <v>0</v>
      </c>
      <c r="K712" s="104">
        <f t="shared" si="529"/>
        <v>0</v>
      </c>
      <c r="L712" s="104">
        <f t="shared" si="497"/>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7" t="s">
        <v>770</v>
      </c>
      <c r="B713" s="318"/>
      <c r="C713" s="319"/>
      <c r="D713" s="457" t="s">
        <v>769</v>
      </c>
      <c r="E713" s="368">
        <f t="shared" ref="E713:J713" si="653">SUM(E715:E716)</f>
        <v>1</v>
      </c>
      <c r="F713" s="368">
        <f t="shared" si="653"/>
        <v>0</v>
      </c>
      <c r="G713" s="369">
        <f t="shared" si="653"/>
        <v>1</v>
      </c>
      <c r="H713" s="370">
        <f t="shared" si="653"/>
        <v>0</v>
      </c>
      <c r="I713" s="371">
        <f t="shared" si="653"/>
        <v>0</v>
      </c>
      <c r="J713" s="371">
        <f t="shared" si="653"/>
        <v>0</v>
      </c>
      <c r="K713" s="104">
        <f t="shared" si="529"/>
        <v>2</v>
      </c>
      <c r="L713" s="104">
        <f t="shared" si="497"/>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5"/>
      <c r="B714" s="446" t="s">
        <v>705</v>
      </c>
      <c r="C714" s="447"/>
      <c r="D714" s="448"/>
      <c r="E714" s="450"/>
      <c r="F714" s="450"/>
      <c r="G714" s="451">
        <f t="shared" ref="G714:G716" si="654">SUM(F714,E714)</f>
        <v>0</v>
      </c>
      <c r="H714" s="452">
        <f t="shared" ref="H714:H716" si="655">ROUND(F714*H$7, )</f>
        <v>0</v>
      </c>
      <c r="I714" s="453">
        <f t="shared" ref="I714:J714" si="656">ROUND(H714*I$7, )</f>
        <v>0</v>
      </c>
      <c r="J714" s="453">
        <f t="shared" si="656"/>
        <v>0</v>
      </c>
      <c r="K714" s="104">
        <f t="shared" si="529"/>
        <v>0</v>
      </c>
      <c r="L714" s="104">
        <f t="shared" si="497"/>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5"/>
      <c r="B715" s="336"/>
      <c r="C715" s="337" t="s">
        <v>706</v>
      </c>
      <c r="D715" s="344"/>
      <c r="E715" s="167">
        <v>1</v>
      </c>
      <c r="F715" s="167"/>
      <c r="G715" s="341">
        <f t="shared" si="654"/>
        <v>1</v>
      </c>
      <c r="H715" s="455">
        <f t="shared" si="655"/>
        <v>0</v>
      </c>
      <c r="I715" s="456">
        <f t="shared" ref="I715:J715" si="657">ROUND(H715*I$7, )</f>
        <v>0</v>
      </c>
      <c r="J715" s="456">
        <f t="shared" si="657"/>
        <v>0</v>
      </c>
      <c r="K715" s="104">
        <f t="shared" si="529"/>
        <v>2</v>
      </c>
      <c r="L715" s="104">
        <f t="shared" si="497"/>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5"/>
      <c r="B716" s="336"/>
      <c r="C716" s="337" t="s">
        <v>707</v>
      </c>
      <c r="D716" s="338"/>
      <c r="E716" s="340"/>
      <c r="F716" s="340"/>
      <c r="G716" s="341">
        <f t="shared" si="654"/>
        <v>0</v>
      </c>
      <c r="H716" s="342">
        <f t="shared" si="655"/>
        <v>0</v>
      </c>
      <c r="I716" s="343">
        <f t="shared" ref="I716:J716" si="658">ROUND(H716*I$7, )</f>
        <v>0</v>
      </c>
      <c r="J716" s="343">
        <f t="shared" si="658"/>
        <v>0</v>
      </c>
      <c r="K716" s="104">
        <f t="shared" si="529"/>
        <v>0</v>
      </c>
      <c r="L716" s="104">
        <f t="shared" si="497"/>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7" t="s">
        <v>771</v>
      </c>
      <c r="B717" s="318"/>
      <c r="C717" s="319"/>
      <c r="D717" s="320" t="s">
        <v>772</v>
      </c>
      <c r="E717" s="368">
        <f t="shared" ref="E717:J717" si="659">SUM(E718)</f>
        <v>50</v>
      </c>
      <c r="F717" s="368">
        <f t="shared" si="659"/>
        <v>0</v>
      </c>
      <c r="G717" s="369">
        <f t="shared" si="659"/>
        <v>50</v>
      </c>
      <c r="H717" s="458">
        <f t="shared" si="659"/>
        <v>0</v>
      </c>
      <c r="I717" s="459">
        <f t="shared" si="659"/>
        <v>0</v>
      </c>
      <c r="J717" s="459">
        <f t="shared" si="659"/>
        <v>0</v>
      </c>
      <c r="K717" s="104">
        <f t="shared" si="529"/>
        <v>100</v>
      </c>
      <c r="L717" s="104">
        <f t="shared" si="497"/>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707</v>
      </c>
      <c r="D718" s="344"/>
      <c r="E718" s="361">
        <v>50</v>
      </c>
      <c r="F718" s="361"/>
      <c r="G718" s="341">
        <f>SUM(F718,E718)</f>
        <v>50</v>
      </c>
      <c r="H718" s="342"/>
      <c r="I718" s="343"/>
      <c r="J718" s="343"/>
      <c r="K718" s="104">
        <f t="shared" si="529"/>
        <v>100</v>
      </c>
      <c r="L718" s="104">
        <f t="shared" si="497"/>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7" t="s">
        <v>773</v>
      </c>
      <c r="B719" s="288"/>
      <c r="C719" s="289"/>
      <c r="D719" s="290"/>
      <c r="E719" s="316">
        <f t="shared" ref="E719:J719" si="660">SUM(E723,E726,E729,E732,E735,E740,E743,E756,E746,E738,E759)</f>
        <v>40807.1</v>
      </c>
      <c r="F719" s="316">
        <f t="shared" si="660"/>
        <v>0</v>
      </c>
      <c r="G719" s="293">
        <f t="shared" si="660"/>
        <v>40807.1</v>
      </c>
      <c r="H719" s="294">
        <f t="shared" si="660"/>
        <v>0</v>
      </c>
      <c r="I719" s="295">
        <f t="shared" si="660"/>
        <v>0</v>
      </c>
      <c r="J719" s="295">
        <f t="shared" si="660"/>
        <v>0</v>
      </c>
      <c r="K719" s="104">
        <f t="shared" si="529"/>
        <v>81614.2</v>
      </c>
      <c r="L719" s="104">
        <f t="shared" si="497"/>
        <v>40807.1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2"/>
      <c r="B720" s="373" t="s">
        <v>725</v>
      </c>
      <c r="C720" s="374"/>
      <c r="D720" s="375"/>
      <c r="E720" s="377">
        <f t="shared" ref="E720:J720" si="661">SUM(E721:E722)</f>
        <v>40807.1</v>
      </c>
      <c r="F720" s="377">
        <f t="shared" si="661"/>
        <v>0</v>
      </c>
      <c r="G720" s="378">
        <f t="shared" si="661"/>
        <v>40807.1</v>
      </c>
      <c r="H720" s="379">
        <f t="shared" si="661"/>
        <v>0</v>
      </c>
      <c r="I720" s="380">
        <f t="shared" si="661"/>
        <v>0</v>
      </c>
      <c r="J720" s="380">
        <f t="shared" si="661"/>
        <v>0</v>
      </c>
      <c r="K720" s="104">
        <f t="shared" si="529"/>
        <v>81614.2</v>
      </c>
      <c r="L720" s="104">
        <f t="shared" si="497"/>
        <v>40807.1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2"/>
      <c r="B721" s="373" t="s">
        <v>706</v>
      </c>
      <c r="C721" s="374"/>
      <c r="D721" s="375"/>
      <c r="E721" s="461">
        <f t="shared" ref="E721:J721" si="662">SUM(E724,E727,E730,E733,E736,E741,E744,E757,E754)</f>
        <v>6451.5</v>
      </c>
      <c r="F721" s="461">
        <f t="shared" si="662"/>
        <v>0</v>
      </c>
      <c r="G721" s="384">
        <f t="shared" si="662"/>
        <v>6451.5</v>
      </c>
      <c r="H721" s="462">
        <f t="shared" si="662"/>
        <v>0</v>
      </c>
      <c r="I721" s="463">
        <f t="shared" si="662"/>
        <v>0</v>
      </c>
      <c r="J721" s="463">
        <f t="shared" si="662"/>
        <v>0</v>
      </c>
      <c r="K721" s="104">
        <f t="shared" si="529"/>
        <v>12903</v>
      </c>
      <c r="L721" s="104">
        <f t="shared" si="497"/>
        <v>6451.5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707</v>
      </c>
      <c r="C722" s="374"/>
      <c r="D722" s="375"/>
      <c r="E722" s="465">
        <f t="shared" ref="E722:J722" si="663">SUM(E725,E728,E731,E734,E737,E742,E745,E758,E755,E739,E760)</f>
        <v>34355.599999999999</v>
      </c>
      <c r="F722" s="465">
        <f t="shared" si="663"/>
        <v>0</v>
      </c>
      <c r="G722" s="378">
        <f t="shared" si="663"/>
        <v>34355.599999999999</v>
      </c>
      <c r="H722" s="379">
        <f t="shared" si="663"/>
        <v>0</v>
      </c>
      <c r="I722" s="380">
        <f t="shared" si="663"/>
        <v>0</v>
      </c>
      <c r="J722" s="380">
        <f t="shared" si="663"/>
        <v>0</v>
      </c>
      <c r="K722" s="104">
        <f t="shared" si="529"/>
        <v>68711.199999999997</v>
      </c>
      <c r="L722" s="104">
        <f t="shared" si="497"/>
        <v>34355.599999999999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6" t="s">
        <v>774</v>
      </c>
      <c r="B723" s="327"/>
      <c r="C723" s="328"/>
      <c r="D723" s="329" t="s">
        <v>775</v>
      </c>
      <c r="E723" s="331">
        <f t="shared" ref="E723:J723" si="664">SUM(E725,E724)</f>
        <v>23000</v>
      </c>
      <c r="F723" s="331">
        <f t="shared" si="664"/>
        <v>0</v>
      </c>
      <c r="G723" s="332">
        <f t="shared" si="664"/>
        <v>23000</v>
      </c>
      <c r="H723" s="333">
        <f t="shared" si="664"/>
        <v>0</v>
      </c>
      <c r="I723" s="334">
        <f t="shared" si="664"/>
        <v>0</v>
      </c>
      <c r="J723" s="334">
        <f t="shared" si="664"/>
        <v>0</v>
      </c>
      <c r="K723" s="104">
        <f t="shared" si="529"/>
        <v>46000</v>
      </c>
      <c r="L723" s="104">
        <f t="shared" si="497"/>
        <v>23000</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5"/>
      <c r="B724" s="336"/>
      <c r="C724" s="337" t="s">
        <v>706</v>
      </c>
      <c r="D724" s="344"/>
      <c r="E724" s="346">
        <v>3000</v>
      </c>
      <c r="F724" s="346"/>
      <c r="G724" s="341">
        <f t="shared" ref="G724:G725" si="665">SUM(F724,E724)</f>
        <v>3000</v>
      </c>
      <c r="H724" s="342">
        <f t="shared" ref="H724:H728" si="666">ROUND(F724*H$7, )</f>
        <v>0</v>
      </c>
      <c r="I724" s="343">
        <f t="shared" ref="I724:I725" si="667">ROUND(F724*I$7, )</f>
        <v>0</v>
      </c>
      <c r="J724" s="343">
        <f t="shared" ref="J724:J725" si="668">ROUND(F724*J$7, )</f>
        <v>0</v>
      </c>
      <c r="K724" s="104">
        <f t="shared" si="529"/>
        <v>6000</v>
      </c>
      <c r="L724" s="104">
        <f t="shared" si="497"/>
        <v>3000</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5"/>
      <c r="B725" s="336"/>
      <c r="C725" s="337" t="s">
        <v>707</v>
      </c>
      <c r="D725" s="344"/>
      <c r="E725" s="346">
        <v>20000</v>
      </c>
      <c r="F725" s="346"/>
      <c r="G725" s="341">
        <f t="shared" si="665"/>
        <v>20000</v>
      </c>
      <c r="H725" s="349">
        <f t="shared" si="666"/>
        <v>0</v>
      </c>
      <c r="I725" s="350">
        <f t="shared" si="667"/>
        <v>0</v>
      </c>
      <c r="J725" s="350">
        <f t="shared" si="668"/>
        <v>0</v>
      </c>
      <c r="K725" s="104">
        <f t="shared" si="529"/>
        <v>40000</v>
      </c>
      <c r="L725" s="104">
        <f t="shared" si="497"/>
        <v>20000</v>
      </c>
      <c r="M725" s="11"/>
      <c r="N725" s="77">
        <f>G725-18-1539</f>
        <v>18443</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6" t="s">
        <v>776</v>
      </c>
      <c r="B726" s="327"/>
      <c r="C726" s="328"/>
      <c r="D726" s="441"/>
      <c r="E726" s="467">
        <f t="shared" ref="E726:G726" si="669">SUM(E728,E727)</f>
        <v>0</v>
      </c>
      <c r="F726" s="467">
        <f t="shared" si="669"/>
        <v>0</v>
      </c>
      <c r="G726" s="468">
        <f t="shared" si="669"/>
        <v>0</v>
      </c>
      <c r="H726" s="469">
        <f t="shared" si="666"/>
        <v>0</v>
      </c>
      <c r="I726" s="470">
        <f t="shared" ref="I726:J726" si="670">ROUND(H726*I$7, )</f>
        <v>0</v>
      </c>
      <c r="J726" s="470">
        <f t="shared" si="670"/>
        <v>0</v>
      </c>
      <c r="K726" s="104">
        <f t="shared" si="529"/>
        <v>0</v>
      </c>
      <c r="L726" s="104">
        <f t="shared" si="497"/>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5"/>
      <c r="B727" s="336"/>
      <c r="C727" s="337" t="s">
        <v>706</v>
      </c>
      <c r="D727" s="338"/>
      <c r="E727" s="340"/>
      <c r="F727" s="340"/>
      <c r="G727" s="341">
        <f t="shared" ref="G727:G728" si="671">SUM(F727,E727)</f>
        <v>0</v>
      </c>
      <c r="H727" s="342">
        <f t="shared" si="666"/>
        <v>0</v>
      </c>
      <c r="I727" s="343">
        <f t="shared" ref="I727:J727" si="672">ROUND(H727*I$7, )</f>
        <v>0</v>
      </c>
      <c r="J727" s="343">
        <f t="shared" si="672"/>
        <v>0</v>
      </c>
      <c r="K727" s="104">
        <f t="shared" si="529"/>
        <v>0</v>
      </c>
      <c r="L727" s="104">
        <f t="shared" si="497"/>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5"/>
      <c r="B728" s="336"/>
      <c r="C728" s="337" t="s">
        <v>707</v>
      </c>
      <c r="D728" s="338"/>
      <c r="E728" s="340"/>
      <c r="F728" s="340"/>
      <c r="G728" s="341">
        <f t="shared" si="671"/>
        <v>0</v>
      </c>
      <c r="H728" s="342">
        <f t="shared" si="666"/>
        <v>0</v>
      </c>
      <c r="I728" s="343">
        <f t="shared" ref="I728:J728" si="673">ROUND(H728*I$7, )</f>
        <v>0</v>
      </c>
      <c r="J728" s="343">
        <f t="shared" si="673"/>
        <v>0</v>
      </c>
      <c r="K728" s="104">
        <f t="shared" si="529"/>
        <v>0</v>
      </c>
      <c r="L728" s="104">
        <f t="shared" si="497"/>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6" t="s">
        <v>777</v>
      </c>
      <c r="B729" s="327"/>
      <c r="C729" s="328"/>
      <c r="D729" s="329" t="s">
        <v>778</v>
      </c>
      <c r="E729" s="331">
        <f t="shared" ref="E729:J729" si="674">SUM(E731,E730)</f>
        <v>2300</v>
      </c>
      <c r="F729" s="331">
        <f t="shared" si="674"/>
        <v>0</v>
      </c>
      <c r="G729" s="332">
        <f t="shared" si="674"/>
        <v>2300</v>
      </c>
      <c r="H729" s="438">
        <f t="shared" si="674"/>
        <v>0</v>
      </c>
      <c r="I729" s="439">
        <f t="shared" si="674"/>
        <v>0</v>
      </c>
      <c r="J729" s="439">
        <f t="shared" si="674"/>
        <v>0</v>
      </c>
      <c r="K729" s="104">
        <f t="shared" si="529"/>
        <v>4600</v>
      </c>
      <c r="L729" s="104">
        <f t="shared" si="497"/>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5"/>
      <c r="B730" s="336"/>
      <c r="C730" s="337" t="s">
        <v>706</v>
      </c>
      <c r="D730" s="344"/>
      <c r="E730" s="346">
        <v>1500</v>
      </c>
      <c r="F730" s="346"/>
      <c r="G730" s="341">
        <f t="shared" ref="G730:G731" si="675">SUM(F730,E730)</f>
        <v>1500</v>
      </c>
      <c r="H730" s="342">
        <f t="shared" ref="H730:H731" si="676">ROUND(F730*H$7, )</f>
        <v>0</v>
      </c>
      <c r="I730" s="343">
        <f t="shared" ref="I730:J730" si="677">ROUND(H730*I$7, )</f>
        <v>0</v>
      </c>
      <c r="J730" s="343">
        <f t="shared" si="677"/>
        <v>0</v>
      </c>
      <c r="K730" s="104">
        <f t="shared" si="529"/>
        <v>3000</v>
      </c>
      <c r="L730" s="104">
        <f t="shared" si="497"/>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5"/>
      <c r="B731" s="336"/>
      <c r="C731" s="337" t="s">
        <v>707</v>
      </c>
      <c r="D731" s="344"/>
      <c r="E731" s="346">
        <v>800</v>
      </c>
      <c r="F731" s="346"/>
      <c r="G731" s="341">
        <f t="shared" si="675"/>
        <v>800</v>
      </c>
      <c r="H731" s="349">
        <f t="shared" si="676"/>
        <v>0</v>
      </c>
      <c r="I731" s="350">
        <f>ROUND(F731*I$7, )</f>
        <v>0</v>
      </c>
      <c r="J731" s="350">
        <f>ROUND(F731*J$7, )</f>
        <v>0</v>
      </c>
      <c r="K731" s="104">
        <f t="shared" si="529"/>
        <v>1600</v>
      </c>
      <c r="L731" s="104">
        <f t="shared" si="497"/>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779</v>
      </c>
      <c r="B732" s="327"/>
      <c r="C732" s="328"/>
      <c r="D732" s="329" t="s">
        <v>780</v>
      </c>
      <c r="E732" s="331">
        <f t="shared" ref="E732:J732" si="678">SUM(E734,E733)</f>
        <v>2450</v>
      </c>
      <c r="F732" s="331">
        <f t="shared" si="678"/>
        <v>0</v>
      </c>
      <c r="G732" s="332">
        <f t="shared" si="678"/>
        <v>2450</v>
      </c>
      <c r="H732" s="438">
        <f t="shared" si="678"/>
        <v>0</v>
      </c>
      <c r="I732" s="439">
        <f t="shared" si="678"/>
        <v>0</v>
      </c>
      <c r="J732" s="439">
        <f t="shared" si="678"/>
        <v>0</v>
      </c>
      <c r="K732" s="104">
        <f t="shared" si="529"/>
        <v>4900</v>
      </c>
      <c r="L732" s="104">
        <f t="shared" si="497"/>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6">
        <v>1950</v>
      </c>
      <c r="F733" s="346"/>
      <c r="G733" s="341">
        <f t="shared" ref="G733:G734" si="679">SUM(F733,E733)</f>
        <v>1950</v>
      </c>
      <c r="H733" s="342">
        <f t="shared" ref="H733:H734" si="680">ROUND(F733*H$7, )</f>
        <v>0</v>
      </c>
      <c r="I733" s="343">
        <f t="shared" ref="I733:J733" si="681">ROUND(H733*I$7, )</f>
        <v>0</v>
      </c>
      <c r="J733" s="343">
        <f t="shared" si="681"/>
        <v>0</v>
      </c>
      <c r="K733" s="104">
        <f t="shared" si="529"/>
        <v>3900</v>
      </c>
      <c r="L733" s="104">
        <f t="shared" si="497"/>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6">
        <v>500</v>
      </c>
      <c r="F734" s="346"/>
      <c r="G734" s="341">
        <f t="shared" si="679"/>
        <v>500</v>
      </c>
      <c r="H734" s="349">
        <f t="shared" si="680"/>
        <v>0</v>
      </c>
      <c r="I734" s="350">
        <f t="shared" ref="I734:J734" si="682">ROUND(H734*I$7, )</f>
        <v>0</v>
      </c>
      <c r="J734" s="350">
        <f t="shared" si="682"/>
        <v>0</v>
      </c>
      <c r="K734" s="104">
        <f t="shared" si="529"/>
        <v>1000</v>
      </c>
      <c r="L734" s="104">
        <f t="shared" si="497"/>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6" t="s">
        <v>781</v>
      </c>
      <c r="B735" s="327"/>
      <c r="C735" s="328"/>
      <c r="D735" s="441"/>
      <c r="E735" s="331">
        <f t="shared" ref="E735:J735" si="683">SUM(E737,E736)</f>
        <v>0</v>
      </c>
      <c r="F735" s="331">
        <f t="shared" si="683"/>
        <v>0</v>
      </c>
      <c r="G735" s="468">
        <f t="shared" si="683"/>
        <v>0</v>
      </c>
      <c r="H735" s="471">
        <f t="shared" si="683"/>
        <v>0</v>
      </c>
      <c r="I735" s="472">
        <f t="shared" si="683"/>
        <v>0</v>
      </c>
      <c r="J735" s="472">
        <f t="shared" si="683"/>
        <v>0</v>
      </c>
      <c r="K735" s="104">
        <f t="shared" si="529"/>
        <v>0</v>
      </c>
      <c r="L735" s="104">
        <f t="shared" si="497"/>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5"/>
      <c r="B736" s="336"/>
      <c r="C736" s="337" t="s">
        <v>706</v>
      </c>
      <c r="D736" s="338"/>
      <c r="E736" s="346"/>
      <c r="F736" s="346"/>
      <c r="G736" s="341">
        <f t="shared" ref="G736:G737" si="684">SUM(F736,E736)</f>
        <v>0</v>
      </c>
      <c r="H736" s="473">
        <f t="shared" ref="H736:H737" si="685">ROUND(F736*H$7, )</f>
        <v>0</v>
      </c>
      <c r="I736" s="474">
        <f t="shared" ref="I736:J736" si="686">ROUND(H736*I$7, )</f>
        <v>0</v>
      </c>
      <c r="J736" s="474">
        <f t="shared" si="686"/>
        <v>0</v>
      </c>
      <c r="K736" s="104">
        <f t="shared" si="529"/>
        <v>0</v>
      </c>
      <c r="L736" s="104">
        <f t="shared" si="497"/>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5"/>
      <c r="B737" s="336"/>
      <c r="C737" s="337" t="s">
        <v>707</v>
      </c>
      <c r="D737" s="338"/>
      <c r="E737" s="346"/>
      <c r="F737" s="346"/>
      <c r="G737" s="341">
        <f t="shared" si="684"/>
        <v>0</v>
      </c>
      <c r="H737" s="473">
        <f t="shared" si="685"/>
        <v>0</v>
      </c>
      <c r="I737" s="474">
        <f t="shared" ref="I737:J737" si="687">ROUND(H737*I$7, )</f>
        <v>0</v>
      </c>
      <c r="J737" s="474">
        <f t="shared" si="687"/>
        <v>0</v>
      </c>
      <c r="K737" s="104">
        <f t="shared" si="529"/>
        <v>0</v>
      </c>
      <c r="L737" s="104">
        <f t="shared" si="497"/>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782</v>
      </c>
      <c r="B738" s="327"/>
      <c r="C738" s="328"/>
      <c r="D738" s="441"/>
      <c r="E738" s="331">
        <f t="shared" ref="E738:J738" si="688">SUBTOTAL(9,E739)</f>
        <v>0</v>
      </c>
      <c r="F738" s="331">
        <f t="shared" si="688"/>
        <v>0</v>
      </c>
      <c r="G738" s="468">
        <f t="shared" si="688"/>
        <v>0</v>
      </c>
      <c r="H738" s="471">
        <f t="shared" si="688"/>
        <v>0</v>
      </c>
      <c r="I738" s="472">
        <f t="shared" si="688"/>
        <v>0</v>
      </c>
      <c r="J738" s="472">
        <f t="shared" si="688"/>
        <v>0</v>
      </c>
      <c r="K738" s="104">
        <f t="shared" si="529"/>
        <v>0</v>
      </c>
      <c r="L738" s="104">
        <f t="shared" si="497"/>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707</v>
      </c>
      <c r="D739" s="338"/>
      <c r="E739" s="346"/>
      <c r="F739" s="346"/>
      <c r="G739" s="341">
        <f>SUM(F739,E739)</f>
        <v>0</v>
      </c>
      <c r="H739" s="473">
        <f>ROUND(F739*H$7, )</f>
        <v>0</v>
      </c>
      <c r="I739" s="474">
        <f t="shared" ref="I739:J739" si="689">ROUND(H739*I$7, )</f>
        <v>0</v>
      </c>
      <c r="J739" s="474">
        <f t="shared" si="689"/>
        <v>0</v>
      </c>
      <c r="K739" s="104">
        <f t="shared" si="529"/>
        <v>0</v>
      </c>
      <c r="L739" s="104">
        <f t="shared" si="497"/>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6" t="s">
        <v>928</v>
      </c>
      <c r="B740" s="327"/>
      <c r="C740" s="328"/>
      <c r="D740" s="441"/>
      <c r="E740" s="331">
        <f t="shared" ref="E740:J740" si="690">SUM(E742,E741)</f>
        <v>0</v>
      </c>
      <c r="F740" s="331">
        <f t="shared" si="690"/>
        <v>0</v>
      </c>
      <c r="G740" s="468">
        <f t="shared" si="690"/>
        <v>0</v>
      </c>
      <c r="H740" s="471">
        <f t="shared" si="690"/>
        <v>0</v>
      </c>
      <c r="I740" s="472">
        <f t="shared" si="690"/>
        <v>0</v>
      </c>
      <c r="J740" s="472">
        <f t="shared" si="690"/>
        <v>0</v>
      </c>
      <c r="K740" s="104">
        <f t="shared" si="529"/>
        <v>0</v>
      </c>
      <c r="L740" s="104">
        <f t="shared" si="497"/>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620"/>
      <c r="B741" s="621"/>
      <c r="C741" s="424" t="s">
        <v>706</v>
      </c>
      <c r="D741" s="622"/>
      <c r="E741" s="623"/>
      <c r="F741" s="623"/>
      <c r="G741" s="559">
        <f t="shared" ref="G741:G742" si="691">SUM(F741,E741)</f>
        <v>0</v>
      </c>
      <c r="H741" s="475">
        <f t="shared" ref="H741:H742" si="692">ROUND(F741*H$7, )</f>
        <v>0</v>
      </c>
      <c r="I741" s="476">
        <f t="shared" ref="I741:J741" si="693">ROUND(H741*I$7, )</f>
        <v>0</v>
      </c>
      <c r="J741" s="476">
        <f t="shared" si="693"/>
        <v>0</v>
      </c>
      <c r="K741" s="104">
        <f t="shared" si="529"/>
        <v>0</v>
      </c>
      <c r="L741" s="104">
        <f t="shared" si="497"/>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0"/>
      <c r="F742" s="340"/>
      <c r="G742" s="341">
        <f t="shared" si="691"/>
        <v>0</v>
      </c>
      <c r="H742" s="477">
        <f t="shared" si="692"/>
        <v>0</v>
      </c>
      <c r="I742" s="478">
        <f t="shared" ref="I742:J742" si="694">ROUND(H742*I$7, )</f>
        <v>0</v>
      </c>
      <c r="J742" s="478">
        <f t="shared" si="694"/>
        <v>0</v>
      </c>
      <c r="K742" s="104">
        <f t="shared" si="529"/>
        <v>0</v>
      </c>
      <c r="L742" s="104">
        <f t="shared" si="497"/>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63" t="s">
        <v>784</v>
      </c>
      <c r="B743" s="739"/>
      <c r="C743" s="741"/>
      <c r="D743" s="441"/>
      <c r="E743" s="331">
        <f t="shared" ref="E743:J743" si="695">SUM(E745,E744)</f>
        <v>0</v>
      </c>
      <c r="F743" s="331">
        <f t="shared" si="695"/>
        <v>0</v>
      </c>
      <c r="G743" s="332">
        <f t="shared" si="695"/>
        <v>0</v>
      </c>
      <c r="H743" s="479">
        <f t="shared" si="695"/>
        <v>0</v>
      </c>
      <c r="I743" s="480">
        <f t="shared" si="695"/>
        <v>0</v>
      </c>
      <c r="J743" s="480">
        <f t="shared" si="695"/>
        <v>0</v>
      </c>
      <c r="K743" s="104">
        <f t="shared" si="529"/>
        <v>0</v>
      </c>
      <c r="L743" s="104">
        <f t="shared" si="497"/>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337" t="s">
        <v>706</v>
      </c>
      <c r="D744" s="338"/>
      <c r="E744" s="340"/>
      <c r="F744" s="340"/>
      <c r="G744" s="341">
        <f t="shared" ref="G744:G745" si="696">SUM(F744,E744)</f>
        <v>0</v>
      </c>
      <c r="H744" s="342">
        <f>ROUND(F744*H$7, )</f>
        <v>0</v>
      </c>
      <c r="I744" s="343">
        <f t="shared" ref="I744:J744" si="697">ROUND(H744*I$7, )</f>
        <v>0</v>
      </c>
      <c r="J744" s="343">
        <f t="shared" si="697"/>
        <v>0</v>
      </c>
      <c r="K744" s="104">
        <f t="shared" si="529"/>
        <v>0</v>
      </c>
      <c r="L744" s="104">
        <f t="shared" si="497"/>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46"/>
      <c r="F745" s="346"/>
      <c r="G745" s="341">
        <f t="shared" si="696"/>
        <v>0</v>
      </c>
      <c r="H745" s="349"/>
      <c r="I745" s="350"/>
      <c r="J745" s="350"/>
      <c r="K745" s="104">
        <f t="shared" si="529"/>
        <v>0</v>
      </c>
      <c r="L745" s="104">
        <f t="shared" si="497"/>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63" t="s">
        <v>785</v>
      </c>
      <c r="B746" s="739"/>
      <c r="C746" s="741"/>
      <c r="D746" s="441"/>
      <c r="E746" s="331">
        <f t="shared" ref="E746:J746" si="698">SUM(E755,E754)</f>
        <v>10070.5</v>
      </c>
      <c r="F746" s="331">
        <f t="shared" si="698"/>
        <v>0</v>
      </c>
      <c r="G746" s="332">
        <f t="shared" si="698"/>
        <v>10070.5</v>
      </c>
      <c r="H746" s="438">
        <f t="shared" si="698"/>
        <v>0</v>
      </c>
      <c r="I746" s="439">
        <f t="shared" si="698"/>
        <v>0</v>
      </c>
      <c r="J746" s="439">
        <f t="shared" si="698"/>
        <v>0</v>
      </c>
      <c r="K746" s="104">
        <f t="shared" si="529"/>
        <v>20141</v>
      </c>
      <c r="L746" s="104">
        <f t="shared" si="497"/>
        <v>10070.5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5"/>
      <c r="B747" s="336"/>
      <c r="C747" s="353" t="s">
        <v>786</v>
      </c>
      <c r="D747" s="448"/>
      <c r="E747" s="346"/>
      <c r="F747" s="346"/>
      <c r="G747" s="481">
        <f t="shared" ref="G747:G755" si="699">SUM(F747,E747)</f>
        <v>0</v>
      </c>
      <c r="H747" s="482"/>
      <c r="I747" s="483"/>
      <c r="J747" s="483"/>
      <c r="K747" s="104">
        <f t="shared" si="529"/>
        <v>0</v>
      </c>
      <c r="L747" s="104">
        <f t="shared" si="497"/>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5"/>
      <c r="B748" s="336"/>
      <c r="C748" s="353" t="s">
        <v>787</v>
      </c>
      <c r="D748" s="448"/>
      <c r="E748" s="346">
        <f t="shared" ref="E748:F748" si="700">SUM(E749:E750)</f>
        <v>6210.5</v>
      </c>
      <c r="F748" s="346">
        <f t="shared" si="700"/>
        <v>0</v>
      </c>
      <c r="G748" s="481">
        <f t="shared" si="699"/>
        <v>6210.5</v>
      </c>
      <c r="H748" s="482"/>
      <c r="I748" s="483"/>
      <c r="J748" s="483"/>
      <c r="K748" s="104">
        <f t="shared" si="529"/>
        <v>12421</v>
      </c>
      <c r="L748" s="104">
        <f t="shared" si="497"/>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4"/>
      <c r="B749" s="338"/>
      <c r="C749" s="485" t="s">
        <v>788</v>
      </c>
      <c r="D749" s="448"/>
      <c r="E749" s="487">
        <v>1.5</v>
      </c>
      <c r="F749" s="487"/>
      <c r="G749" s="488">
        <f t="shared" si="699"/>
        <v>1.5</v>
      </c>
      <c r="H749" s="482"/>
      <c r="I749" s="483"/>
      <c r="J749" s="483"/>
      <c r="K749" s="104">
        <f t="shared" si="529"/>
        <v>3</v>
      </c>
      <c r="L749" s="104">
        <f t="shared" si="497"/>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4"/>
      <c r="B750" s="338"/>
      <c r="C750" s="485" t="s">
        <v>789</v>
      </c>
      <c r="D750" s="448"/>
      <c r="E750" s="487">
        <v>6209</v>
      </c>
      <c r="F750" s="487"/>
      <c r="G750" s="488">
        <f t="shared" si="699"/>
        <v>6209</v>
      </c>
      <c r="H750" s="482"/>
      <c r="I750" s="483"/>
      <c r="J750" s="483"/>
      <c r="K750" s="104">
        <f t="shared" si="529"/>
        <v>12418</v>
      </c>
      <c r="L750" s="104">
        <f t="shared" si="497"/>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5"/>
      <c r="B751" s="336"/>
      <c r="C751" s="353" t="s">
        <v>790</v>
      </c>
      <c r="D751" s="448"/>
      <c r="E751" s="346">
        <v>3860</v>
      </c>
      <c r="F751" s="346"/>
      <c r="G751" s="481">
        <f t="shared" si="699"/>
        <v>3860</v>
      </c>
      <c r="H751" s="482"/>
      <c r="I751" s="483"/>
      <c r="J751" s="483"/>
      <c r="K751" s="104">
        <f t="shared" si="529"/>
        <v>7720</v>
      </c>
      <c r="L751" s="104">
        <f t="shared" si="497"/>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5"/>
      <c r="B752" s="336"/>
      <c r="C752" s="353" t="s">
        <v>791</v>
      </c>
      <c r="D752" s="448"/>
      <c r="E752" s="346"/>
      <c r="F752" s="346"/>
      <c r="G752" s="481">
        <f t="shared" si="699"/>
        <v>0</v>
      </c>
      <c r="H752" s="482"/>
      <c r="I752" s="483"/>
      <c r="J752" s="483"/>
      <c r="K752" s="104">
        <f t="shared" si="529"/>
        <v>0</v>
      </c>
      <c r="L752" s="104">
        <f t="shared" si="497"/>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hidden="1" customHeight="1" x14ac:dyDescent="0.2">
      <c r="A753" s="335"/>
      <c r="B753" s="336"/>
      <c r="C753" s="353" t="s">
        <v>929</v>
      </c>
      <c r="D753" s="448"/>
      <c r="E753" s="346"/>
      <c r="F753" s="346"/>
      <c r="G753" s="481">
        <f t="shared" si="699"/>
        <v>0</v>
      </c>
      <c r="H753" s="482"/>
      <c r="I753" s="483"/>
      <c r="J753" s="483"/>
      <c r="K753" s="104">
        <f t="shared" si="529"/>
        <v>0</v>
      </c>
      <c r="L753" s="104">
        <f t="shared" si="497"/>
        <v>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5"/>
      <c r="B754" s="336"/>
      <c r="C754" s="337" t="s">
        <v>706</v>
      </c>
      <c r="D754" s="338"/>
      <c r="E754" s="340">
        <f t="shared" ref="E754:F754" si="701">E749</f>
        <v>1.5</v>
      </c>
      <c r="F754" s="340">
        <f t="shared" si="701"/>
        <v>0</v>
      </c>
      <c r="G754" s="341">
        <f t="shared" si="699"/>
        <v>1.5</v>
      </c>
      <c r="H754" s="342">
        <f>ROUND(F754*H$7, )</f>
        <v>0</v>
      </c>
      <c r="I754" s="343">
        <f t="shared" ref="I754:J754" si="702">ROUND(H754*I$7, )</f>
        <v>0</v>
      </c>
      <c r="J754" s="343">
        <f t="shared" si="702"/>
        <v>0</v>
      </c>
      <c r="K754" s="104">
        <f t="shared" si="529"/>
        <v>3</v>
      </c>
      <c r="L754" s="104">
        <f t="shared" si="497"/>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5"/>
      <c r="B755" s="336"/>
      <c r="C755" s="337" t="s">
        <v>707</v>
      </c>
      <c r="D755" s="338"/>
      <c r="E755" s="346">
        <f t="shared" ref="E755:F755" si="703">SUM(E747,E751,E752,E753,E750)</f>
        <v>10069</v>
      </c>
      <c r="F755" s="346">
        <f t="shared" si="703"/>
        <v>0</v>
      </c>
      <c r="G755" s="341">
        <f t="shared" si="699"/>
        <v>10069</v>
      </c>
      <c r="H755" s="349"/>
      <c r="I755" s="350"/>
      <c r="J755" s="350"/>
      <c r="K755" s="104">
        <f t="shared" si="529"/>
        <v>20138</v>
      </c>
      <c r="L755" s="104">
        <f t="shared" si="497"/>
        <v>10069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6" t="s">
        <v>793</v>
      </c>
      <c r="B756" s="327"/>
      <c r="C756" s="328"/>
      <c r="D756" s="329" t="s">
        <v>794</v>
      </c>
      <c r="E756" s="331">
        <f t="shared" ref="E756:J756" si="704">SUM(E758,E757)</f>
        <v>2986.6</v>
      </c>
      <c r="F756" s="331">
        <f t="shared" si="704"/>
        <v>0</v>
      </c>
      <c r="G756" s="332">
        <f t="shared" si="704"/>
        <v>2986.6</v>
      </c>
      <c r="H756" s="438">
        <f t="shared" si="704"/>
        <v>0</v>
      </c>
      <c r="I756" s="439">
        <f t="shared" si="704"/>
        <v>0</v>
      </c>
      <c r="J756" s="439">
        <f t="shared" si="704"/>
        <v>0</v>
      </c>
      <c r="K756" s="104">
        <f t="shared" si="529"/>
        <v>5973.2</v>
      </c>
      <c r="L756" s="104">
        <f t="shared" si="497"/>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5"/>
      <c r="B757" s="336"/>
      <c r="C757" s="337" t="s">
        <v>706</v>
      </c>
      <c r="D757" s="338"/>
      <c r="E757" s="346"/>
      <c r="F757" s="346"/>
      <c r="G757" s="489">
        <f t="shared" ref="G757:G758" si="705">SUM(F757,E757)</f>
        <v>0</v>
      </c>
      <c r="H757" s="349"/>
      <c r="I757" s="350"/>
      <c r="J757" s="350"/>
      <c r="K757" s="104">
        <f t="shared" si="529"/>
        <v>0</v>
      </c>
      <c r="L757" s="104">
        <f t="shared" si="497"/>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44"/>
      <c r="E758" s="361">
        <v>2986.6</v>
      </c>
      <c r="F758" s="361"/>
      <c r="G758" s="341">
        <f t="shared" si="705"/>
        <v>2986.6</v>
      </c>
      <c r="H758" s="349"/>
      <c r="I758" s="350"/>
      <c r="J758" s="350"/>
      <c r="K758" s="104">
        <f t="shared" si="529"/>
        <v>5973.2</v>
      </c>
      <c r="L758" s="104">
        <f t="shared" si="497"/>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7" t="s">
        <v>716</v>
      </c>
      <c r="B759" s="318"/>
      <c r="C759" s="319"/>
      <c r="D759" s="366"/>
      <c r="E759" s="368">
        <f t="shared" ref="E759:J759" si="706">SUM(E760)</f>
        <v>0</v>
      </c>
      <c r="F759" s="368">
        <f t="shared" si="706"/>
        <v>0</v>
      </c>
      <c r="G759" s="490">
        <f t="shared" si="706"/>
        <v>0</v>
      </c>
      <c r="H759" s="491">
        <f t="shared" si="706"/>
        <v>0</v>
      </c>
      <c r="I759" s="492">
        <f t="shared" si="706"/>
        <v>0</v>
      </c>
      <c r="J759" s="492">
        <f t="shared" si="706"/>
        <v>0</v>
      </c>
      <c r="K759" s="104">
        <f t="shared" si="529"/>
        <v>0</v>
      </c>
      <c r="L759" s="104">
        <f t="shared" si="497"/>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707</v>
      </c>
      <c r="D760" s="338"/>
      <c r="E760" s="494"/>
      <c r="F760" s="494"/>
      <c r="G760" s="341">
        <f>SUM(F760,E760)</f>
        <v>0</v>
      </c>
      <c r="H760" s="495"/>
      <c r="I760" s="496"/>
      <c r="J760" s="496"/>
      <c r="K760" s="104">
        <f t="shared" si="529"/>
        <v>0</v>
      </c>
      <c r="L760" s="104">
        <f t="shared" si="497"/>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7" t="s">
        <v>795</v>
      </c>
      <c r="B761" s="288"/>
      <c r="C761" s="289"/>
      <c r="D761" s="290"/>
      <c r="E761" s="316">
        <f t="shared" ref="E761:G761" si="707">SUM(E765,E796,E800,E807,E809,E811,E818,E813,E824,E827)</f>
        <v>35547.5</v>
      </c>
      <c r="F761" s="316">
        <f t="shared" si="707"/>
        <v>0</v>
      </c>
      <c r="G761" s="293">
        <f t="shared" si="707"/>
        <v>35547.5</v>
      </c>
      <c r="H761" s="294">
        <f t="shared" ref="H761:J761" si="708">SUM(H765,H796,H807,H811,H813,H800,H809,H824)</f>
        <v>0</v>
      </c>
      <c r="I761" s="295">
        <f t="shared" si="708"/>
        <v>0</v>
      </c>
      <c r="J761" s="295">
        <f t="shared" si="708"/>
        <v>0</v>
      </c>
      <c r="K761" s="104">
        <f t="shared" si="529"/>
        <v>71095</v>
      </c>
      <c r="L761" s="104">
        <f t="shared" si="497"/>
        <v>35547.5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2"/>
      <c r="B762" s="373" t="s">
        <v>725</v>
      </c>
      <c r="C762" s="374"/>
      <c r="D762" s="375"/>
      <c r="E762" s="377">
        <f t="shared" ref="E762:G762" si="709">E763+E764</f>
        <v>35547.5</v>
      </c>
      <c r="F762" s="377">
        <f t="shared" si="709"/>
        <v>0</v>
      </c>
      <c r="G762" s="378">
        <f t="shared" si="709"/>
        <v>35547.5</v>
      </c>
      <c r="H762" s="379">
        <f t="shared" ref="H762:J762" si="710">SUM(H763:H764)</f>
        <v>0</v>
      </c>
      <c r="I762" s="380">
        <f t="shared" si="710"/>
        <v>0</v>
      </c>
      <c r="J762" s="380">
        <f t="shared" si="710"/>
        <v>0</v>
      </c>
      <c r="K762" s="104">
        <f t="shared" si="529"/>
        <v>71095</v>
      </c>
      <c r="L762" s="104">
        <f t="shared" si="497"/>
        <v>35547.5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2"/>
      <c r="B763" s="373" t="s">
        <v>706</v>
      </c>
      <c r="C763" s="374"/>
      <c r="D763" s="375"/>
      <c r="E763" s="498">
        <f t="shared" ref="E763:G763" si="711">SUM(E773,E779,E782,E785,E798,E802,E805,E808,E810,E812,E819,E825,E828,E769,E794,E816)</f>
        <v>33348.5</v>
      </c>
      <c r="F763" s="498">
        <f t="shared" si="711"/>
        <v>0</v>
      </c>
      <c r="G763" s="378">
        <f t="shared" si="711"/>
        <v>33348.5</v>
      </c>
      <c r="H763" s="379">
        <f t="shared" ref="H763:J763" si="712">SUM(H773,H779,H782,H785,H798,H802,H805,H808,H812,H810,H825)</f>
        <v>0</v>
      </c>
      <c r="I763" s="380">
        <f t="shared" si="712"/>
        <v>0</v>
      </c>
      <c r="J763" s="380">
        <f t="shared" si="712"/>
        <v>0</v>
      </c>
      <c r="K763" s="104">
        <f t="shared" si="529"/>
        <v>66697</v>
      </c>
      <c r="L763" s="104">
        <f t="shared" si="497"/>
        <v>33348.5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707</v>
      </c>
      <c r="C764" s="374"/>
      <c r="D764" s="375"/>
      <c r="E764" s="498">
        <f t="shared" ref="E764:G764" si="713">SUM(E774,E780,E783,E786,E799,E803,E806,E817,E826,E829,E795)</f>
        <v>2199</v>
      </c>
      <c r="F764" s="498">
        <f t="shared" si="713"/>
        <v>0</v>
      </c>
      <c r="G764" s="378">
        <f t="shared" si="713"/>
        <v>2199</v>
      </c>
      <c r="H764" s="379">
        <f t="shared" ref="H764:J764" si="714">SUM(H774,H780,H783,H786,H799,H803,H806,H817,H810,H826)</f>
        <v>0</v>
      </c>
      <c r="I764" s="380">
        <f t="shared" si="714"/>
        <v>0</v>
      </c>
      <c r="J764" s="380">
        <f t="shared" si="714"/>
        <v>0</v>
      </c>
      <c r="K764" s="104">
        <f t="shared" si="529"/>
        <v>4398</v>
      </c>
      <c r="L764" s="104">
        <f t="shared" si="497"/>
        <v>2199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t="s">
        <v>796</v>
      </c>
      <c r="B765" s="318"/>
      <c r="C765" s="319"/>
      <c r="D765" s="320"/>
      <c r="E765" s="322">
        <f t="shared" ref="E765:G765" si="715">SUM(E766,E775,E781,E784,E790)</f>
        <v>22656</v>
      </c>
      <c r="F765" s="322">
        <f t="shared" si="715"/>
        <v>0</v>
      </c>
      <c r="G765" s="323">
        <f t="shared" si="715"/>
        <v>22656</v>
      </c>
      <c r="H765" s="324">
        <f t="shared" ref="H765:J765" si="716">SUM(H766,H775,H781,H784)</f>
        <v>0</v>
      </c>
      <c r="I765" s="325">
        <f t="shared" si="716"/>
        <v>0</v>
      </c>
      <c r="J765" s="325">
        <f t="shared" si="716"/>
        <v>0</v>
      </c>
      <c r="K765" s="104">
        <f t="shared" si="529"/>
        <v>45312</v>
      </c>
      <c r="L765" s="104">
        <f t="shared" si="497"/>
        <v>22656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6" t="s">
        <v>797</v>
      </c>
      <c r="B766" s="327"/>
      <c r="C766" s="328"/>
      <c r="D766" s="329">
        <v>67020303</v>
      </c>
      <c r="E766" s="331">
        <f t="shared" ref="E766:G766" si="717">SUM(E767,E768,E771)</f>
        <v>8300</v>
      </c>
      <c r="F766" s="331">
        <f t="shared" si="717"/>
        <v>0</v>
      </c>
      <c r="G766" s="332">
        <f t="shared" si="717"/>
        <v>8300</v>
      </c>
      <c r="H766" s="333">
        <f t="shared" ref="H766:J766" si="718">SUM(H767:H771)</f>
        <v>0</v>
      </c>
      <c r="I766" s="334">
        <f t="shared" si="718"/>
        <v>0</v>
      </c>
      <c r="J766" s="334">
        <f t="shared" si="718"/>
        <v>0</v>
      </c>
      <c r="K766" s="104">
        <f t="shared" si="529"/>
        <v>16600</v>
      </c>
      <c r="L766" s="104">
        <f t="shared" si="497"/>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5" t="s">
        <v>754</v>
      </c>
      <c r="B767" s="336"/>
      <c r="C767" s="337"/>
      <c r="D767" s="344"/>
      <c r="E767" s="357">
        <f t="shared" ref="E767:F767" si="719">E773+E774</f>
        <v>8300</v>
      </c>
      <c r="F767" s="357">
        <f t="shared" si="719"/>
        <v>0</v>
      </c>
      <c r="G767" s="341">
        <f t="shared" ref="G767:G771" si="720">SUM(F767,E767)</f>
        <v>8300</v>
      </c>
      <c r="H767" s="175">
        <f>ROUND(F767*H$7, )</f>
        <v>0</v>
      </c>
      <c r="I767" s="176">
        <f>ROUND(F767*I$7, )</f>
        <v>0</v>
      </c>
      <c r="J767" s="176">
        <f>ROUND(F767*J$7, )</f>
        <v>0</v>
      </c>
      <c r="K767" s="104">
        <f t="shared" si="529"/>
        <v>16600</v>
      </c>
      <c r="L767" s="104">
        <f t="shared" si="497"/>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5" t="s">
        <v>716</v>
      </c>
      <c r="B768" s="336"/>
      <c r="C768" s="337"/>
      <c r="D768" s="344"/>
      <c r="E768" s="357">
        <f t="shared" ref="E768:F768" si="721">SUBTOTAL(9,E769)</f>
        <v>0</v>
      </c>
      <c r="F768" s="357">
        <f t="shared" si="721"/>
        <v>0</v>
      </c>
      <c r="G768" s="341">
        <f t="shared" si="720"/>
        <v>0</v>
      </c>
      <c r="H768" s="175"/>
      <c r="I768" s="176"/>
      <c r="J768" s="176"/>
      <c r="K768" s="104"/>
      <c r="L768" s="104">
        <f t="shared" si="497"/>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5"/>
      <c r="B769" s="499"/>
      <c r="C769" s="447" t="s">
        <v>706</v>
      </c>
      <c r="D769" s="448"/>
      <c r="E769" s="416"/>
      <c r="F769" s="416"/>
      <c r="G769" s="451">
        <f t="shared" si="720"/>
        <v>0</v>
      </c>
      <c r="H769" s="452"/>
      <c r="I769" s="453"/>
      <c r="J769" s="453"/>
      <c r="K769" s="144">
        <f t="shared" ref="K769:K813" si="722">SUM(E769:G769)</f>
        <v>0</v>
      </c>
      <c r="L769" s="144">
        <f t="shared" si="497"/>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5"/>
      <c r="B770" s="499"/>
      <c r="C770" s="447" t="s">
        <v>707</v>
      </c>
      <c r="D770" s="448"/>
      <c r="E770" s="416"/>
      <c r="F770" s="416"/>
      <c r="G770" s="451">
        <f t="shared" si="720"/>
        <v>0</v>
      </c>
      <c r="H770" s="452"/>
      <c r="I770" s="453"/>
      <c r="J770" s="453"/>
      <c r="K770" s="144">
        <f t="shared" si="722"/>
        <v>0</v>
      </c>
      <c r="L770" s="144">
        <f t="shared" si="497"/>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5" t="s">
        <v>758</v>
      </c>
      <c r="B771" s="336"/>
      <c r="C771" s="337"/>
      <c r="D771" s="338"/>
      <c r="E771" s="340"/>
      <c r="F771" s="340"/>
      <c r="G771" s="341">
        <f t="shared" si="720"/>
        <v>0</v>
      </c>
      <c r="H771" s="443">
        <f>ROUND(F771*H$7, )</f>
        <v>0</v>
      </c>
      <c r="I771" s="444">
        <f t="shared" ref="I771:J771" si="723">ROUND(H771*I$7, )</f>
        <v>0</v>
      </c>
      <c r="J771" s="444">
        <f t="shared" si="723"/>
        <v>0</v>
      </c>
      <c r="K771" s="104">
        <f t="shared" si="722"/>
        <v>0</v>
      </c>
      <c r="L771" s="104">
        <f t="shared" si="497"/>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6"/>
      <c r="B772" s="437" t="s">
        <v>705</v>
      </c>
      <c r="C772" s="328"/>
      <c r="D772" s="329"/>
      <c r="E772" s="331">
        <f t="shared" ref="E772:J772" si="724">SUM(E773:E774)</f>
        <v>8300</v>
      </c>
      <c r="F772" s="331">
        <f t="shared" si="724"/>
        <v>0</v>
      </c>
      <c r="G772" s="332">
        <f t="shared" si="724"/>
        <v>8300</v>
      </c>
      <c r="H772" s="438">
        <f t="shared" si="724"/>
        <v>0</v>
      </c>
      <c r="I772" s="439">
        <f t="shared" si="724"/>
        <v>0</v>
      </c>
      <c r="J772" s="439">
        <f t="shared" si="724"/>
        <v>0</v>
      </c>
      <c r="K772" s="104">
        <f t="shared" si="722"/>
        <v>16600</v>
      </c>
      <c r="L772" s="104">
        <f t="shared" si="497"/>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5"/>
      <c r="B773" s="336"/>
      <c r="C773" s="337" t="s">
        <v>706</v>
      </c>
      <c r="D773" s="344"/>
      <c r="E773" s="416">
        <f>6000+1800-150</f>
        <v>7650</v>
      </c>
      <c r="F773" s="416"/>
      <c r="G773" s="341">
        <f t="shared" ref="G773:G774" si="725">SUM(F773,E773)</f>
        <v>7650</v>
      </c>
      <c r="H773" s="175">
        <f t="shared" ref="H773:H774" si="726">ROUND(F773*H$7, )</f>
        <v>0</v>
      </c>
      <c r="I773" s="176">
        <f>ROUND(F773*I$7, )</f>
        <v>0</v>
      </c>
      <c r="J773" s="176">
        <f>ROUND(F773*J$7, )</f>
        <v>0</v>
      </c>
      <c r="K773" s="104">
        <f t="shared" si="722"/>
        <v>15300</v>
      </c>
      <c r="L773" s="104">
        <f t="shared" si="497"/>
        <v>7650</v>
      </c>
      <c r="M773" s="351">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5"/>
      <c r="B774" s="336"/>
      <c r="C774" s="337" t="s">
        <v>707</v>
      </c>
      <c r="D774" s="344"/>
      <c r="E774" s="416">
        <f>500+150</f>
        <v>650</v>
      </c>
      <c r="F774" s="416"/>
      <c r="G774" s="341">
        <f t="shared" si="725"/>
        <v>650</v>
      </c>
      <c r="H774" s="443">
        <f t="shared" si="726"/>
        <v>0</v>
      </c>
      <c r="I774" s="444">
        <f t="shared" ref="I774:J774" si="727">ROUND(H774*I$7, )</f>
        <v>0</v>
      </c>
      <c r="J774" s="444">
        <f t="shared" si="727"/>
        <v>0</v>
      </c>
      <c r="K774" s="104">
        <f t="shared" si="722"/>
        <v>1300</v>
      </c>
      <c r="L774" s="104">
        <f t="shared" si="497"/>
        <v>650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t="s">
        <v>798</v>
      </c>
      <c r="B775" s="327"/>
      <c r="C775" s="328"/>
      <c r="D775" s="329">
        <v>67020305</v>
      </c>
      <c r="E775" s="331">
        <f t="shared" ref="E775:J775" si="728">SUM(E776:E777)</f>
        <v>1424</v>
      </c>
      <c r="F775" s="331">
        <f t="shared" si="728"/>
        <v>0</v>
      </c>
      <c r="G775" s="332">
        <f t="shared" si="728"/>
        <v>1424</v>
      </c>
      <c r="H775" s="438">
        <f t="shared" si="728"/>
        <v>0</v>
      </c>
      <c r="I775" s="439">
        <f t="shared" si="728"/>
        <v>0</v>
      </c>
      <c r="J775" s="439">
        <f t="shared" si="728"/>
        <v>0</v>
      </c>
      <c r="K775" s="104">
        <f t="shared" si="722"/>
        <v>2848</v>
      </c>
      <c r="L775" s="104">
        <f t="shared" si="497"/>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t="s">
        <v>754</v>
      </c>
      <c r="B776" s="336"/>
      <c r="C776" s="337"/>
      <c r="D776" s="344"/>
      <c r="E776" s="357">
        <f t="shared" ref="E776:F776" si="729">E779+E780</f>
        <v>1424</v>
      </c>
      <c r="F776" s="357">
        <f t="shared" si="729"/>
        <v>0</v>
      </c>
      <c r="G776" s="341">
        <f t="shared" ref="G776:G777" si="730">SUM(F776,E776)</f>
        <v>1424</v>
      </c>
      <c r="H776" s="477">
        <f t="shared" ref="H776:H777" si="731">ROUND(F776*H$7, )</f>
        <v>0</v>
      </c>
      <c r="I776" s="478">
        <f t="shared" ref="I776:I777" si="732">ROUND(F776*I$7, )</f>
        <v>0</v>
      </c>
      <c r="J776" s="478">
        <f t="shared" ref="J776:J777" si="733">ROUND(F776*J$7, )</f>
        <v>0</v>
      </c>
      <c r="K776" s="104">
        <f t="shared" si="722"/>
        <v>2848</v>
      </c>
      <c r="L776" s="104">
        <f t="shared" si="497"/>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5" t="s">
        <v>758</v>
      </c>
      <c r="B777" s="336"/>
      <c r="C777" s="337"/>
      <c r="D777" s="344"/>
      <c r="E777" s="340"/>
      <c r="F777" s="340"/>
      <c r="G777" s="341">
        <f t="shared" si="730"/>
        <v>0</v>
      </c>
      <c r="H777" s="347">
        <f t="shared" si="731"/>
        <v>0</v>
      </c>
      <c r="I777" s="348">
        <f t="shared" si="732"/>
        <v>0</v>
      </c>
      <c r="J777" s="348">
        <f t="shared" si="733"/>
        <v>0</v>
      </c>
      <c r="K777" s="104">
        <f t="shared" si="722"/>
        <v>0</v>
      </c>
      <c r="L777" s="104">
        <f t="shared" si="497"/>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c r="B778" s="437" t="s">
        <v>705</v>
      </c>
      <c r="C778" s="328"/>
      <c r="D778" s="329"/>
      <c r="E778" s="331">
        <f t="shared" ref="E778:J778" si="734">SUM(E779:E780)</f>
        <v>1424</v>
      </c>
      <c r="F778" s="331">
        <f t="shared" si="734"/>
        <v>0</v>
      </c>
      <c r="G778" s="332">
        <f t="shared" si="734"/>
        <v>1424</v>
      </c>
      <c r="H778" s="438">
        <f t="shared" si="734"/>
        <v>0</v>
      </c>
      <c r="I778" s="439">
        <f t="shared" si="734"/>
        <v>0</v>
      </c>
      <c r="J778" s="439">
        <f t="shared" si="734"/>
        <v>0</v>
      </c>
      <c r="K778" s="104">
        <f t="shared" si="722"/>
        <v>2848</v>
      </c>
      <c r="L778" s="104">
        <f t="shared" si="497"/>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5"/>
      <c r="B779" s="336"/>
      <c r="C779" s="337" t="s">
        <v>706</v>
      </c>
      <c r="D779" s="344"/>
      <c r="E779" s="346">
        <v>1400</v>
      </c>
      <c r="F779" s="346"/>
      <c r="G779" s="341">
        <f t="shared" ref="G779:G780" si="735">SUM(F779,E779)</f>
        <v>1400</v>
      </c>
      <c r="H779" s="349">
        <f t="shared" ref="H779:H780" si="736">ROUND(F779*H$7, )</f>
        <v>0</v>
      </c>
      <c r="I779" s="350">
        <f>ROUND(F779*I$7, )</f>
        <v>0</v>
      </c>
      <c r="J779" s="350">
        <f>ROUND(F779*J$7, )</f>
        <v>0</v>
      </c>
      <c r="K779" s="104">
        <f t="shared" si="722"/>
        <v>2800</v>
      </c>
      <c r="L779" s="104">
        <f t="shared" si="497"/>
        <v>1400</v>
      </c>
      <c r="M779" s="351">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5"/>
      <c r="B780" s="336"/>
      <c r="C780" s="337" t="s">
        <v>707</v>
      </c>
      <c r="D780" s="344"/>
      <c r="E780" s="340">
        <v>24</v>
      </c>
      <c r="F780" s="340"/>
      <c r="G780" s="341">
        <f t="shared" si="735"/>
        <v>24</v>
      </c>
      <c r="H780" s="443">
        <f t="shared" si="736"/>
        <v>0</v>
      </c>
      <c r="I780" s="444">
        <f t="shared" ref="I780:J780" si="737">ROUND(H780*I$7, )</f>
        <v>0</v>
      </c>
      <c r="J780" s="444">
        <f t="shared" si="737"/>
        <v>0</v>
      </c>
      <c r="K780" s="104">
        <f t="shared" si="722"/>
        <v>48</v>
      </c>
      <c r="L780" s="104">
        <f t="shared" si="497"/>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t="s">
        <v>799</v>
      </c>
      <c r="B781" s="327"/>
      <c r="C781" s="328"/>
      <c r="D781" s="329">
        <v>67020302</v>
      </c>
      <c r="E781" s="331">
        <f t="shared" ref="E781:J781" si="738">SUM(E782:E783)</f>
        <v>3332</v>
      </c>
      <c r="F781" s="331">
        <f t="shared" si="738"/>
        <v>0</v>
      </c>
      <c r="G781" s="332">
        <f t="shared" si="738"/>
        <v>3332</v>
      </c>
      <c r="H781" s="438">
        <f t="shared" si="738"/>
        <v>0</v>
      </c>
      <c r="I781" s="439">
        <f t="shared" si="738"/>
        <v>0</v>
      </c>
      <c r="J781" s="439">
        <f t="shared" si="738"/>
        <v>0</v>
      </c>
      <c r="K781" s="104">
        <f t="shared" si="722"/>
        <v>6664</v>
      </c>
      <c r="L781" s="104">
        <f t="shared" si="497"/>
        <v>3332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6">
        <f>2500+800</f>
        <v>3300</v>
      </c>
      <c r="F782" s="346"/>
      <c r="G782" s="341">
        <f t="shared" ref="G782:G783" si="739">SUM(F782,E782)</f>
        <v>3300</v>
      </c>
      <c r="H782" s="349">
        <f t="shared" ref="H782:H783" si="740">ROUND(F782*H$7, )</f>
        <v>0</v>
      </c>
      <c r="I782" s="350">
        <f>ROUND(F782*I$7, )</f>
        <v>0</v>
      </c>
      <c r="J782" s="350">
        <f>ROUND(F782*J$7, )</f>
        <v>0</v>
      </c>
      <c r="K782" s="104">
        <f t="shared" si="722"/>
        <v>6600</v>
      </c>
      <c r="L782" s="104">
        <f t="shared" si="497"/>
        <v>3300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46">
        <v>32</v>
      </c>
      <c r="F783" s="346"/>
      <c r="G783" s="341">
        <f t="shared" si="739"/>
        <v>32</v>
      </c>
      <c r="H783" s="349">
        <f t="shared" si="740"/>
        <v>0</v>
      </c>
      <c r="I783" s="350">
        <f t="shared" ref="I783:J783" si="741">ROUND(H783*I$7, )</f>
        <v>0</v>
      </c>
      <c r="J783" s="350">
        <f t="shared" si="741"/>
        <v>0</v>
      </c>
      <c r="K783" s="104">
        <f t="shared" si="722"/>
        <v>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63" t="s">
        <v>800</v>
      </c>
      <c r="B784" s="739"/>
      <c r="C784" s="741"/>
      <c r="D784" s="329">
        <v>67020308</v>
      </c>
      <c r="E784" s="331">
        <f t="shared" ref="E784:J784" si="742">SUM(E785:E786)</f>
        <v>2300</v>
      </c>
      <c r="F784" s="331">
        <f t="shared" si="742"/>
        <v>0</v>
      </c>
      <c r="G784" s="332">
        <f t="shared" si="742"/>
        <v>2300</v>
      </c>
      <c r="H784" s="438">
        <f t="shared" si="742"/>
        <v>0</v>
      </c>
      <c r="I784" s="439">
        <f t="shared" si="742"/>
        <v>0</v>
      </c>
      <c r="J784" s="439">
        <f t="shared" si="742"/>
        <v>0</v>
      </c>
      <c r="K784" s="104">
        <f t="shared" si="722"/>
        <v>4600</v>
      </c>
      <c r="L784" s="104">
        <f t="shared" ref="L784:L790" si="743">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6">
        <f>1000+400+800</f>
        <v>2200</v>
      </c>
      <c r="F785" s="346"/>
      <c r="G785" s="341">
        <f t="shared" ref="G785:G786" si="744">SUM(F785,E785)</f>
        <v>2200</v>
      </c>
      <c r="H785" s="349">
        <f t="shared" ref="H785:H786" si="745">ROUND(F785*H$7, )</f>
        <v>0</v>
      </c>
      <c r="I785" s="350">
        <f>ROUND(F785*I$7, )</f>
        <v>0</v>
      </c>
      <c r="J785" s="350">
        <f>ROUND(F785*J$7, )</f>
        <v>0</v>
      </c>
      <c r="K785" s="104">
        <f t="shared" si="722"/>
        <v>4400</v>
      </c>
      <c r="L785" s="104">
        <f t="shared" si="743"/>
        <v>2200</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6">
        <v>100</v>
      </c>
      <c r="F786" s="346"/>
      <c r="G786" s="341">
        <f t="shared" si="744"/>
        <v>100</v>
      </c>
      <c r="H786" s="443">
        <f t="shared" si="745"/>
        <v>0</v>
      </c>
      <c r="I786" s="444">
        <f t="shared" ref="I786:J786" si="746">ROUND(H786*I$7, )</f>
        <v>0</v>
      </c>
      <c r="J786" s="444">
        <f t="shared" si="746"/>
        <v>0</v>
      </c>
      <c r="K786" s="104">
        <f t="shared" si="722"/>
        <v>200</v>
      </c>
      <c r="L786" s="104">
        <f t="shared" si="743"/>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6" t="s">
        <v>717</v>
      </c>
      <c r="B787" s="327"/>
      <c r="C787" s="328"/>
      <c r="D787" s="329"/>
      <c r="E787" s="331">
        <f t="shared" ref="E787:J787" si="747">SUM(E788:E789)</f>
        <v>2300</v>
      </c>
      <c r="F787" s="331">
        <f t="shared" si="747"/>
        <v>0</v>
      </c>
      <c r="G787" s="332">
        <f t="shared" si="747"/>
        <v>2300</v>
      </c>
      <c r="H787" s="438">
        <f t="shared" si="747"/>
        <v>0</v>
      </c>
      <c r="I787" s="439">
        <f t="shared" si="747"/>
        <v>0</v>
      </c>
      <c r="J787" s="439">
        <f t="shared" si="747"/>
        <v>0</v>
      </c>
      <c r="K787" s="104">
        <f t="shared" si="722"/>
        <v>4600</v>
      </c>
      <c r="L787" s="104">
        <f t="shared" si="743"/>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64" t="s">
        <v>801</v>
      </c>
      <c r="B788" s="739"/>
      <c r="C788" s="747"/>
      <c r="D788" s="344"/>
      <c r="E788" s="357">
        <f t="shared" ref="E788:F788" si="748">E785+E786-E789</f>
        <v>1500</v>
      </c>
      <c r="F788" s="357">
        <f t="shared" si="748"/>
        <v>0</v>
      </c>
      <c r="G788" s="341">
        <f t="shared" ref="G788:G789" si="749">SUM(F788,E788)</f>
        <v>1500</v>
      </c>
      <c r="H788" s="349">
        <f t="shared" ref="H788:H789" si="750">ROUND(F788*H$7, )</f>
        <v>0</v>
      </c>
      <c r="I788" s="350">
        <f t="shared" ref="I788:I789" si="751">ROUND(F788*I$7, )</f>
        <v>0</v>
      </c>
      <c r="J788" s="350">
        <f t="shared" ref="J788:J789" si="752">ROUND(F788*J$7, )</f>
        <v>0</v>
      </c>
      <c r="K788" s="104">
        <f t="shared" si="722"/>
        <v>3000</v>
      </c>
      <c r="L788" s="104">
        <f t="shared" si="743"/>
        <v>1500</v>
      </c>
      <c r="M788" s="351"/>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t="s">
        <v>802</v>
      </c>
      <c r="B789" s="336"/>
      <c r="C789" s="337"/>
      <c r="D789" s="344"/>
      <c r="E789" s="357">
        <v>800</v>
      </c>
      <c r="F789" s="357"/>
      <c r="G789" s="341">
        <f t="shared" si="749"/>
        <v>800</v>
      </c>
      <c r="H789" s="349">
        <f t="shared" si="750"/>
        <v>0</v>
      </c>
      <c r="I789" s="350">
        <f t="shared" si="751"/>
        <v>0</v>
      </c>
      <c r="J789" s="350">
        <f t="shared" si="752"/>
        <v>0</v>
      </c>
      <c r="K789" s="104">
        <f t="shared" si="722"/>
        <v>1600</v>
      </c>
      <c r="L789" s="104">
        <f t="shared" si="743"/>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803</v>
      </c>
      <c r="B790" s="327"/>
      <c r="C790" s="328"/>
      <c r="D790" s="329"/>
      <c r="E790" s="331">
        <f t="shared" ref="E790:J790" si="753">SUM(E791:E792)</f>
        <v>7300</v>
      </c>
      <c r="F790" s="331">
        <f t="shared" si="753"/>
        <v>0</v>
      </c>
      <c r="G790" s="332">
        <f t="shared" si="753"/>
        <v>7300</v>
      </c>
      <c r="H790" s="438">
        <f t="shared" si="753"/>
        <v>0</v>
      </c>
      <c r="I790" s="439">
        <f t="shared" si="753"/>
        <v>0</v>
      </c>
      <c r="J790" s="439">
        <f t="shared" si="753"/>
        <v>0</v>
      </c>
      <c r="K790" s="104">
        <f t="shared" si="722"/>
        <v>14600</v>
      </c>
      <c r="L790" s="104">
        <f t="shared" si="743"/>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5" t="s">
        <v>754</v>
      </c>
      <c r="B791" s="336"/>
      <c r="C791" s="337"/>
      <c r="D791" s="344"/>
      <c r="E791" s="357">
        <f t="shared" ref="E791:F791" si="754">E793</f>
        <v>7300</v>
      </c>
      <c r="F791" s="357">
        <f t="shared" si="754"/>
        <v>0</v>
      </c>
      <c r="G791" s="341">
        <f t="shared" ref="G791:G792" si="755">SUM(F791,E791)</f>
        <v>7300</v>
      </c>
      <c r="H791" s="477">
        <f t="shared" ref="H791:H792" si="756">ROUND(F791*H$7, )</f>
        <v>0</v>
      </c>
      <c r="I791" s="478">
        <f t="shared" ref="I791:I792" si="757">ROUND(F791*I$7, )</f>
        <v>0</v>
      </c>
      <c r="J791" s="478">
        <f t="shared" ref="J791:J792" si="758">ROUND(F791*J$7, )</f>
        <v>0</v>
      </c>
      <c r="K791" s="104">
        <f t="shared" si="722"/>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5" t="s">
        <v>758</v>
      </c>
      <c r="B792" s="336"/>
      <c r="C792" s="337"/>
      <c r="D792" s="344"/>
      <c r="E792" s="340"/>
      <c r="F792" s="340"/>
      <c r="G792" s="341">
        <f t="shared" si="755"/>
        <v>0</v>
      </c>
      <c r="H792" s="347">
        <f t="shared" si="756"/>
        <v>0</v>
      </c>
      <c r="I792" s="348">
        <f t="shared" si="757"/>
        <v>0</v>
      </c>
      <c r="J792" s="348">
        <f t="shared" si="758"/>
        <v>0</v>
      </c>
      <c r="K792" s="104">
        <f t="shared" si="722"/>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6"/>
      <c r="B793" s="437" t="s">
        <v>705</v>
      </c>
      <c r="C793" s="328"/>
      <c r="D793" s="329"/>
      <c r="E793" s="331">
        <f t="shared" ref="E793:J793" si="759">SUM(E794:E795)</f>
        <v>7300</v>
      </c>
      <c r="F793" s="331">
        <f t="shared" si="759"/>
        <v>0</v>
      </c>
      <c r="G793" s="332">
        <f t="shared" si="759"/>
        <v>7300</v>
      </c>
      <c r="H793" s="438">
        <f t="shared" si="759"/>
        <v>0</v>
      </c>
      <c r="I793" s="439">
        <f t="shared" si="759"/>
        <v>0</v>
      </c>
      <c r="J793" s="439">
        <f t="shared" si="759"/>
        <v>0</v>
      </c>
      <c r="K793" s="104">
        <f t="shared" si="722"/>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5"/>
      <c r="B794" s="336"/>
      <c r="C794" s="337" t="s">
        <v>706</v>
      </c>
      <c r="D794" s="344"/>
      <c r="E794" s="346">
        <f>5500+1300</f>
        <v>6800</v>
      </c>
      <c r="F794" s="346"/>
      <c r="G794" s="341">
        <f t="shared" ref="G794:G795" si="760">SUM(F794,E794)</f>
        <v>6800</v>
      </c>
      <c r="H794" s="349">
        <f t="shared" ref="H794:H795" si="761">ROUND(F794*H$7, )</f>
        <v>0</v>
      </c>
      <c r="I794" s="350">
        <f>ROUND(F794*I$7, )</f>
        <v>0</v>
      </c>
      <c r="J794" s="350">
        <f>ROUND(F794*J$7, )</f>
        <v>0</v>
      </c>
      <c r="K794" s="104">
        <f t="shared" si="722"/>
        <v>13600</v>
      </c>
      <c r="L794" s="104">
        <f t="shared" ref="L794:L810" si="762">IF(G794&lt;&gt;0,G794,0)</f>
        <v>6800</v>
      </c>
      <c r="M794" s="351">
        <v>0.1</v>
      </c>
      <c r="N794" s="440">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5"/>
      <c r="B795" s="336"/>
      <c r="C795" s="337" t="s">
        <v>707</v>
      </c>
      <c r="D795" s="344"/>
      <c r="E795" s="340">
        <v>500</v>
      </c>
      <c r="F795" s="340"/>
      <c r="G795" s="341">
        <f t="shared" si="760"/>
        <v>500</v>
      </c>
      <c r="H795" s="443">
        <f t="shared" si="761"/>
        <v>0</v>
      </c>
      <c r="I795" s="444">
        <f t="shared" ref="I795:J795" si="763">ROUND(H795*I$7, )</f>
        <v>0</v>
      </c>
      <c r="J795" s="444">
        <f t="shared" si="763"/>
        <v>0</v>
      </c>
      <c r="K795" s="104">
        <f t="shared" si="722"/>
        <v>1000</v>
      </c>
      <c r="L795" s="104">
        <f t="shared" si="762"/>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804</v>
      </c>
      <c r="B796" s="318"/>
      <c r="C796" s="319"/>
      <c r="D796" s="366"/>
      <c r="E796" s="322">
        <f t="shared" ref="E796:J796" si="764">SUM(E797)</f>
        <v>0</v>
      </c>
      <c r="F796" s="322">
        <f t="shared" si="764"/>
        <v>0</v>
      </c>
      <c r="G796" s="323">
        <f t="shared" si="764"/>
        <v>0</v>
      </c>
      <c r="H796" s="500">
        <f t="shared" si="764"/>
        <v>0</v>
      </c>
      <c r="I796" s="501">
        <f t="shared" si="764"/>
        <v>0</v>
      </c>
      <c r="J796" s="501">
        <f t="shared" si="764"/>
        <v>0</v>
      </c>
      <c r="K796" s="104">
        <f t="shared" si="722"/>
        <v>0</v>
      </c>
      <c r="L796" s="104">
        <f t="shared" si="762"/>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2" t="s">
        <v>805</v>
      </c>
      <c r="B797" s="503"/>
      <c r="C797" s="504"/>
      <c r="D797" s="505"/>
      <c r="E797" s="331">
        <f t="shared" ref="E797:J797" si="765">SUM(E798:E799)</f>
        <v>0</v>
      </c>
      <c r="F797" s="331">
        <f t="shared" si="765"/>
        <v>0</v>
      </c>
      <c r="G797" s="332">
        <f t="shared" si="765"/>
        <v>0</v>
      </c>
      <c r="H797" s="506">
        <f t="shared" si="765"/>
        <v>0</v>
      </c>
      <c r="I797" s="507">
        <f t="shared" si="765"/>
        <v>0</v>
      </c>
      <c r="J797" s="507">
        <f t="shared" si="765"/>
        <v>0</v>
      </c>
      <c r="K797" s="104">
        <f t="shared" si="722"/>
        <v>0</v>
      </c>
      <c r="L797" s="104">
        <f t="shared" si="762"/>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5"/>
      <c r="B798" s="336"/>
      <c r="C798" s="337" t="s">
        <v>706</v>
      </c>
      <c r="D798" s="338"/>
      <c r="E798" s="346"/>
      <c r="F798" s="346"/>
      <c r="G798" s="341">
        <f t="shared" ref="G798:G799" si="766">SUM(F798,E798)</f>
        <v>0</v>
      </c>
      <c r="H798" s="349">
        <f t="shared" ref="H798:H800" si="767">ROUND(F798*H$7, )</f>
        <v>0</v>
      </c>
      <c r="I798" s="350">
        <f>ROUND(F798*I$7, )</f>
        <v>0</v>
      </c>
      <c r="J798" s="350">
        <f>ROUND(F798*J$7, )</f>
        <v>0</v>
      </c>
      <c r="K798" s="104">
        <f t="shared" si="722"/>
        <v>0</v>
      </c>
      <c r="L798" s="104">
        <f t="shared" si="762"/>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5"/>
      <c r="B799" s="336"/>
      <c r="C799" s="337" t="s">
        <v>707</v>
      </c>
      <c r="D799" s="338"/>
      <c r="E799" s="340"/>
      <c r="F799" s="340"/>
      <c r="G799" s="341">
        <f t="shared" si="766"/>
        <v>0</v>
      </c>
      <c r="H799" s="443">
        <f t="shared" si="767"/>
        <v>0</v>
      </c>
      <c r="I799" s="444">
        <f t="shared" ref="I799:J799" si="768">ROUND(H799*I$7, )</f>
        <v>0</v>
      </c>
      <c r="J799" s="444">
        <f t="shared" si="768"/>
        <v>0</v>
      </c>
      <c r="K799" s="104">
        <f t="shared" si="722"/>
        <v>0</v>
      </c>
      <c r="L799" s="104">
        <f t="shared" si="762"/>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7" t="s">
        <v>806</v>
      </c>
      <c r="B800" s="318"/>
      <c r="C800" s="319"/>
      <c r="D800" s="366"/>
      <c r="E800" s="322">
        <f t="shared" ref="E800:G800" si="769">SUM(E801,E804)</f>
        <v>0</v>
      </c>
      <c r="F800" s="322">
        <f t="shared" si="769"/>
        <v>0</v>
      </c>
      <c r="G800" s="323">
        <f t="shared" si="769"/>
        <v>0</v>
      </c>
      <c r="H800" s="324">
        <f t="shared" si="767"/>
        <v>0</v>
      </c>
      <c r="I800" s="325">
        <f t="shared" ref="I800:J800" si="770">ROUND(H800*I$7, )</f>
        <v>0</v>
      </c>
      <c r="J800" s="325">
        <f t="shared" si="770"/>
        <v>0</v>
      </c>
      <c r="K800" s="104">
        <f t="shared" si="722"/>
        <v>0</v>
      </c>
      <c r="L800" s="104">
        <f t="shared" si="762"/>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6" t="s">
        <v>807</v>
      </c>
      <c r="B801" s="327"/>
      <c r="C801" s="328"/>
      <c r="D801" s="441"/>
      <c r="E801" s="331">
        <f t="shared" ref="E801:J801" si="771">SUM(E802:E803)</f>
        <v>0</v>
      </c>
      <c r="F801" s="331">
        <f t="shared" si="771"/>
        <v>0</v>
      </c>
      <c r="G801" s="332">
        <f t="shared" si="771"/>
        <v>0</v>
      </c>
      <c r="H801" s="479">
        <f t="shared" si="771"/>
        <v>0</v>
      </c>
      <c r="I801" s="480">
        <f t="shared" si="771"/>
        <v>0</v>
      </c>
      <c r="J801" s="480">
        <f t="shared" si="771"/>
        <v>0</v>
      </c>
      <c r="K801" s="104">
        <f t="shared" si="722"/>
        <v>0</v>
      </c>
      <c r="L801" s="104">
        <f t="shared" si="762"/>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706</v>
      </c>
      <c r="D802" s="338"/>
      <c r="E802" s="346"/>
      <c r="F802" s="346"/>
      <c r="G802" s="341">
        <f t="shared" ref="G802:G803" si="772">SUM(F802,E802)</f>
        <v>0</v>
      </c>
      <c r="H802" s="349">
        <f t="shared" ref="H802:H806" si="773">ROUND(F802*H$7, )</f>
        <v>0</v>
      </c>
      <c r="I802" s="350">
        <f t="shared" ref="I802:J802" si="774">ROUND(H802*I$7, )</f>
        <v>0</v>
      </c>
      <c r="J802" s="350">
        <f t="shared" si="774"/>
        <v>0</v>
      </c>
      <c r="K802" s="104">
        <f t="shared" si="722"/>
        <v>0</v>
      </c>
      <c r="L802" s="104">
        <f t="shared" si="762"/>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5"/>
      <c r="B803" s="336"/>
      <c r="C803" s="337" t="s">
        <v>707</v>
      </c>
      <c r="D803" s="338"/>
      <c r="E803" s="340"/>
      <c r="F803" s="340"/>
      <c r="G803" s="341">
        <f t="shared" si="772"/>
        <v>0</v>
      </c>
      <c r="H803" s="443">
        <f t="shared" si="773"/>
        <v>0</v>
      </c>
      <c r="I803" s="444">
        <f t="shared" ref="I803:J803" si="775">ROUND(H803*I$7, )</f>
        <v>0</v>
      </c>
      <c r="J803" s="444">
        <f t="shared" si="775"/>
        <v>0</v>
      </c>
      <c r="K803" s="104">
        <f t="shared" si="722"/>
        <v>0</v>
      </c>
      <c r="L803" s="104">
        <f t="shared" si="762"/>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808</v>
      </c>
      <c r="B804" s="327"/>
      <c r="C804" s="328"/>
      <c r="D804" s="441"/>
      <c r="E804" s="331">
        <f t="shared" ref="E804:G804" si="776">SUM(E805:E806)</f>
        <v>0</v>
      </c>
      <c r="F804" s="331">
        <f t="shared" si="776"/>
        <v>0</v>
      </c>
      <c r="G804" s="332">
        <f t="shared" si="776"/>
        <v>0</v>
      </c>
      <c r="H804" s="333">
        <f t="shared" si="773"/>
        <v>0</v>
      </c>
      <c r="I804" s="334">
        <f t="shared" ref="I804:J804" si="777">ROUND(H804*I$7, )</f>
        <v>0</v>
      </c>
      <c r="J804" s="334">
        <f t="shared" si="777"/>
        <v>0</v>
      </c>
      <c r="K804" s="104">
        <f t="shared" si="722"/>
        <v>0</v>
      </c>
      <c r="L804" s="104">
        <f t="shared" si="762"/>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6"/>
      <c r="F805" s="346"/>
      <c r="G805" s="341">
        <f t="shared" ref="G805:G806" si="778">SUM(F805,E805)</f>
        <v>0</v>
      </c>
      <c r="H805" s="354">
        <f t="shared" si="773"/>
        <v>0</v>
      </c>
      <c r="I805" s="355">
        <f>ROUND(F805*I$7, )</f>
        <v>0</v>
      </c>
      <c r="J805" s="355">
        <f>ROUND(F805*J$7, )</f>
        <v>0</v>
      </c>
      <c r="K805" s="104">
        <f t="shared" si="722"/>
        <v>0</v>
      </c>
      <c r="L805" s="104">
        <f t="shared" si="762"/>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40"/>
      <c r="F806" s="340"/>
      <c r="G806" s="341">
        <f t="shared" si="778"/>
        <v>0</v>
      </c>
      <c r="H806" s="443">
        <f t="shared" si="773"/>
        <v>0</v>
      </c>
      <c r="I806" s="444">
        <f t="shared" ref="I806:J806" si="779">ROUND(H806*I$7, )</f>
        <v>0</v>
      </c>
      <c r="J806" s="444">
        <f t="shared" si="779"/>
        <v>0</v>
      </c>
      <c r="K806" s="104">
        <f t="shared" si="722"/>
        <v>0</v>
      </c>
      <c r="L806" s="104">
        <f t="shared" si="762"/>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t="s">
        <v>809</v>
      </c>
      <c r="B807" s="318"/>
      <c r="C807" s="319"/>
      <c r="D807" s="320" t="s">
        <v>810</v>
      </c>
      <c r="E807" s="322">
        <f t="shared" ref="E807:J807" si="780">SUM(E808)</f>
        <v>11097</v>
      </c>
      <c r="F807" s="322">
        <f t="shared" si="780"/>
        <v>0</v>
      </c>
      <c r="G807" s="323">
        <f t="shared" si="780"/>
        <v>11097</v>
      </c>
      <c r="H807" s="399">
        <f t="shared" si="780"/>
        <v>0</v>
      </c>
      <c r="I807" s="400">
        <f t="shared" si="780"/>
        <v>0</v>
      </c>
      <c r="J807" s="400">
        <f t="shared" si="780"/>
        <v>0</v>
      </c>
      <c r="K807" s="104">
        <f t="shared" si="722"/>
        <v>22194</v>
      </c>
      <c r="L807" s="104">
        <f t="shared" si="762"/>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5"/>
      <c r="B808" s="336"/>
      <c r="C808" s="337" t="s">
        <v>706</v>
      </c>
      <c r="D808" s="344"/>
      <c r="E808" s="346">
        <v>11097</v>
      </c>
      <c r="F808" s="346"/>
      <c r="G808" s="341">
        <f>SUM(F808,E808)</f>
        <v>11097</v>
      </c>
      <c r="H808" s="349">
        <f t="shared" ref="H808:H812" si="781">ROUND(F808*H$7, )</f>
        <v>0</v>
      </c>
      <c r="I808" s="350">
        <f>ROUND(F808*I$7, )</f>
        <v>0</v>
      </c>
      <c r="J808" s="350">
        <f>ROUND(F808*J$7, )</f>
        <v>0</v>
      </c>
      <c r="K808" s="104">
        <f t="shared" si="722"/>
        <v>22194</v>
      </c>
      <c r="L808" s="104">
        <f t="shared" si="762"/>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t="s">
        <v>811</v>
      </c>
      <c r="B809" s="318"/>
      <c r="C809" s="319"/>
      <c r="D809" s="366"/>
      <c r="E809" s="368">
        <f t="shared" ref="E809:G809" si="782">SUM(E810)</f>
        <v>0</v>
      </c>
      <c r="F809" s="368">
        <f t="shared" si="782"/>
        <v>0</v>
      </c>
      <c r="G809" s="369">
        <f t="shared" si="782"/>
        <v>0</v>
      </c>
      <c r="H809" s="370">
        <f t="shared" si="781"/>
        <v>0</v>
      </c>
      <c r="I809" s="371">
        <f t="shared" ref="I809:J809" si="783">ROUND(H809*I$7, )</f>
        <v>0</v>
      </c>
      <c r="J809" s="371">
        <f t="shared" si="783"/>
        <v>0</v>
      </c>
      <c r="K809" s="104">
        <f t="shared" si="722"/>
        <v>0</v>
      </c>
      <c r="L809" s="104">
        <f t="shared" si="762"/>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5"/>
      <c r="B810" s="336"/>
      <c r="C810" s="337" t="s">
        <v>812</v>
      </c>
      <c r="D810" s="344"/>
      <c r="E810" s="340"/>
      <c r="F810" s="340"/>
      <c r="G810" s="341">
        <f>SUM(F810,E810)</f>
        <v>0</v>
      </c>
      <c r="H810" s="443">
        <f t="shared" si="781"/>
        <v>0</v>
      </c>
      <c r="I810" s="444">
        <f>ROUND(F810*I$7, )</f>
        <v>0</v>
      </c>
      <c r="J810" s="444">
        <f>ROUND(F810*J$7, )</f>
        <v>0</v>
      </c>
      <c r="K810" s="104">
        <f t="shared" si="722"/>
        <v>0</v>
      </c>
      <c r="L810" s="104">
        <f t="shared" si="762"/>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42" t="s">
        <v>813</v>
      </c>
      <c r="B811" s="739"/>
      <c r="C811" s="747"/>
      <c r="D811" s="320" t="s">
        <v>814</v>
      </c>
      <c r="E811" s="322">
        <f t="shared" ref="E811:G811" si="784">SUM(E812)</f>
        <v>900</v>
      </c>
      <c r="F811" s="322">
        <f t="shared" si="784"/>
        <v>0</v>
      </c>
      <c r="G811" s="323">
        <f t="shared" si="784"/>
        <v>900</v>
      </c>
      <c r="H811" s="324">
        <f t="shared" si="781"/>
        <v>0</v>
      </c>
      <c r="I811" s="325">
        <f t="shared" ref="I811:J811" si="785">ROUND(H811*I$7, )</f>
        <v>0</v>
      </c>
      <c r="J811" s="325">
        <f t="shared" si="785"/>
        <v>0</v>
      </c>
      <c r="K811" s="104">
        <f t="shared" si="722"/>
        <v>1800</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5"/>
      <c r="B812" s="336"/>
      <c r="C812" s="337" t="s">
        <v>706</v>
      </c>
      <c r="D812" s="344"/>
      <c r="E812" s="346">
        <v>900</v>
      </c>
      <c r="F812" s="346"/>
      <c r="G812" s="341">
        <f>SUM(F812,E812)</f>
        <v>900</v>
      </c>
      <c r="H812" s="349">
        <f t="shared" si="781"/>
        <v>0</v>
      </c>
      <c r="I812" s="350">
        <f>ROUND(F812*I$7, )</f>
        <v>0</v>
      </c>
      <c r="J812" s="350">
        <f>ROUND(F812*J$7, )</f>
        <v>0</v>
      </c>
      <c r="K812" s="104">
        <f t="shared" si="722"/>
        <v>1800</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51" t="s">
        <v>815</v>
      </c>
      <c r="B813" s="739"/>
      <c r="C813" s="747"/>
      <c r="D813" s="366"/>
      <c r="E813" s="322">
        <f t="shared" ref="E813:G813" si="786">SUM(E816:E817)</f>
        <v>734.5</v>
      </c>
      <c r="F813" s="322">
        <f t="shared" si="786"/>
        <v>0</v>
      </c>
      <c r="G813" s="323">
        <f t="shared" si="786"/>
        <v>734.5</v>
      </c>
      <c r="H813" s="399">
        <f t="shared" ref="H813:J813" si="787">SUM(H817)</f>
        <v>0</v>
      </c>
      <c r="I813" s="400">
        <f t="shared" si="787"/>
        <v>0</v>
      </c>
      <c r="J813" s="400">
        <f t="shared" si="787"/>
        <v>0</v>
      </c>
      <c r="K813" s="104">
        <f t="shared" si="722"/>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353" t="s">
        <v>788</v>
      </c>
      <c r="D814" s="338"/>
      <c r="E814" s="346">
        <v>1.5</v>
      </c>
      <c r="F814" s="346"/>
      <c r="G814" s="341">
        <f t="shared" ref="G814:G817" si="788">SUM(F814,E814)</f>
        <v>1.5</v>
      </c>
      <c r="H814" s="349"/>
      <c r="I814" s="350"/>
      <c r="J814" s="350"/>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53" t="s">
        <v>816</v>
      </c>
      <c r="D815" s="338"/>
      <c r="E815" s="346">
        <v>733</v>
      </c>
      <c r="F815" s="346"/>
      <c r="G815" s="341">
        <f t="shared" si="788"/>
        <v>733</v>
      </c>
      <c r="H815" s="349"/>
      <c r="I815" s="350"/>
      <c r="J815" s="350"/>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37" t="s">
        <v>706</v>
      </c>
      <c r="D816" s="338"/>
      <c r="E816" s="346">
        <f t="shared" ref="E816:F816" si="789">E814</f>
        <v>1.5</v>
      </c>
      <c r="F816" s="346">
        <f t="shared" si="789"/>
        <v>0</v>
      </c>
      <c r="G816" s="341">
        <f t="shared" si="788"/>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37" t="s">
        <v>707</v>
      </c>
      <c r="D817" s="338"/>
      <c r="E817" s="346">
        <f t="shared" ref="E817:F817" si="790">E815</f>
        <v>733</v>
      </c>
      <c r="F817" s="346">
        <f t="shared" si="790"/>
        <v>0</v>
      </c>
      <c r="G817" s="341">
        <f t="shared" si="788"/>
        <v>733</v>
      </c>
      <c r="H817" s="349"/>
      <c r="I817" s="350"/>
      <c r="J817" s="350"/>
      <c r="K817" s="104">
        <f t="shared" ref="K817:K942" si="791">SUM(E817:G817)</f>
        <v>1466</v>
      </c>
      <c r="L817" s="104">
        <f t="shared" ref="L817:L942" si="792">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7" t="s">
        <v>817</v>
      </c>
      <c r="B818" s="318"/>
      <c r="C818" s="319"/>
      <c r="D818" s="366"/>
      <c r="E818" s="368">
        <f t="shared" ref="E818:J818" si="793">SUM(E820:E823)</f>
        <v>0</v>
      </c>
      <c r="F818" s="368">
        <f t="shared" si="793"/>
        <v>0</v>
      </c>
      <c r="G818" s="369">
        <f t="shared" si="793"/>
        <v>0</v>
      </c>
      <c r="H818" s="508">
        <f t="shared" si="793"/>
        <v>0</v>
      </c>
      <c r="I818" s="509">
        <f t="shared" si="793"/>
        <v>0</v>
      </c>
      <c r="J818" s="509">
        <f t="shared" si="793"/>
        <v>0</v>
      </c>
      <c r="K818" s="104">
        <f t="shared" si="791"/>
        <v>0</v>
      </c>
      <c r="L818" s="104">
        <f t="shared" si="792"/>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5"/>
      <c r="B819" s="336"/>
      <c r="C819" s="424" t="s">
        <v>812</v>
      </c>
      <c r="D819" s="338"/>
      <c r="E819" s="340">
        <f t="shared" ref="E819:F819" si="794">SUM(E820:E823)</f>
        <v>0</v>
      </c>
      <c r="F819" s="340">
        <f t="shared" si="794"/>
        <v>0</v>
      </c>
      <c r="G819" s="341">
        <f t="shared" ref="G819:G823" si="795">SUM(F819,E819)</f>
        <v>0</v>
      </c>
      <c r="H819" s="443">
        <f t="shared" ref="H819:J819" si="796">SUM(H820:H823)</f>
        <v>0</v>
      </c>
      <c r="I819" s="444">
        <f t="shared" si="796"/>
        <v>0</v>
      </c>
      <c r="J819" s="444">
        <f t="shared" si="796"/>
        <v>0</v>
      </c>
      <c r="K819" s="104">
        <f t="shared" si="791"/>
        <v>0</v>
      </c>
      <c r="L819" s="104">
        <f t="shared" si="792"/>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5"/>
      <c r="B820" s="336"/>
      <c r="C820" s="337" t="s">
        <v>818</v>
      </c>
      <c r="D820" s="338"/>
      <c r="E820" s="340"/>
      <c r="F820" s="340"/>
      <c r="G820" s="341">
        <f t="shared" si="795"/>
        <v>0</v>
      </c>
      <c r="H820" s="443"/>
      <c r="I820" s="444"/>
      <c r="J820" s="444"/>
      <c r="K820" s="104">
        <f t="shared" si="791"/>
        <v>0</v>
      </c>
      <c r="L820" s="104">
        <f t="shared" si="792"/>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5"/>
      <c r="B821" s="336"/>
      <c r="C821" s="337" t="s">
        <v>819</v>
      </c>
      <c r="D821" s="338"/>
      <c r="E821" s="340"/>
      <c r="F821" s="340"/>
      <c r="G821" s="341">
        <f t="shared" si="795"/>
        <v>0</v>
      </c>
      <c r="H821" s="443"/>
      <c r="I821" s="444"/>
      <c r="J821" s="444"/>
      <c r="K821" s="104">
        <f t="shared" si="791"/>
        <v>0</v>
      </c>
      <c r="L821" s="104">
        <f t="shared" si="792"/>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337" t="s">
        <v>820</v>
      </c>
      <c r="D822" s="338"/>
      <c r="E822" s="340"/>
      <c r="F822" s="340"/>
      <c r="G822" s="341">
        <f t="shared" si="795"/>
        <v>0</v>
      </c>
      <c r="H822" s="443"/>
      <c r="I822" s="444"/>
      <c r="J822" s="444"/>
      <c r="K822" s="104">
        <f t="shared" si="791"/>
        <v>0</v>
      </c>
      <c r="L822" s="104">
        <f t="shared" si="792"/>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821</v>
      </c>
      <c r="D823" s="338"/>
      <c r="E823" s="167"/>
      <c r="F823" s="167"/>
      <c r="G823" s="341">
        <f t="shared" si="795"/>
        <v>0</v>
      </c>
      <c r="H823" s="443"/>
      <c r="I823" s="444"/>
      <c r="J823" s="444"/>
      <c r="K823" s="104">
        <f t="shared" si="791"/>
        <v>0</v>
      </c>
      <c r="L823" s="104">
        <f t="shared" si="792"/>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t="s">
        <v>822</v>
      </c>
      <c r="B824" s="318"/>
      <c r="C824" s="319"/>
      <c r="D824" s="366" t="s">
        <v>823</v>
      </c>
      <c r="E824" s="322">
        <f t="shared" ref="E824:J824" si="797">SUM(E825:E826)</f>
        <v>160</v>
      </c>
      <c r="F824" s="322">
        <f t="shared" si="797"/>
        <v>0</v>
      </c>
      <c r="G824" s="323">
        <f t="shared" si="797"/>
        <v>160</v>
      </c>
      <c r="H824" s="399">
        <f t="shared" si="797"/>
        <v>0</v>
      </c>
      <c r="I824" s="400">
        <f t="shared" si="797"/>
        <v>0</v>
      </c>
      <c r="J824" s="400">
        <f t="shared" si="797"/>
        <v>0</v>
      </c>
      <c r="K824" s="104">
        <f t="shared" si="791"/>
        <v>320</v>
      </c>
      <c r="L824" s="104">
        <f t="shared" si="792"/>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5"/>
      <c r="B825" s="336"/>
      <c r="C825" s="337" t="s">
        <v>812</v>
      </c>
      <c r="D825" s="338"/>
      <c r="E825" s="361"/>
      <c r="F825" s="361"/>
      <c r="G825" s="341">
        <f t="shared" ref="G825:G826" si="798">SUM(F825,E825)</f>
        <v>0</v>
      </c>
      <c r="H825" s="347"/>
      <c r="I825" s="348"/>
      <c r="J825" s="348"/>
      <c r="K825" s="104">
        <f t="shared" si="791"/>
        <v>0</v>
      </c>
      <c r="L825" s="104">
        <f t="shared" si="792"/>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5"/>
      <c r="B826" s="336"/>
      <c r="C826" s="337" t="s">
        <v>707</v>
      </c>
      <c r="D826" s="338"/>
      <c r="E826" s="346">
        <v>160</v>
      </c>
      <c r="F826" s="346"/>
      <c r="G826" s="341">
        <f t="shared" si="798"/>
        <v>160</v>
      </c>
      <c r="H826" s="347"/>
      <c r="I826" s="348"/>
      <c r="J826" s="348"/>
      <c r="K826" s="104">
        <f t="shared" si="791"/>
        <v>320</v>
      </c>
      <c r="L826" s="104">
        <f t="shared" si="792"/>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7" t="s">
        <v>824</v>
      </c>
      <c r="B827" s="318"/>
      <c r="C827" s="319"/>
      <c r="D827" s="366"/>
      <c r="E827" s="322">
        <f t="shared" ref="E827:J827" si="799">SUM(E828:E829)</f>
        <v>0</v>
      </c>
      <c r="F827" s="322">
        <f t="shared" si="799"/>
        <v>0</v>
      </c>
      <c r="G827" s="323">
        <f t="shared" si="799"/>
        <v>0</v>
      </c>
      <c r="H827" s="399">
        <f t="shared" si="799"/>
        <v>0</v>
      </c>
      <c r="I827" s="400">
        <f t="shared" si="799"/>
        <v>0</v>
      </c>
      <c r="J827" s="400">
        <f t="shared" si="799"/>
        <v>0</v>
      </c>
      <c r="K827" s="104">
        <f t="shared" si="791"/>
        <v>0</v>
      </c>
      <c r="L827" s="104">
        <f t="shared" si="792"/>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c r="F828" s="361"/>
      <c r="G828" s="341">
        <f t="shared" ref="G828:G829" si="800">SUM(F828,E828)</f>
        <v>0</v>
      </c>
      <c r="H828" s="347"/>
      <c r="I828" s="348"/>
      <c r="J828" s="348"/>
      <c r="K828" s="104">
        <f t="shared" si="791"/>
        <v>0</v>
      </c>
      <c r="L828" s="104">
        <f t="shared" si="792"/>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5"/>
      <c r="B829" s="336"/>
      <c r="C829" s="337" t="s">
        <v>707</v>
      </c>
      <c r="D829" s="338"/>
      <c r="E829" s="346"/>
      <c r="F829" s="346"/>
      <c r="G829" s="341">
        <f t="shared" si="800"/>
        <v>0</v>
      </c>
      <c r="H829" s="347"/>
      <c r="I829" s="348"/>
      <c r="J829" s="348"/>
      <c r="K829" s="104">
        <f t="shared" si="791"/>
        <v>0</v>
      </c>
      <c r="L829" s="104">
        <f t="shared" si="792"/>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7" t="s">
        <v>825</v>
      </c>
      <c r="B830" s="288"/>
      <c r="C830" s="289"/>
      <c r="D830" s="290"/>
      <c r="E830" s="316">
        <f t="shared" ref="E830:G830" si="801">SUM(E835,E857)</f>
        <v>63849</v>
      </c>
      <c r="F830" s="316">
        <f t="shared" si="801"/>
        <v>0</v>
      </c>
      <c r="G830" s="293">
        <f t="shared" si="801"/>
        <v>63849</v>
      </c>
      <c r="H830" s="294">
        <f t="shared" ref="H830:J830" si="802">SUM(H835,H857,H843)</f>
        <v>0</v>
      </c>
      <c r="I830" s="295">
        <f t="shared" si="802"/>
        <v>0</v>
      </c>
      <c r="J830" s="295">
        <f t="shared" si="802"/>
        <v>0</v>
      </c>
      <c r="K830" s="104">
        <f t="shared" si="791"/>
        <v>127698</v>
      </c>
      <c r="L830" s="104">
        <f t="shared" si="792"/>
        <v>63849</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2"/>
      <c r="B831" s="373" t="s">
        <v>725</v>
      </c>
      <c r="C831" s="374"/>
      <c r="D831" s="375"/>
      <c r="E831" s="377">
        <f t="shared" ref="E831:J831" si="803">SUM(E832:E833)</f>
        <v>63849</v>
      </c>
      <c r="F831" s="377">
        <f t="shared" si="803"/>
        <v>0</v>
      </c>
      <c r="G831" s="378">
        <f t="shared" si="803"/>
        <v>63849</v>
      </c>
      <c r="H831" s="379">
        <f t="shared" si="803"/>
        <v>0</v>
      </c>
      <c r="I831" s="380">
        <f t="shared" si="803"/>
        <v>0</v>
      </c>
      <c r="J831" s="380">
        <f t="shared" si="803"/>
        <v>0</v>
      </c>
      <c r="K831" s="104">
        <f t="shared" si="791"/>
        <v>127698</v>
      </c>
      <c r="L831" s="104">
        <f t="shared" si="792"/>
        <v>63849</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2"/>
      <c r="B832" s="403" t="s">
        <v>706</v>
      </c>
      <c r="C832" s="404"/>
      <c r="D832" s="510"/>
      <c r="E832" s="512">
        <f t="shared" ref="E832:G832" si="804">SUM(E837,E859,E863,E861)</f>
        <v>56549</v>
      </c>
      <c r="F832" s="512">
        <f t="shared" si="804"/>
        <v>0</v>
      </c>
      <c r="G832" s="513">
        <f t="shared" si="804"/>
        <v>56549</v>
      </c>
      <c r="H832" s="514">
        <f t="shared" ref="H832:J832" si="805">SUM(H837,H844)</f>
        <v>0</v>
      </c>
      <c r="I832" s="515">
        <f t="shared" si="805"/>
        <v>0</v>
      </c>
      <c r="J832" s="515">
        <f t="shared" si="805"/>
        <v>0</v>
      </c>
      <c r="K832" s="104">
        <f t="shared" si="791"/>
        <v>113098</v>
      </c>
      <c r="L832" s="104">
        <f t="shared" si="792"/>
        <v>56549</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2"/>
      <c r="B833" s="403" t="s">
        <v>707</v>
      </c>
      <c r="C833" s="404"/>
      <c r="D833" s="510"/>
      <c r="E833" s="512">
        <f t="shared" ref="E833:G833" si="806">E838+E864</f>
        <v>7300</v>
      </c>
      <c r="F833" s="512">
        <f t="shared" si="806"/>
        <v>0</v>
      </c>
      <c r="G833" s="513">
        <f t="shared" si="806"/>
        <v>7300</v>
      </c>
      <c r="H833" s="514">
        <f t="shared" ref="H833:J833" si="807">SUM(H838,H859,H845)</f>
        <v>0</v>
      </c>
      <c r="I833" s="515">
        <f t="shared" si="807"/>
        <v>0</v>
      </c>
      <c r="J833" s="515">
        <f t="shared" si="807"/>
        <v>0</v>
      </c>
      <c r="K833" s="104">
        <f t="shared" si="791"/>
        <v>14600</v>
      </c>
      <c r="L833" s="104">
        <f t="shared" si="792"/>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c r="C834" s="404"/>
      <c r="D834" s="510"/>
      <c r="E834" s="517">
        <f t="shared" ref="E834:G834" si="808">SUM(E835,E845)</f>
        <v>61408</v>
      </c>
      <c r="F834" s="517">
        <f t="shared" si="808"/>
        <v>0</v>
      </c>
      <c r="G834" s="518">
        <f t="shared" si="808"/>
        <v>61408</v>
      </c>
      <c r="H834" s="514"/>
      <c r="I834" s="515"/>
      <c r="J834" s="515"/>
      <c r="K834" s="104">
        <f t="shared" si="791"/>
        <v>122816</v>
      </c>
      <c r="L834" s="104">
        <f t="shared" si="792"/>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46" t="s">
        <v>826</v>
      </c>
      <c r="B835" s="739"/>
      <c r="C835" s="747"/>
      <c r="D835" s="519"/>
      <c r="E835" s="521">
        <f t="shared" ref="E835:G835" si="809">SUM(E839,E846,E850)</f>
        <v>61408</v>
      </c>
      <c r="F835" s="521">
        <f t="shared" si="809"/>
        <v>0</v>
      </c>
      <c r="G835" s="522">
        <f t="shared" si="809"/>
        <v>61408</v>
      </c>
      <c r="H835" s="523">
        <f t="shared" ref="H835:J835" si="810">SUM(H839:H850)</f>
        <v>0</v>
      </c>
      <c r="I835" s="524">
        <f t="shared" si="810"/>
        <v>0</v>
      </c>
      <c r="J835" s="524">
        <f t="shared" si="810"/>
        <v>0</v>
      </c>
      <c r="K835" s="104">
        <f t="shared" si="791"/>
        <v>122816</v>
      </c>
      <c r="L835" s="104">
        <f t="shared" si="792"/>
        <v>61408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5"/>
      <c r="B836" s="446" t="s">
        <v>705</v>
      </c>
      <c r="C836" s="526"/>
      <c r="D836" s="527"/>
      <c r="E836" s="517">
        <f t="shared" ref="E836:J836" si="811">SUM(E837:E838)</f>
        <v>61408</v>
      </c>
      <c r="F836" s="517">
        <f t="shared" si="811"/>
        <v>0</v>
      </c>
      <c r="G836" s="518">
        <f t="shared" si="811"/>
        <v>61408</v>
      </c>
      <c r="H836" s="528">
        <f t="shared" si="811"/>
        <v>0</v>
      </c>
      <c r="I836" s="529">
        <f t="shared" si="811"/>
        <v>0</v>
      </c>
      <c r="J836" s="529">
        <f t="shared" si="811"/>
        <v>0</v>
      </c>
      <c r="K836" s="104">
        <f t="shared" si="791"/>
        <v>122816</v>
      </c>
      <c r="L836" s="104">
        <f t="shared" si="792"/>
        <v>61408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5"/>
      <c r="B837" s="530"/>
      <c r="C837" s="526" t="s">
        <v>706</v>
      </c>
      <c r="D837" s="527"/>
      <c r="E837" s="517">
        <f t="shared" ref="E837:G837" si="812">SUM(E841,E844,E848,E852,E855)</f>
        <v>54108</v>
      </c>
      <c r="F837" s="517">
        <f t="shared" si="812"/>
        <v>0</v>
      </c>
      <c r="G837" s="451">
        <f t="shared" si="812"/>
        <v>54108</v>
      </c>
      <c r="H837" s="531">
        <f>ROUND(F837*H$7, )</f>
        <v>0</v>
      </c>
      <c r="I837" s="532">
        <f>ROUND(F837*I$7, )</f>
        <v>0</v>
      </c>
      <c r="J837" s="532">
        <f>ROUND(F837*J$7, )</f>
        <v>0</v>
      </c>
      <c r="K837" s="104">
        <f t="shared" si="791"/>
        <v>108216</v>
      </c>
      <c r="L837" s="104">
        <f t="shared" si="792"/>
        <v>54108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530"/>
      <c r="C838" s="526" t="s">
        <v>707</v>
      </c>
      <c r="D838" s="527"/>
      <c r="E838" s="517">
        <f t="shared" ref="E838:F838" si="813">SUBTOTAL(9,E842,E853)</f>
        <v>7300</v>
      </c>
      <c r="F838" s="517">
        <f t="shared" si="813"/>
        <v>0</v>
      </c>
      <c r="G838" s="451">
        <f>SUM(G842,G845,G849,G853,G856)</f>
        <v>7300</v>
      </c>
      <c r="H838" s="528"/>
      <c r="I838" s="529"/>
      <c r="J838" s="529"/>
      <c r="K838" s="104">
        <f t="shared" si="791"/>
        <v>14600</v>
      </c>
      <c r="L838" s="104">
        <f t="shared" si="792"/>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42" t="s">
        <v>827</v>
      </c>
      <c r="B839" s="739"/>
      <c r="C839" s="741"/>
      <c r="D839" s="366">
        <v>680206</v>
      </c>
      <c r="E839" s="322">
        <f t="shared" ref="E839:G839" si="814">SUM(E843,E840)</f>
        <v>32895.4</v>
      </c>
      <c r="F839" s="322">
        <f t="shared" si="814"/>
        <v>0</v>
      </c>
      <c r="G839" s="323">
        <f t="shared" si="814"/>
        <v>32895.4</v>
      </c>
      <c r="H839" s="399">
        <f>ROUND(F839*H$7, )</f>
        <v>0</v>
      </c>
      <c r="I839" s="400">
        <f>ROUND(F839*I$7, )</f>
        <v>0</v>
      </c>
      <c r="J839" s="400">
        <f>ROUND(F839*J$7, )</f>
        <v>0</v>
      </c>
      <c r="K839" s="104">
        <f t="shared" si="791"/>
        <v>65790.8</v>
      </c>
      <c r="L839" s="104">
        <f t="shared" si="792"/>
        <v>32895.4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5"/>
      <c r="B840" s="738" t="s">
        <v>829</v>
      </c>
      <c r="C840" s="739"/>
      <c r="D840" s="527"/>
      <c r="E840" s="517">
        <f t="shared" ref="E840:J840" si="815">SUM(E841:E842)</f>
        <v>32895.4</v>
      </c>
      <c r="F840" s="517">
        <f t="shared" si="815"/>
        <v>0</v>
      </c>
      <c r="G840" s="518">
        <f t="shared" si="815"/>
        <v>32895.4</v>
      </c>
      <c r="H840" s="528">
        <f t="shared" si="815"/>
        <v>0</v>
      </c>
      <c r="I840" s="529">
        <f t="shared" si="815"/>
        <v>0</v>
      </c>
      <c r="J840" s="529">
        <f t="shared" si="815"/>
        <v>0</v>
      </c>
      <c r="K840" s="104">
        <f t="shared" si="791"/>
        <v>65790.8</v>
      </c>
      <c r="L840" s="104">
        <f t="shared" si="792"/>
        <v>32895.4</v>
      </c>
      <c r="M840" s="124"/>
      <c r="N840" s="124">
        <f>G320/G841</f>
        <v>0.6723058095169534</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5"/>
      <c r="B841" s="336"/>
      <c r="C841" s="337" t="s">
        <v>706</v>
      </c>
      <c r="D841" s="338"/>
      <c r="E841" s="346">
        <f>24000+3500+282</f>
        <v>27782</v>
      </c>
      <c r="F841" s="346"/>
      <c r="G841" s="341">
        <f t="shared" ref="G841:G842" si="816">SUM(F841,E841)</f>
        <v>27782</v>
      </c>
      <c r="H841" s="347"/>
      <c r="I841" s="348"/>
      <c r="J841" s="348"/>
      <c r="K841" s="104">
        <f t="shared" si="791"/>
        <v>55564</v>
      </c>
      <c r="L841" s="104">
        <f t="shared" si="792"/>
        <v>27782</v>
      </c>
      <c r="M841" s="351">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5"/>
      <c r="B842" s="336"/>
      <c r="C842" s="337" t="s">
        <v>707</v>
      </c>
      <c r="D842" s="338"/>
      <c r="E842" s="346">
        <f>3800+1313.4</f>
        <v>5113.3999999999996</v>
      </c>
      <c r="F842" s="346"/>
      <c r="G842" s="341">
        <f t="shared" si="816"/>
        <v>5113.3999999999996</v>
      </c>
      <c r="H842" s="347"/>
      <c r="I842" s="348"/>
      <c r="J842" s="348"/>
      <c r="K842" s="104">
        <f t="shared" si="791"/>
        <v>10226.799999999999</v>
      </c>
      <c r="L842" s="104">
        <f t="shared" si="792"/>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5"/>
      <c r="B843" s="738" t="s">
        <v>830</v>
      </c>
      <c r="C843" s="739"/>
      <c r="D843" s="527"/>
      <c r="E843" s="517">
        <f t="shared" ref="E843:J843" si="817">SUM(E844:E845)</f>
        <v>0</v>
      </c>
      <c r="F843" s="517">
        <f t="shared" si="817"/>
        <v>0</v>
      </c>
      <c r="G843" s="518">
        <f t="shared" si="817"/>
        <v>0</v>
      </c>
      <c r="H843" s="528">
        <f t="shared" si="817"/>
        <v>0</v>
      </c>
      <c r="I843" s="529">
        <f t="shared" si="817"/>
        <v>0</v>
      </c>
      <c r="J843" s="529">
        <f t="shared" si="817"/>
        <v>0</v>
      </c>
      <c r="K843" s="104">
        <f t="shared" si="791"/>
        <v>0</v>
      </c>
      <c r="L843" s="104">
        <f t="shared" si="792"/>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5"/>
      <c r="B844" s="336"/>
      <c r="C844" s="337" t="s">
        <v>706</v>
      </c>
      <c r="D844" s="338"/>
      <c r="E844" s="346"/>
      <c r="F844" s="346"/>
      <c r="G844" s="341">
        <f t="shared" ref="G844:G846" si="818">SUM(F844,E844)</f>
        <v>0</v>
      </c>
      <c r="H844" s="347"/>
      <c r="I844" s="348"/>
      <c r="J844" s="348"/>
      <c r="K844" s="104">
        <f t="shared" si="791"/>
        <v>0</v>
      </c>
      <c r="L844" s="104">
        <f t="shared" si="792"/>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5"/>
      <c r="B845" s="336"/>
      <c r="C845" s="337" t="s">
        <v>707</v>
      </c>
      <c r="D845" s="338"/>
      <c r="E845" s="346"/>
      <c r="F845" s="346"/>
      <c r="G845" s="341">
        <f t="shared" si="818"/>
        <v>0</v>
      </c>
      <c r="H845" s="347"/>
      <c r="I845" s="348"/>
      <c r="J845" s="348"/>
      <c r="K845" s="104">
        <f t="shared" si="791"/>
        <v>0</v>
      </c>
      <c r="L845" s="104">
        <f t="shared" si="792"/>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42" t="s">
        <v>831</v>
      </c>
      <c r="B846" s="739"/>
      <c r="C846" s="741"/>
      <c r="D846" s="366">
        <v>68020502</v>
      </c>
      <c r="E846" s="322">
        <f t="shared" ref="E846:F846" si="819">SUM(E847)</f>
        <v>1108</v>
      </c>
      <c r="F846" s="322">
        <f t="shared" si="819"/>
        <v>0</v>
      </c>
      <c r="G846" s="323">
        <f t="shared" si="818"/>
        <v>1108</v>
      </c>
      <c r="H846" s="399">
        <f>ROUND(F846*H$7, )</f>
        <v>0</v>
      </c>
      <c r="I846" s="400">
        <f>ROUND(F846*I$7, )</f>
        <v>0</v>
      </c>
      <c r="J846" s="400">
        <f>ROUND(F846*J$7, )</f>
        <v>0</v>
      </c>
      <c r="K846" s="104">
        <f t="shared" si="791"/>
        <v>2216</v>
      </c>
      <c r="L846" s="104">
        <f t="shared" si="792"/>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5"/>
      <c r="B847" s="738" t="s">
        <v>829</v>
      </c>
      <c r="C847" s="739"/>
      <c r="D847" s="527"/>
      <c r="E847" s="517">
        <f t="shared" ref="E847:J847" si="820">SUM(E848:E849)</f>
        <v>1108</v>
      </c>
      <c r="F847" s="517">
        <f t="shared" si="820"/>
        <v>0</v>
      </c>
      <c r="G847" s="518">
        <f t="shared" si="820"/>
        <v>1108</v>
      </c>
      <c r="H847" s="528">
        <f t="shared" si="820"/>
        <v>0</v>
      </c>
      <c r="I847" s="529">
        <f t="shared" si="820"/>
        <v>0</v>
      </c>
      <c r="J847" s="529">
        <f t="shared" si="820"/>
        <v>0</v>
      </c>
      <c r="K847" s="104">
        <f t="shared" si="791"/>
        <v>2216</v>
      </c>
      <c r="L847" s="104">
        <f t="shared" si="792"/>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5"/>
      <c r="B848" s="336"/>
      <c r="C848" s="337" t="s">
        <v>706</v>
      </c>
      <c r="D848" s="338"/>
      <c r="E848" s="346">
        <v>1108</v>
      </c>
      <c r="F848" s="346"/>
      <c r="G848" s="341">
        <f t="shared" ref="G848:G850" si="821">SUM(F848,E848)</f>
        <v>1108</v>
      </c>
      <c r="H848" s="347"/>
      <c r="I848" s="348"/>
      <c r="J848" s="348"/>
      <c r="K848" s="104">
        <f t="shared" si="791"/>
        <v>2216</v>
      </c>
      <c r="L848" s="104">
        <f t="shared" si="792"/>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5"/>
      <c r="B849" s="336"/>
      <c r="C849" s="337" t="s">
        <v>707</v>
      </c>
      <c r="D849" s="338"/>
      <c r="E849" s="346"/>
      <c r="F849" s="346"/>
      <c r="G849" s="341">
        <f t="shared" si="821"/>
        <v>0</v>
      </c>
      <c r="H849" s="347"/>
      <c r="I849" s="348"/>
      <c r="J849" s="348"/>
      <c r="K849" s="104">
        <f t="shared" si="791"/>
        <v>0</v>
      </c>
      <c r="L849" s="104">
        <f t="shared" si="792"/>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42" t="s">
        <v>832</v>
      </c>
      <c r="B850" s="739"/>
      <c r="C850" s="741"/>
      <c r="D850" s="366">
        <v>680204</v>
      </c>
      <c r="E850" s="322">
        <f t="shared" ref="E850:F850" si="822">SUM(E851,E854)</f>
        <v>27404.6</v>
      </c>
      <c r="F850" s="322">
        <f t="shared" si="822"/>
        <v>0</v>
      </c>
      <c r="G850" s="323">
        <f t="shared" si="821"/>
        <v>27404.6</v>
      </c>
      <c r="H850" s="399">
        <f>ROUND(F850*H$7, )</f>
        <v>0</v>
      </c>
      <c r="I850" s="400">
        <f>ROUND(F850*I$7, )</f>
        <v>0</v>
      </c>
      <c r="J850" s="400">
        <f>ROUND(F850*J$7, )</f>
        <v>0</v>
      </c>
      <c r="K850" s="104">
        <f t="shared" si="791"/>
        <v>54809.2</v>
      </c>
      <c r="L850" s="104">
        <f t="shared" si="792"/>
        <v>27404.6</v>
      </c>
      <c r="M850" s="77">
        <f>G321</f>
        <v>17709</v>
      </c>
      <c r="N850" s="11">
        <f>M850/G850</f>
        <v>0.64620538157827523</v>
      </c>
      <c r="O850" s="11" t="s">
        <v>833</v>
      </c>
      <c r="P850" s="77">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5"/>
      <c r="B851" s="738" t="s">
        <v>829</v>
      </c>
      <c r="C851" s="739"/>
      <c r="D851" s="527"/>
      <c r="E851" s="517">
        <f t="shared" ref="E851:J851" si="823">SUM(E852:E853)</f>
        <v>27404.6</v>
      </c>
      <c r="F851" s="517">
        <f t="shared" si="823"/>
        <v>0</v>
      </c>
      <c r="G851" s="518">
        <f t="shared" si="823"/>
        <v>27404.6</v>
      </c>
      <c r="H851" s="528">
        <f t="shared" si="823"/>
        <v>0</v>
      </c>
      <c r="I851" s="529">
        <f t="shared" si="823"/>
        <v>0</v>
      </c>
      <c r="J851" s="529">
        <f t="shared" si="823"/>
        <v>0</v>
      </c>
      <c r="K851" s="104">
        <f t="shared" si="791"/>
        <v>54809.2</v>
      </c>
      <c r="L851" s="104">
        <f t="shared" si="792"/>
        <v>27404.6</v>
      </c>
      <c r="M851" s="124"/>
      <c r="N851" s="124">
        <f>(G45+G46)/G852</f>
        <v>0.70223649773970975</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5"/>
      <c r="B852" s="336"/>
      <c r="C852" s="337" t="s">
        <v>706</v>
      </c>
      <c r="D852" s="338"/>
      <c r="E852" s="346">
        <f>20590+4500+128</f>
        <v>25218</v>
      </c>
      <c r="F852" s="346"/>
      <c r="G852" s="341">
        <f t="shared" ref="G852:G853" si="824">SUM(F852,E852)</f>
        <v>25218</v>
      </c>
      <c r="H852" s="347"/>
      <c r="I852" s="348"/>
      <c r="J852" s="348"/>
      <c r="K852" s="104">
        <f t="shared" si="791"/>
        <v>50436</v>
      </c>
      <c r="L852" s="104">
        <f t="shared" si="792"/>
        <v>25218</v>
      </c>
      <c r="M852" s="351">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5"/>
      <c r="B853" s="336"/>
      <c r="C853" s="337" t="s">
        <v>707</v>
      </c>
      <c r="D853" s="338"/>
      <c r="E853" s="346">
        <v>2186.6</v>
      </c>
      <c r="F853" s="346"/>
      <c r="G853" s="341">
        <f t="shared" si="824"/>
        <v>2186.6</v>
      </c>
      <c r="H853" s="347"/>
      <c r="I853" s="348"/>
      <c r="J853" s="348"/>
      <c r="K853" s="104">
        <f t="shared" si="791"/>
        <v>4373.2</v>
      </c>
      <c r="L853" s="104">
        <f t="shared" si="792"/>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5"/>
      <c r="B854" s="738" t="s">
        <v>834</v>
      </c>
      <c r="C854" s="739"/>
      <c r="D854" s="527"/>
      <c r="E854" s="517">
        <f t="shared" ref="E854:J854" si="825">SUM(E855:E856)</f>
        <v>0</v>
      </c>
      <c r="F854" s="517">
        <f t="shared" si="825"/>
        <v>0</v>
      </c>
      <c r="G854" s="518">
        <f t="shared" si="825"/>
        <v>0</v>
      </c>
      <c r="H854" s="528">
        <f t="shared" si="825"/>
        <v>0</v>
      </c>
      <c r="I854" s="529">
        <f t="shared" si="825"/>
        <v>0</v>
      </c>
      <c r="J854" s="529">
        <f t="shared" si="825"/>
        <v>0</v>
      </c>
      <c r="K854" s="104">
        <f t="shared" si="791"/>
        <v>0</v>
      </c>
      <c r="L854" s="104">
        <f t="shared" si="792"/>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5"/>
      <c r="B855" s="336"/>
      <c r="C855" s="337" t="s">
        <v>706</v>
      </c>
      <c r="D855" s="338"/>
      <c r="E855" s="361"/>
      <c r="F855" s="361"/>
      <c r="G855" s="341">
        <f t="shared" ref="G855:G856" si="826">SUM(F855,E855)</f>
        <v>0</v>
      </c>
      <c r="H855" s="347"/>
      <c r="I855" s="348"/>
      <c r="J855" s="348"/>
      <c r="K855" s="104">
        <f t="shared" si="791"/>
        <v>0</v>
      </c>
      <c r="L855" s="104">
        <f t="shared" si="792"/>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5"/>
      <c r="B856" s="336"/>
      <c r="C856" s="337" t="s">
        <v>707</v>
      </c>
      <c r="D856" s="338"/>
      <c r="E856" s="346"/>
      <c r="F856" s="346"/>
      <c r="G856" s="341">
        <f t="shared" si="826"/>
        <v>0</v>
      </c>
      <c r="H856" s="347"/>
      <c r="I856" s="348"/>
      <c r="J856" s="348"/>
      <c r="K856" s="104">
        <f t="shared" si="791"/>
        <v>0</v>
      </c>
      <c r="L856" s="104">
        <f t="shared" si="792"/>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5" t="s">
        <v>835</v>
      </c>
      <c r="B857" s="533"/>
      <c r="C857" s="395"/>
      <c r="D857" s="534"/>
      <c r="E857" s="536">
        <f t="shared" ref="E857:G857" si="827">SUM(E858,E862,E860)</f>
        <v>2441</v>
      </c>
      <c r="F857" s="536">
        <f t="shared" si="827"/>
        <v>0</v>
      </c>
      <c r="G857" s="537">
        <f t="shared" si="827"/>
        <v>2441</v>
      </c>
      <c r="H857" s="538">
        <f t="shared" ref="H857:J857" si="828">SUM(H859)</f>
        <v>0</v>
      </c>
      <c r="I857" s="539">
        <f t="shared" si="828"/>
        <v>0</v>
      </c>
      <c r="J857" s="539">
        <f t="shared" si="828"/>
        <v>0</v>
      </c>
      <c r="K857" s="104">
        <f t="shared" si="791"/>
        <v>4882</v>
      </c>
      <c r="L857" s="104">
        <f t="shared" si="792"/>
        <v>2441</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0">
        <v>1</v>
      </c>
      <c r="B858" s="738" t="s">
        <v>836</v>
      </c>
      <c r="C858" s="739"/>
      <c r="D858" s="534">
        <v>680206</v>
      </c>
      <c r="E858" s="517">
        <f t="shared" ref="E858:G858" si="829">SUM(E859)</f>
        <v>2441</v>
      </c>
      <c r="F858" s="517">
        <f t="shared" si="829"/>
        <v>0</v>
      </c>
      <c r="G858" s="518">
        <f t="shared" si="829"/>
        <v>2441</v>
      </c>
      <c r="H858" s="528">
        <f t="shared" ref="H858:J858" si="830">SUM(H859:H862)</f>
        <v>0</v>
      </c>
      <c r="I858" s="529">
        <f t="shared" si="830"/>
        <v>0</v>
      </c>
      <c r="J858" s="529">
        <f t="shared" si="830"/>
        <v>0</v>
      </c>
      <c r="K858" s="104">
        <f t="shared" si="791"/>
        <v>4882</v>
      </c>
      <c r="L858" s="104">
        <f t="shared" si="792"/>
        <v>2441</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5"/>
      <c r="B859" s="336"/>
      <c r="C859" s="352" t="s">
        <v>837</v>
      </c>
      <c r="D859" s="541"/>
      <c r="E859" s="346">
        <v>2441</v>
      </c>
      <c r="F859" s="346"/>
      <c r="G859" s="451">
        <f>SUM(F859,E859)</f>
        <v>2441</v>
      </c>
      <c r="H859" s="528"/>
      <c r="I859" s="529"/>
      <c r="J859" s="529"/>
      <c r="K859" s="104">
        <f t="shared" si="791"/>
        <v>4882</v>
      </c>
      <c r="L859" s="104">
        <f t="shared" si="792"/>
        <v>2441</v>
      </c>
      <c r="M859" s="11"/>
      <c r="N859" s="11"/>
      <c r="O859" s="77">
        <f>G839+G850</f>
        <v>60300</v>
      </c>
      <c r="P859" s="77">
        <f>O859-N320</f>
        <v>17729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0">
        <v>2</v>
      </c>
      <c r="B860" s="738" t="s">
        <v>838</v>
      </c>
      <c r="C860" s="739"/>
      <c r="D860" s="534">
        <v>680250</v>
      </c>
      <c r="E860" s="517">
        <f t="shared" ref="E860:G860" si="831">SUM(E861)</f>
        <v>0</v>
      </c>
      <c r="F860" s="517">
        <f t="shared" si="831"/>
        <v>0</v>
      </c>
      <c r="G860" s="518">
        <f t="shared" si="831"/>
        <v>0</v>
      </c>
      <c r="H860" s="528">
        <f t="shared" ref="H860:J860" si="832">SUM(H861:H864)</f>
        <v>0</v>
      </c>
      <c r="I860" s="529">
        <f t="shared" si="832"/>
        <v>0</v>
      </c>
      <c r="J860" s="529">
        <f t="shared" si="832"/>
        <v>0</v>
      </c>
      <c r="K860" s="104">
        <f t="shared" si="791"/>
        <v>0</v>
      </c>
      <c r="L860" s="104">
        <f t="shared" si="792"/>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5"/>
      <c r="B861" s="336"/>
      <c r="C861" s="352" t="s">
        <v>837</v>
      </c>
      <c r="D861" s="541"/>
      <c r="E861" s="517"/>
      <c r="F861" s="517"/>
      <c r="G861" s="451">
        <f>SUM(F861,E861)</f>
        <v>0</v>
      </c>
      <c r="H861" s="528"/>
      <c r="I861" s="529"/>
      <c r="J861" s="529"/>
      <c r="K861" s="104">
        <f t="shared" si="791"/>
        <v>0</v>
      </c>
      <c r="L861" s="104">
        <f t="shared" si="792"/>
        <v>0</v>
      </c>
      <c r="M861" s="11"/>
      <c r="N861" s="11"/>
      <c r="O861" s="77">
        <f>G841+G852</f>
        <v>53000</v>
      </c>
      <c r="P861" s="77">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5">
        <v>3</v>
      </c>
      <c r="B862" s="738" t="s">
        <v>830</v>
      </c>
      <c r="C862" s="739"/>
      <c r="D862" s="527"/>
      <c r="E862" s="517">
        <f t="shared" ref="E862:J862" si="833">SUM(E863:E864)</f>
        <v>0</v>
      </c>
      <c r="F862" s="517">
        <f t="shared" si="833"/>
        <v>0</v>
      </c>
      <c r="G862" s="518">
        <f t="shared" si="833"/>
        <v>0</v>
      </c>
      <c r="H862" s="528">
        <f t="shared" si="833"/>
        <v>0</v>
      </c>
      <c r="I862" s="529">
        <f t="shared" si="833"/>
        <v>0</v>
      </c>
      <c r="J862" s="529">
        <f t="shared" si="833"/>
        <v>0</v>
      </c>
      <c r="K862" s="104">
        <f t="shared" si="791"/>
        <v>0</v>
      </c>
      <c r="L862" s="104">
        <f t="shared" si="792"/>
        <v>0</v>
      </c>
      <c r="M862" s="542">
        <f>G862+G843</f>
        <v>0</v>
      </c>
      <c r="N862" s="124"/>
      <c r="O862" s="124">
        <f>(G44+G45+G46+F64+6184)/(G850+G839)</f>
        <v>0.70598673300165837</v>
      </c>
      <c r="P862" s="124">
        <f>1-O862</f>
        <v>0.29401326699834163</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37" t="s">
        <v>706</v>
      </c>
      <c r="D863" s="338"/>
      <c r="E863" s="346"/>
      <c r="F863" s="346"/>
      <c r="G863" s="341">
        <f t="shared" ref="G863:G864" si="834">SUM(F863,E863)</f>
        <v>0</v>
      </c>
      <c r="H863" s="347"/>
      <c r="I863" s="348"/>
      <c r="J863" s="348"/>
      <c r="K863" s="104">
        <f t="shared" si="791"/>
        <v>0</v>
      </c>
      <c r="L863" s="104">
        <f t="shared" si="792"/>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5"/>
      <c r="B864" s="336"/>
      <c r="C864" s="337" t="s">
        <v>707</v>
      </c>
      <c r="D864" s="338"/>
      <c r="E864" s="346"/>
      <c r="F864" s="346"/>
      <c r="G864" s="341">
        <f t="shared" si="834"/>
        <v>0</v>
      </c>
      <c r="H864" s="347"/>
      <c r="I864" s="348"/>
      <c r="J864" s="348"/>
      <c r="K864" s="104">
        <f t="shared" si="791"/>
        <v>0</v>
      </c>
      <c r="L864" s="104">
        <f t="shared" si="792"/>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48" t="s">
        <v>839</v>
      </c>
      <c r="B865" s="739"/>
      <c r="C865" s="741"/>
      <c r="D865" s="290"/>
      <c r="E865" s="316">
        <f t="shared" ref="E865:J865" si="835">SUM(E866,E900)</f>
        <v>40249.799999999996</v>
      </c>
      <c r="F865" s="316">
        <f t="shared" si="835"/>
        <v>0</v>
      </c>
      <c r="G865" s="293">
        <f t="shared" si="835"/>
        <v>40249.799999999996</v>
      </c>
      <c r="H865" s="294">
        <f t="shared" si="835"/>
        <v>0</v>
      </c>
      <c r="I865" s="295">
        <f t="shared" si="835"/>
        <v>0</v>
      </c>
      <c r="J865" s="295">
        <f t="shared" si="835"/>
        <v>0</v>
      </c>
      <c r="K865" s="104">
        <f t="shared" si="791"/>
        <v>80499.599999999991</v>
      </c>
      <c r="L865" s="104">
        <f t="shared" si="792"/>
        <v>40249.799999999996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7" t="s">
        <v>840</v>
      </c>
      <c r="B866" s="288"/>
      <c r="C866" s="289"/>
      <c r="D866" s="290"/>
      <c r="E866" s="316">
        <f t="shared" ref="E866:J866" si="836">SUM(E867:E868)</f>
        <v>5330.2</v>
      </c>
      <c r="F866" s="316">
        <f t="shared" si="836"/>
        <v>0</v>
      </c>
      <c r="G866" s="293">
        <f t="shared" si="836"/>
        <v>5330.2</v>
      </c>
      <c r="H866" s="294">
        <f t="shared" si="836"/>
        <v>0</v>
      </c>
      <c r="I866" s="295">
        <f t="shared" si="836"/>
        <v>0</v>
      </c>
      <c r="J866" s="295">
        <f t="shared" si="836"/>
        <v>0</v>
      </c>
      <c r="K866" s="104">
        <f t="shared" si="791"/>
        <v>10660.4</v>
      </c>
      <c r="L866" s="104">
        <f t="shared" si="792"/>
        <v>5330.2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2"/>
      <c r="B867" s="403" t="s">
        <v>706</v>
      </c>
      <c r="C867" s="404"/>
      <c r="D867" s="405"/>
      <c r="E867" s="407">
        <f t="shared" ref="E867:J867" si="837">SUM(E876,E869)</f>
        <v>0</v>
      </c>
      <c r="F867" s="407">
        <f t="shared" si="837"/>
        <v>0</v>
      </c>
      <c r="G867" s="408">
        <f t="shared" si="837"/>
        <v>0</v>
      </c>
      <c r="H867" s="543">
        <f t="shared" si="837"/>
        <v>0</v>
      </c>
      <c r="I867" s="544">
        <f t="shared" si="837"/>
        <v>0</v>
      </c>
      <c r="J867" s="544">
        <f t="shared" si="837"/>
        <v>0</v>
      </c>
      <c r="K867" s="104">
        <f t="shared" si="791"/>
        <v>0</v>
      </c>
      <c r="L867" s="104">
        <f t="shared" si="792"/>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2"/>
      <c r="B868" s="403" t="s">
        <v>707</v>
      </c>
      <c r="C868" s="404"/>
      <c r="D868" s="510"/>
      <c r="E868" s="512">
        <f t="shared" ref="E868:G868" si="838">SUM(E897,E899)</f>
        <v>5330.2</v>
      </c>
      <c r="F868" s="512">
        <f t="shared" si="838"/>
        <v>0</v>
      </c>
      <c r="G868" s="513">
        <f t="shared" si="838"/>
        <v>5330.2</v>
      </c>
      <c r="H868" s="514">
        <f t="shared" ref="H868:J868" si="839">SUBTOTAL(9,H881,H899,H894,H895)</f>
        <v>0</v>
      </c>
      <c r="I868" s="515">
        <f t="shared" si="839"/>
        <v>0</v>
      </c>
      <c r="J868" s="515">
        <f t="shared" si="839"/>
        <v>0</v>
      </c>
      <c r="K868" s="104">
        <f t="shared" si="791"/>
        <v>10660.4</v>
      </c>
      <c r="L868" s="104">
        <f t="shared" si="792"/>
        <v>5330.2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42" t="s">
        <v>841</v>
      </c>
      <c r="B869" s="739"/>
      <c r="C869" s="741"/>
      <c r="D869" s="366"/>
      <c r="E869" s="322">
        <f t="shared" ref="E869:J869" si="840">SUM(E870:E875)</f>
        <v>0</v>
      </c>
      <c r="F869" s="322">
        <f t="shared" si="840"/>
        <v>0</v>
      </c>
      <c r="G869" s="323">
        <f t="shared" si="840"/>
        <v>0</v>
      </c>
      <c r="H869" s="399">
        <f t="shared" si="840"/>
        <v>0</v>
      </c>
      <c r="I869" s="400">
        <f t="shared" si="840"/>
        <v>0</v>
      </c>
      <c r="J869" s="400">
        <f t="shared" si="840"/>
        <v>0</v>
      </c>
      <c r="K869" s="104">
        <f t="shared" si="791"/>
        <v>0</v>
      </c>
      <c r="L869" s="104">
        <f t="shared" si="792"/>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5"/>
      <c r="B870" s="446" t="s">
        <v>842</v>
      </c>
      <c r="C870" s="526"/>
      <c r="D870" s="541"/>
      <c r="E870" s="545"/>
      <c r="F870" s="545"/>
      <c r="G870" s="341">
        <f t="shared" ref="G870:G875" si="841">SUM(F870,E870)</f>
        <v>0</v>
      </c>
      <c r="H870" s="546"/>
      <c r="I870" s="547"/>
      <c r="J870" s="547"/>
      <c r="K870" s="104">
        <f t="shared" si="791"/>
        <v>0</v>
      </c>
      <c r="L870" s="104">
        <f t="shared" si="792"/>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5"/>
      <c r="B871" s="446" t="s">
        <v>843</v>
      </c>
      <c r="C871" s="526"/>
      <c r="D871" s="541"/>
      <c r="E871" s="545"/>
      <c r="F871" s="545"/>
      <c r="G871" s="341">
        <f t="shared" si="841"/>
        <v>0</v>
      </c>
      <c r="H871" s="546"/>
      <c r="I871" s="547"/>
      <c r="J871" s="547"/>
      <c r="K871" s="104">
        <f t="shared" si="791"/>
        <v>0</v>
      </c>
      <c r="L871" s="104">
        <f t="shared" si="792"/>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844</v>
      </c>
      <c r="C872" s="526"/>
      <c r="D872" s="541"/>
      <c r="E872" s="545"/>
      <c r="F872" s="545"/>
      <c r="G872" s="341">
        <f t="shared" si="841"/>
        <v>0</v>
      </c>
      <c r="H872" s="546"/>
      <c r="I872" s="547"/>
      <c r="J872" s="547"/>
      <c r="K872" s="104">
        <f t="shared" si="791"/>
        <v>0</v>
      </c>
      <c r="L872" s="104">
        <f t="shared" si="792"/>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845</v>
      </c>
      <c r="C873" s="526"/>
      <c r="D873" s="541"/>
      <c r="E873" s="545"/>
      <c r="F873" s="545"/>
      <c r="G873" s="341">
        <f t="shared" si="841"/>
        <v>0</v>
      </c>
      <c r="H873" s="546"/>
      <c r="I873" s="547"/>
      <c r="J873" s="547"/>
      <c r="K873" s="104">
        <f t="shared" si="791"/>
        <v>0</v>
      </c>
      <c r="L873" s="104">
        <f t="shared" si="792"/>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846</v>
      </c>
      <c r="C874" s="526"/>
      <c r="D874" s="541"/>
      <c r="E874" s="545"/>
      <c r="F874" s="545"/>
      <c r="G874" s="341">
        <f t="shared" si="841"/>
        <v>0</v>
      </c>
      <c r="H874" s="546"/>
      <c r="I874" s="547"/>
      <c r="J874" s="547"/>
      <c r="K874" s="104">
        <f t="shared" si="791"/>
        <v>0</v>
      </c>
      <c r="L874" s="104">
        <f t="shared" si="792"/>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847</v>
      </c>
      <c r="C875" s="526"/>
      <c r="D875" s="541"/>
      <c r="E875" s="545"/>
      <c r="F875" s="545"/>
      <c r="G875" s="341">
        <f t="shared" si="841"/>
        <v>0</v>
      </c>
      <c r="H875" s="546"/>
      <c r="I875" s="547"/>
      <c r="J875" s="547"/>
      <c r="K875" s="104">
        <f t="shared" si="791"/>
        <v>0</v>
      </c>
      <c r="L875" s="104">
        <f t="shared" si="792"/>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42" t="s">
        <v>848</v>
      </c>
      <c r="B876" s="739"/>
      <c r="C876" s="741"/>
      <c r="D876" s="401"/>
      <c r="E876" s="322">
        <f t="shared" ref="E876:J876" si="842">SUM(E877:E879)</f>
        <v>0</v>
      </c>
      <c r="F876" s="322">
        <f t="shared" si="842"/>
        <v>0</v>
      </c>
      <c r="G876" s="323">
        <f t="shared" si="842"/>
        <v>0</v>
      </c>
      <c r="H876" s="399">
        <f t="shared" si="842"/>
        <v>0</v>
      </c>
      <c r="I876" s="400">
        <f t="shared" si="842"/>
        <v>0</v>
      </c>
      <c r="J876" s="400">
        <f t="shared" si="842"/>
        <v>0</v>
      </c>
      <c r="K876" s="104">
        <f t="shared" si="791"/>
        <v>0</v>
      </c>
      <c r="L876" s="104">
        <f t="shared" si="792"/>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849</v>
      </c>
      <c r="C877" s="526"/>
      <c r="D877" s="541"/>
      <c r="E877" s="549"/>
      <c r="F877" s="549"/>
      <c r="G877" s="341">
        <f t="shared" ref="G877:G879" si="843">SUM(F877,E877)</f>
        <v>0</v>
      </c>
      <c r="H877" s="550"/>
      <c r="I877" s="551"/>
      <c r="J877" s="551"/>
      <c r="K877" s="104">
        <f t="shared" si="791"/>
        <v>0</v>
      </c>
      <c r="L877" s="104">
        <f t="shared" si="792"/>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850</v>
      </c>
      <c r="C878" s="526"/>
      <c r="D878" s="541"/>
      <c r="E878" s="549"/>
      <c r="F878" s="549"/>
      <c r="G878" s="341">
        <f t="shared" si="843"/>
        <v>0</v>
      </c>
      <c r="H878" s="550"/>
      <c r="I878" s="551"/>
      <c r="J878" s="551"/>
      <c r="K878" s="104">
        <f t="shared" si="791"/>
        <v>0</v>
      </c>
      <c r="L878" s="104">
        <f t="shared" si="792"/>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2"/>
      <c r="B879" s="749" t="s">
        <v>851</v>
      </c>
      <c r="C879" s="747"/>
      <c r="D879" s="553"/>
      <c r="E879" s="450"/>
      <c r="F879" s="450"/>
      <c r="G879" s="554">
        <f t="shared" si="843"/>
        <v>0</v>
      </c>
      <c r="H879" s="555"/>
      <c r="I879" s="556"/>
      <c r="J879" s="556"/>
      <c r="K879" s="104">
        <f t="shared" si="791"/>
        <v>0</v>
      </c>
      <c r="L879" s="104">
        <f t="shared" si="792"/>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7" t="s">
        <v>852</v>
      </c>
      <c r="B880" s="318"/>
      <c r="C880" s="319"/>
      <c r="D880" s="320">
        <v>700250</v>
      </c>
      <c r="E880" s="322">
        <f t="shared" ref="E880:J880" si="844">SUM(E881,E889,E890,E891,E892,E893,E894,E895)</f>
        <v>0</v>
      </c>
      <c r="F880" s="322">
        <f t="shared" si="844"/>
        <v>0</v>
      </c>
      <c r="G880" s="323">
        <f t="shared" si="844"/>
        <v>0</v>
      </c>
      <c r="H880" s="399">
        <f t="shared" si="844"/>
        <v>0</v>
      </c>
      <c r="I880" s="400">
        <f t="shared" si="844"/>
        <v>0</v>
      </c>
      <c r="J880" s="400">
        <f t="shared" si="844"/>
        <v>0</v>
      </c>
      <c r="K880" s="104">
        <f t="shared" si="791"/>
        <v>0</v>
      </c>
      <c r="L880" s="104">
        <f t="shared" si="792"/>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5"/>
      <c r="B881" s="738" t="s">
        <v>853</v>
      </c>
      <c r="C881" s="747"/>
      <c r="D881" s="541"/>
      <c r="E881" s="549">
        <f t="shared" ref="E881:F881" si="845">SUM(E883:E888)</f>
        <v>0</v>
      </c>
      <c r="F881" s="549">
        <f t="shared" si="845"/>
        <v>0</v>
      </c>
      <c r="G881" s="341">
        <f>SUM(F881,E881)</f>
        <v>0</v>
      </c>
      <c r="H881" s="550"/>
      <c r="I881" s="551"/>
      <c r="J881" s="551"/>
      <c r="K881" s="104">
        <f t="shared" si="791"/>
        <v>0</v>
      </c>
      <c r="L881" s="104">
        <f t="shared" si="792"/>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5"/>
      <c r="B882" s="499"/>
      <c r="C882" s="337" t="s">
        <v>705</v>
      </c>
      <c r="D882" s="541"/>
      <c r="E882" s="549"/>
      <c r="F882" s="549"/>
      <c r="G882" s="341"/>
      <c r="H882" s="550"/>
      <c r="I882" s="551"/>
      <c r="J882" s="551"/>
      <c r="K882" s="104">
        <f t="shared" si="791"/>
        <v>0</v>
      </c>
      <c r="L882" s="104">
        <f t="shared" si="792"/>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5"/>
      <c r="B883" s="499"/>
      <c r="C883" s="337" t="s">
        <v>930</v>
      </c>
      <c r="D883" s="541"/>
      <c r="E883" s="357"/>
      <c r="F883" s="357"/>
      <c r="G883" s="341">
        <f t="shared" ref="G883:G897" si="846">SUM(F883,E883)</f>
        <v>0</v>
      </c>
      <c r="H883" s="358"/>
      <c r="I883" s="359"/>
      <c r="J883" s="359"/>
      <c r="K883" s="104">
        <f t="shared" si="791"/>
        <v>0</v>
      </c>
      <c r="L883" s="104">
        <f t="shared" si="792"/>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337" t="s">
        <v>931</v>
      </c>
      <c r="D884" s="541"/>
      <c r="E884" s="357"/>
      <c r="F884" s="357"/>
      <c r="G884" s="341">
        <f t="shared" si="846"/>
        <v>0</v>
      </c>
      <c r="H884" s="358"/>
      <c r="I884" s="359"/>
      <c r="J884" s="359"/>
      <c r="K884" s="104">
        <f t="shared" si="791"/>
        <v>0</v>
      </c>
      <c r="L884" s="104">
        <f t="shared" si="792"/>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5"/>
      <c r="B885" s="499"/>
      <c r="C885" s="337" t="s">
        <v>932</v>
      </c>
      <c r="D885" s="541"/>
      <c r="E885" s="357"/>
      <c r="F885" s="357"/>
      <c r="G885" s="341">
        <f t="shared" si="846"/>
        <v>0</v>
      </c>
      <c r="H885" s="358"/>
      <c r="I885" s="359"/>
      <c r="J885" s="359"/>
      <c r="K885" s="104">
        <f t="shared" si="791"/>
        <v>0</v>
      </c>
      <c r="L885" s="104">
        <f t="shared" si="792"/>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5"/>
      <c r="B886" s="499"/>
      <c r="C886" s="337" t="s">
        <v>933</v>
      </c>
      <c r="D886" s="541"/>
      <c r="E886" s="357"/>
      <c r="F886" s="357"/>
      <c r="G886" s="341">
        <f t="shared" si="846"/>
        <v>0</v>
      </c>
      <c r="H886" s="358"/>
      <c r="I886" s="359"/>
      <c r="J886" s="359"/>
      <c r="K886" s="104">
        <f t="shared" si="791"/>
        <v>0</v>
      </c>
      <c r="L886" s="104">
        <f t="shared" si="792"/>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5"/>
      <c r="B887" s="499"/>
      <c r="C887" s="337" t="s">
        <v>934</v>
      </c>
      <c r="D887" s="541"/>
      <c r="E887" s="357"/>
      <c r="F887" s="357"/>
      <c r="G887" s="341">
        <f t="shared" si="846"/>
        <v>0</v>
      </c>
      <c r="H887" s="358"/>
      <c r="I887" s="359"/>
      <c r="J887" s="359"/>
      <c r="K887" s="104">
        <f t="shared" si="791"/>
        <v>0</v>
      </c>
      <c r="L887" s="104">
        <f t="shared" si="792"/>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935</v>
      </c>
      <c r="D888" s="541"/>
      <c r="E888" s="549"/>
      <c r="F888" s="549"/>
      <c r="G888" s="341">
        <f t="shared" si="846"/>
        <v>0</v>
      </c>
      <c r="H888" s="550"/>
      <c r="I888" s="551"/>
      <c r="J888" s="551"/>
      <c r="K888" s="104">
        <f t="shared" si="791"/>
        <v>0</v>
      </c>
      <c r="L888" s="104">
        <f t="shared" si="792"/>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5"/>
      <c r="B889" s="446" t="s">
        <v>860</v>
      </c>
      <c r="C889" s="526"/>
      <c r="D889" s="541"/>
      <c r="E889" s="549"/>
      <c r="F889" s="549"/>
      <c r="G889" s="341">
        <f t="shared" si="846"/>
        <v>0</v>
      </c>
      <c r="H889" s="557"/>
      <c r="I889" s="558"/>
      <c r="J889" s="558"/>
      <c r="K889" s="104">
        <f t="shared" si="791"/>
        <v>0</v>
      </c>
      <c r="L889" s="104">
        <f t="shared" si="792"/>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2"/>
      <c r="B890" s="749" t="s">
        <v>861</v>
      </c>
      <c r="C890" s="747"/>
      <c r="D890" s="553"/>
      <c r="E890" s="450"/>
      <c r="F890" s="450"/>
      <c r="G890" s="554">
        <f t="shared" si="846"/>
        <v>0</v>
      </c>
      <c r="H890" s="452"/>
      <c r="I890" s="453"/>
      <c r="J890" s="453"/>
      <c r="K890" s="104">
        <f t="shared" si="791"/>
        <v>0</v>
      </c>
      <c r="L890" s="104">
        <f t="shared" si="792"/>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2"/>
      <c r="B891" s="749" t="s">
        <v>862</v>
      </c>
      <c r="C891" s="747"/>
      <c r="D891" s="553"/>
      <c r="E891" s="450"/>
      <c r="F891" s="450"/>
      <c r="G891" s="554">
        <f t="shared" si="846"/>
        <v>0</v>
      </c>
      <c r="H891" s="452"/>
      <c r="I891" s="453"/>
      <c r="J891" s="453"/>
      <c r="K891" s="104">
        <f t="shared" si="791"/>
        <v>0</v>
      </c>
      <c r="L891" s="104">
        <f t="shared" si="792"/>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2"/>
      <c r="B892" s="738" t="s">
        <v>863</v>
      </c>
      <c r="C892" s="747"/>
      <c r="D892" s="448"/>
      <c r="E892" s="450"/>
      <c r="F892" s="450"/>
      <c r="G892" s="554">
        <f t="shared" si="846"/>
        <v>0</v>
      </c>
      <c r="H892" s="452"/>
      <c r="I892" s="453"/>
      <c r="J892" s="453"/>
      <c r="K892" s="104">
        <f t="shared" si="791"/>
        <v>0</v>
      </c>
      <c r="L892" s="104">
        <f t="shared" si="792"/>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2"/>
      <c r="B893" s="738" t="s">
        <v>864</v>
      </c>
      <c r="C893" s="747"/>
      <c r="D893" s="448"/>
      <c r="E893" s="450"/>
      <c r="F893" s="450"/>
      <c r="G893" s="554">
        <f t="shared" si="846"/>
        <v>0</v>
      </c>
      <c r="H893" s="452"/>
      <c r="I893" s="453"/>
      <c r="J893" s="453"/>
      <c r="K893" s="104">
        <f t="shared" si="791"/>
        <v>0</v>
      </c>
      <c r="L893" s="104">
        <f t="shared" si="792"/>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2"/>
      <c r="B894" s="738" t="s">
        <v>865</v>
      </c>
      <c r="C894" s="747"/>
      <c r="D894" s="448"/>
      <c r="E894" s="450"/>
      <c r="F894" s="450"/>
      <c r="G894" s="554">
        <f t="shared" si="846"/>
        <v>0</v>
      </c>
      <c r="H894" s="555"/>
      <c r="I894" s="556"/>
      <c r="J894" s="556"/>
      <c r="K894" s="104">
        <f t="shared" si="791"/>
        <v>0</v>
      </c>
      <c r="L894" s="104">
        <f t="shared" si="792"/>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5"/>
      <c r="B895" s="360" t="s">
        <v>866</v>
      </c>
      <c r="C895" s="337"/>
      <c r="D895" s="344"/>
      <c r="E895" s="346"/>
      <c r="F895" s="346"/>
      <c r="G895" s="341">
        <f t="shared" si="846"/>
        <v>0</v>
      </c>
      <c r="H895" s="354"/>
      <c r="I895" s="355"/>
      <c r="J895" s="355"/>
      <c r="K895" s="104">
        <f t="shared" si="791"/>
        <v>0</v>
      </c>
      <c r="L895" s="104">
        <f t="shared" si="792"/>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51" t="s">
        <v>867</v>
      </c>
      <c r="B896" s="739"/>
      <c r="C896" s="747"/>
      <c r="D896" s="366">
        <v>700250</v>
      </c>
      <c r="E896" s="368">
        <f t="shared" ref="E896:F896" si="847">E897</f>
        <v>4322</v>
      </c>
      <c r="F896" s="368">
        <f t="shared" si="847"/>
        <v>0</v>
      </c>
      <c r="G896" s="369">
        <f t="shared" si="846"/>
        <v>4322</v>
      </c>
      <c r="H896" s="370">
        <f t="shared" ref="H896:J896" si="848">SUM(H898)</f>
        <v>0</v>
      </c>
      <c r="I896" s="371">
        <f t="shared" si="848"/>
        <v>0</v>
      </c>
      <c r="J896" s="371">
        <f t="shared" si="848"/>
        <v>0</v>
      </c>
      <c r="K896" s="104">
        <f t="shared" si="791"/>
        <v>8644</v>
      </c>
      <c r="L896" s="104">
        <f t="shared" si="792"/>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5"/>
      <c r="B897" s="336"/>
      <c r="C897" s="337" t="s">
        <v>707</v>
      </c>
      <c r="D897" s="338"/>
      <c r="E897" s="346">
        <v>4322</v>
      </c>
      <c r="F897" s="346"/>
      <c r="G897" s="341">
        <f t="shared" si="846"/>
        <v>4322</v>
      </c>
      <c r="H897" s="349"/>
      <c r="I897" s="350"/>
      <c r="J897" s="350"/>
      <c r="K897" s="104">
        <f t="shared" si="791"/>
        <v>8644</v>
      </c>
      <c r="L897" s="104">
        <f t="shared" si="792"/>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7" t="s">
        <v>771</v>
      </c>
      <c r="B898" s="318"/>
      <c r="C898" s="319"/>
      <c r="D898" s="366">
        <v>700250</v>
      </c>
      <c r="E898" s="368">
        <f t="shared" ref="E898:J898" si="849">SUM(E899)</f>
        <v>1008.2</v>
      </c>
      <c r="F898" s="368">
        <f t="shared" si="849"/>
        <v>0</v>
      </c>
      <c r="G898" s="369">
        <f t="shared" si="849"/>
        <v>1008.2</v>
      </c>
      <c r="H898" s="370">
        <f t="shared" si="849"/>
        <v>0</v>
      </c>
      <c r="I898" s="371">
        <f t="shared" si="849"/>
        <v>0</v>
      </c>
      <c r="J898" s="371">
        <f t="shared" si="849"/>
        <v>0</v>
      </c>
      <c r="K898" s="104">
        <f t="shared" si="791"/>
        <v>2016.4</v>
      </c>
      <c r="L898" s="104">
        <f t="shared" si="792"/>
        <v>1008.2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337" t="s">
        <v>707</v>
      </c>
      <c r="D899" s="338"/>
      <c r="E899" s="357">
        <v>1008.2</v>
      </c>
      <c r="F899" s="357"/>
      <c r="G899" s="341">
        <f>SUM(F899,E899)</f>
        <v>1008.2</v>
      </c>
      <c r="H899" s="495"/>
      <c r="I899" s="496"/>
      <c r="J899" s="496"/>
      <c r="K899" s="104">
        <f t="shared" si="791"/>
        <v>2016.4</v>
      </c>
      <c r="L899" s="104">
        <f t="shared" si="792"/>
        <v>1008.2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7" t="s">
        <v>868</v>
      </c>
      <c r="B900" s="288"/>
      <c r="C900" s="289"/>
      <c r="D900" s="290"/>
      <c r="E900" s="316">
        <f t="shared" ref="E900:J900" si="850">SUM(E904,E913,E907,E910,E916)</f>
        <v>34919.599999999999</v>
      </c>
      <c r="F900" s="316">
        <f t="shared" si="850"/>
        <v>0</v>
      </c>
      <c r="G900" s="293">
        <f t="shared" si="850"/>
        <v>34919.599999999999</v>
      </c>
      <c r="H900" s="294">
        <f t="shared" si="850"/>
        <v>0</v>
      </c>
      <c r="I900" s="295">
        <f t="shared" si="850"/>
        <v>0</v>
      </c>
      <c r="J900" s="295">
        <f t="shared" si="850"/>
        <v>0</v>
      </c>
      <c r="K900" s="104">
        <f t="shared" si="791"/>
        <v>69839.199999999997</v>
      </c>
      <c r="L900" s="104">
        <f t="shared" si="792"/>
        <v>34919.599999999999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2"/>
      <c r="B901" s="373" t="s">
        <v>725</v>
      </c>
      <c r="C901" s="374"/>
      <c r="D901" s="375"/>
      <c r="E901" s="377">
        <f t="shared" ref="E901:J901" si="851">SUM(E902:E903)</f>
        <v>34919.599999999999</v>
      </c>
      <c r="F901" s="377">
        <f t="shared" si="851"/>
        <v>0</v>
      </c>
      <c r="G901" s="378">
        <f t="shared" si="851"/>
        <v>34919.599999999999</v>
      </c>
      <c r="H901" s="379">
        <f t="shared" si="851"/>
        <v>0</v>
      </c>
      <c r="I901" s="380">
        <f t="shared" si="851"/>
        <v>0</v>
      </c>
      <c r="J901" s="380">
        <f t="shared" si="851"/>
        <v>0</v>
      </c>
      <c r="K901" s="104">
        <f t="shared" si="791"/>
        <v>69839.199999999997</v>
      </c>
      <c r="L901" s="104">
        <f t="shared" si="792"/>
        <v>34919.599999999999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72"/>
      <c r="B902" s="373" t="s">
        <v>706</v>
      </c>
      <c r="C902" s="374"/>
      <c r="D902" s="381"/>
      <c r="E902" s="418">
        <f t="shared" ref="E902:J902" si="852">SUM(E905,E914,E908,E911)</f>
        <v>0</v>
      </c>
      <c r="F902" s="418">
        <f t="shared" si="852"/>
        <v>0</v>
      </c>
      <c r="G902" s="384">
        <f t="shared" si="852"/>
        <v>0</v>
      </c>
      <c r="H902" s="385">
        <f t="shared" si="852"/>
        <v>0</v>
      </c>
      <c r="I902" s="386">
        <f t="shared" si="852"/>
        <v>0</v>
      </c>
      <c r="J902" s="386">
        <f t="shared" si="852"/>
        <v>0</v>
      </c>
      <c r="K902" s="104">
        <f t="shared" si="791"/>
        <v>0</v>
      </c>
      <c r="L902" s="104">
        <f t="shared" si="792"/>
        <v>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707</v>
      </c>
      <c r="C903" s="374"/>
      <c r="D903" s="375"/>
      <c r="E903" s="377">
        <f t="shared" ref="E903:J903" si="853">SUM(E906,E915,E909,E912,E917)</f>
        <v>34919.599999999999</v>
      </c>
      <c r="F903" s="377">
        <f t="shared" si="853"/>
        <v>0</v>
      </c>
      <c r="G903" s="378">
        <f t="shared" si="853"/>
        <v>34919.599999999999</v>
      </c>
      <c r="H903" s="379">
        <f t="shared" si="853"/>
        <v>0</v>
      </c>
      <c r="I903" s="380">
        <f t="shared" si="853"/>
        <v>0</v>
      </c>
      <c r="J903" s="380">
        <f t="shared" si="853"/>
        <v>0</v>
      </c>
      <c r="K903" s="104">
        <f t="shared" si="791"/>
        <v>69839.199999999997</v>
      </c>
      <c r="L903" s="104">
        <f t="shared" si="792"/>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42" t="s">
        <v>869</v>
      </c>
      <c r="B904" s="739"/>
      <c r="C904" s="741"/>
      <c r="D904" s="320" t="s">
        <v>870</v>
      </c>
      <c r="E904" s="322">
        <f t="shared" ref="E904:J904" si="854">SUM(E906,E905)</f>
        <v>34764.6</v>
      </c>
      <c r="F904" s="322">
        <f t="shared" si="854"/>
        <v>0</v>
      </c>
      <c r="G904" s="323">
        <f t="shared" si="854"/>
        <v>34764.6</v>
      </c>
      <c r="H904" s="399">
        <f t="shared" si="854"/>
        <v>0</v>
      </c>
      <c r="I904" s="400">
        <f t="shared" si="854"/>
        <v>0</v>
      </c>
      <c r="J904" s="400">
        <f t="shared" si="854"/>
        <v>0</v>
      </c>
      <c r="K904" s="104">
        <f t="shared" si="791"/>
        <v>69529.2</v>
      </c>
      <c r="L904" s="104">
        <f t="shared" si="792"/>
        <v>34764.6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35"/>
      <c r="B905" s="336"/>
      <c r="C905" s="337" t="s">
        <v>706</v>
      </c>
      <c r="D905" s="338"/>
      <c r="E905" s="340"/>
      <c r="F905" s="340"/>
      <c r="G905" s="341"/>
      <c r="H905" s="342">
        <f t="shared" ref="H905:J905" si="855">ROUND(F905*H$7, )</f>
        <v>0</v>
      </c>
      <c r="I905" s="343">
        <f t="shared" si="855"/>
        <v>0</v>
      </c>
      <c r="J905" s="343">
        <f t="shared" si="855"/>
        <v>0</v>
      </c>
      <c r="K905" s="104">
        <f t="shared" si="791"/>
        <v>0</v>
      </c>
      <c r="L905" s="104">
        <f t="shared" si="792"/>
        <v>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5"/>
      <c r="B906" s="336"/>
      <c r="C906" s="337" t="s">
        <v>707</v>
      </c>
      <c r="D906" s="344"/>
      <c r="E906" s="346">
        <v>34764.6</v>
      </c>
      <c r="F906" s="346"/>
      <c r="G906" s="408">
        <f>SUM(F906,E906)</f>
        <v>34764.6</v>
      </c>
      <c r="H906" s="349">
        <f>ROUND(F906*H$7, )</f>
        <v>0</v>
      </c>
      <c r="I906" s="350">
        <f>ROUND(F906*I$7, )</f>
        <v>0</v>
      </c>
      <c r="J906" s="350">
        <f>ROUND(F906*J$7, )</f>
        <v>0</v>
      </c>
      <c r="K906" s="104">
        <f t="shared" si="791"/>
        <v>69529.2</v>
      </c>
      <c r="L906" s="104">
        <f t="shared" si="792"/>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7" t="s">
        <v>871</v>
      </c>
      <c r="B907" s="318"/>
      <c r="C907" s="319"/>
      <c r="D907" s="366"/>
      <c r="E907" s="322">
        <f t="shared" ref="E907:J907" si="856">SUM(E909)</f>
        <v>0</v>
      </c>
      <c r="F907" s="322">
        <f t="shared" si="856"/>
        <v>0</v>
      </c>
      <c r="G907" s="323">
        <f t="shared" si="856"/>
        <v>0</v>
      </c>
      <c r="H907" s="399">
        <f t="shared" si="856"/>
        <v>0</v>
      </c>
      <c r="I907" s="400">
        <f t="shared" si="856"/>
        <v>0</v>
      </c>
      <c r="J907" s="400">
        <f t="shared" si="856"/>
        <v>0</v>
      </c>
      <c r="K907" s="104">
        <f t="shared" si="791"/>
        <v>0</v>
      </c>
      <c r="L907" s="104">
        <f t="shared" si="792"/>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5"/>
      <c r="B908" s="336"/>
      <c r="C908" s="337" t="s">
        <v>706</v>
      </c>
      <c r="D908" s="338"/>
      <c r="E908" s="340"/>
      <c r="F908" s="340"/>
      <c r="G908" s="341">
        <f t="shared" ref="G908:G909" si="857">SUM(F908,E908)</f>
        <v>0</v>
      </c>
      <c r="H908" s="342">
        <f t="shared" ref="H908:J908" si="858">ROUND(F908*H$7, )</f>
        <v>0</v>
      </c>
      <c r="I908" s="343">
        <f t="shared" si="858"/>
        <v>0</v>
      </c>
      <c r="J908" s="343">
        <f t="shared" si="858"/>
        <v>0</v>
      </c>
      <c r="K908" s="104">
        <f t="shared" si="791"/>
        <v>0</v>
      </c>
      <c r="L908" s="104">
        <f t="shared" si="792"/>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5"/>
      <c r="B909" s="336"/>
      <c r="C909" s="337" t="s">
        <v>707</v>
      </c>
      <c r="D909" s="338"/>
      <c r="E909" s="346"/>
      <c r="F909" s="346"/>
      <c r="G909" s="341">
        <f t="shared" si="857"/>
        <v>0</v>
      </c>
      <c r="H909" s="349">
        <f t="shared" ref="H909:J909" si="859">ROUND(F909*H$7, )</f>
        <v>0</v>
      </c>
      <c r="I909" s="350">
        <f t="shared" si="859"/>
        <v>0</v>
      </c>
      <c r="J909" s="350">
        <f t="shared" si="859"/>
        <v>0</v>
      </c>
      <c r="K909" s="104">
        <f t="shared" si="791"/>
        <v>0</v>
      </c>
      <c r="L909" s="104">
        <f t="shared" si="792"/>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7" t="s">
        <v>866</v>
      </c>
      <c r="B910" s="318"/>
      <c r="C910" s="319"/>
      <c r="D910" s="320">
        <v>74020502</v>
      </c>
      <c r="E910" s="322">
        <f t="shared" ref="E910:J910" si="860">SUM(E912,E911)</f>
        <v>155</v>
      </c>
      <c r="F910" s="322">
        <f t="shared" si="860"/>
        <v>0</v>
      </c>
      <c r="G910" s="323">
        <f t="shared" si="860"/>
        <v>155</v>
      </c>
      <c r="H910" s="324">
        <f t="shared" si="860"/>
        <v>0</v>
      </c>
      <c r="I910" s="325">
        <f t="shared" si="860"/>
        <v>0</v>
      </c>
      <c r="J910" s="325">
        <f t="shared" si="860"/>
        <v>0</v>
      </c>
      <c r="K910" s="104">
        <f t="shared" si="791"/>
        <v>310</v>
      </c>
      <c r="L910" s="104">
        <f t="shared" si="792"/>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46"/>
      <c r="F911" s="346"/>
      <c r="G911" s="341">
        <f t="shared" ref="G911:G912" si="861">SUM(F911,E911)</f>
        <v>0</v>
      </c>
      <c r="H911" s="342">
        <f t="shared" ref="H911:J911" si="862">ROUND(F911*H$7, )</f>
        <v>0</v>
      </c>
      <c r="I911" s="343">
        <f t="shared" si="862"/>
        <v>0</v>
      </c>
      <c r="J911" s="343">
        <f t="shared" si="862"/>
        <v>0</v>
      </c>
      <c r="K911" s="104">
        <f t="shared" si="791"/>
        <v>0</v>
      </c>
      <c r="L911" s="104">
        <f t="shared" si="792"/>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5"/>
      <c r="B912" s="336"/>
      <c r="C912" s="337" t="s">
        <v>707</v>
      </c>
      <c r="D912" s="344"/>
      <c r="E912" s="346">
        <v>155</v>
      </c>
      <c r="F912" s="346"/>
      <c r="G912" s="341">
        <f t="shared" si="861"/>
        <v>155</v>
      </c>
      <c r="H912" s="349">
        <f>ROUND(F912*H$7, )</f>
        <v>0</v>
      </c>
      <c r="I912" s="350">
        <f>ROUND(F912*I$7, )</f>
        <v>0</v>
      </c>
      <c r="J912" s="350">
        <f>ROUND(F912*J$7, )</f>
        <v>0</v>
      </c>
      <c r="K912" s="104">
        <f t="shared" si="791"/>
        <v>310</v>
      </c>
      <c r="L912" s="104">
        <f t="shared" si="792"/>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42" t="s">
        <v>872</v>
      </c>
      <c r="B913" s="739"/>
      <c r="C913" s="741"/>
      <c r="D913" s="366"/>
      <c r="E913" s="368">
        <f t="shared" ref="E913:J913" si="863">SUM(E915,E914)</f>
        <v>0</v>
      </c>
      <c r="F913" s="368">
        <f t="shared" si="863"/>
        <v>0</v>
      </c>
      <c r="G913" s="369">
        <f t="shared" si="863"/>
        <v>0</v>
      </c>
      <c r="H913" s="458">
        <f t="shared" si="863"/>
        <v>0</v>
      </c>
      <c r="I913" s="459">
        <f t="shared" si="863"/>
        <v>0</v>
      </c>
      <c r="J913" s="459">
        <f t="shared" si="863"/>
        <v>0</v>
      </c>
      <c r="K913" s="104">
        <f t="shared" si="791"/>
        <v>0</v>
      </c>
      <c r="L913" s="104">
        <f t="shared" si="792"/>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0"/>
      <c r="F914" s="340"/>
      <c r="G914" s="341">
        <f t="shared" ref="G914:G915" si="864">SUM(F914,E914)</f>
        <v>0</v>
      </c>
      <c r="H914" s="342">
        <f t="shared" ref="H914:J914" si="865">ROUND(F914*H$7, )</f>
        <v>0</v>
      </c>
      <c r="I914" s="343">
        <f t="shared" si="865"/>
        <v>0</v>
      </c>
      <c r="J914" s="343">
        <f t="shared" si="865"/>
        <v>0</v>
      </c>
      <c r="K914" s="104">
        <f t="shared" si="791"/>
        <v>0</v>
      </c>
      <c r="L914" s="104">
        <f t="shared" si="792"/>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5"/>
      <c r="B915" s="336"/>
      <c r="C915" s="337" t="s">
        <v>707</v>
      </c>
      <c r="D915" s="338"/>
      <c r="E915" s="394"/>
      <c r="F915" s="394"/>
      <c r="G915" s="341">
        <f t="shared" si="864"/>
        <v>0</v>
      </c>
      <c r="H915" s="342">
        <f t="shared" ref="H915:J915" si="866">ROUND(F915*H$7, )</f>
        <v>0</v>
      </c>
      <c r="I915" s="343">
        <f t="shared" si="866"/>
        <v>0</v>
      </c>
      <c r="J915" s="343">
        <f t="shared" si="866"/>
        <v>0</v>
      </c>
      <c r="K915" s="104">
        <f t="shared" si="791"/>
        <v>0</v>
      </c>
      <c r="L915" s="104">
        <f t="shared" si="792"/>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t="s">
        <v>716</v>
      </c>
      <c r="B916" s="318"/>
      <c r="C916" s="319"/>
      <c r="D916" s="366"/>
      <c r="E916" s="368">
        <f t="shared" ref="E916:J916" si="867">SUM(E917)</f>
        <v>0</v>
      </c>
      <c r="F916" s="368">
        <f t="shared" si="867"/>
        <v>0</v>
      </c>
      <c r="G916" s="369">
        <f t="shared" si="867"/>
        <v>0</v>
      </c>
      <c r="H916" s="391">
        <f t="shared" si="867"/>
        <v>0</v>
      </c>
      <c r="I916" s="392">
        <f t="shared" si="867"/>
        <v>0</v>
      </c>
      <c r="J916" s="392">
        <f t="shared" si="867"/>
        <v>0</v>
      </c>
      <c r="K916" s="104">
        <f t="shared" si="791"/>
        <v>0</v>
      </c>
      <c r="L916" s="104">
        <f t="shared" si="792"/>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707</v>
      </c>
      <c r="D917" s="338"/>
      <c r="E917" s="361"/>
      <c r="F917" s="361"/>
      <c r="G917" s="559">
        <f>SUM(F917,E917)</f>
        <v>0</v>
      </c>
      <c r="H917" s="495"/>
      <c r="I917" s="496"/>
      <c r="J917" s="496"/>
      <c r="K917" s="104">
        <f t="shared" si="791"/>
        <v>0</v>
      </c>
      <c r="L917" s="104">
        <f t="shared" si="792"/>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7" t="s">
        <v>873</v>
      </c>
      <c r="B918" s="288"/>
      <c r="C918" s="289"/>
      <c r="D918" s="290"/>
      <c r="E918" s="316">
        <f t="shared" ref="E918:J918" si="868">SUM(E923,E962,E919)</f>
        <v>202501.5</v>
      </c>
      <c r="F918" s="316">
        <f t="shared" si="868"/>
        <v>0</v>
      </c>
      <c r="G918" s="293">
        <f t="shared" si="868"/>
        <v>202501.5</v>
      </c>
      <c r="H918" s="294">
        <f t="shared" si="868"/>
        <v>0</v>
      </c>
      <c r="I918" s="295">
        <f t="shared" si="868"/>
        <v>12230</v>
      </c>
      <c r="J918" s="295">
        <f t="shared" si="868"/>
        <v>0</v>
      </c>
      <c r="K918" s="104">
        <f t="shared" si="791"/>
        <v>405003</v>
      </c>
      <c r="L918" s="104">
        <f t="shared" si="792"/>
        <v>202501.5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7" t="s">
        <v>874</v>
      </c>
      <c r="B919" s="288"/>
      <c r="C919" s="289"/>
      <c r="D919" s="560"/>
      <c r="E919" s="316">
        <f t="shared" ref="E919:J919" si="869">SUM(E920:E921)</f>
        <v>0</v>
      </c>
      <c r="F919" s="316">
        <f t="shared" si="869"/>
        <v>0</v>
      </c>
      <c r="G919" s="293">
        <f t="shared" si="869"/>
        <v>0</v>
      </c>
      <c r="H919" s="294">
        <f t="shared" si="869"/>
        <v>0</v>
      </c>
      <c r="I919" s="295">
        <f t="shared" si="869"/>
        <v>0</v>
      </c>
      <c r="J919" s="295">
        <f t="shared" si="869"/>
        <v>0</v>
      </c>
      <c r="K919" s="104">
        <f t="shared" si="791"/>
        <v>0</v>
      </c>
      <c r="L919" s="104">
        <f t="shared" si="792"/>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2"/>
      <c r="B920" s="403" t="s">
        <v>706</v>
      </c>
      <c r="C920" s="404"/>
      <c r="D920" s="405"/>
      <c r="E920" s="512"/>
      <c r="F920" s="512"/>
      <c r="G920" s="408">
        <f t="shared" ref="G920:G921" si="870">SUM(F920,E920)</f>
        <v>0</v>
      </c>
      <c r="H920" s="514"/>
      <c r="I920" s="515"/>
      <c r="J920" s="515"/>
      <c r="K920" s="104">
        <f t="shared" si="791"/>
        <v>0</v>
      </c>
      <c r="L920" s="104">
        <f t="shared" si="792"/>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2"/>
      <c r="B921" s="403" t="s">
        <v>707</v>
      </c>
      <c r="C921" s="404"/>
      <c r="D921" s="405"/>
      <c r="E921" s="407"/>
      <c r="F921" s="407"/>
      <c r="G921" s="408">
        <f t="shared" si="870"/>
        <v>0</v>
      </c>
      <c r="H921" s="543">
        <f t="shared" ref="H921:J921" si="871">ROUND(F921*H$7, )</f>
        <v>0</v>
      </c>
      <c r="I921" s="544">
        <f t="shared" si="871"/>
        <v>0</v>
      </c>
      <c r="J921" s="544">
        <f t="shared" si="871"/>
        <v>0</v>
      </c>
      <c r="K921" s="104">
        <f t="shared" si="791"/>
        <v>0</v>
      </c>
      <c r="L921" s="104">
        <f t="shared" si="792"/>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6" t="s">
        <v>875</v>
      </c>
      <c r="B922" s="397"/>
      <c r="C922" s="398"/>
      <c r="D922" s="401"/>
      <c r="E922" s="322">
        <f t="shared" ref="E922:J922" si="872">SUM(E920:E921)</f>
        <v>0</v>
      </c>
      <c r="F922" s="322">
        <f t="shared" si="872"/>
        <v>0</v>
      </c>
      <c r="G922" s="323">
        <f t="shared" si="872"/>
        <v>0</v>
      </c>
      <c r="H922" s="500">
        <f t="shared" si="872"/>
        <v>0</v>
      </c>
      <c r="I922" s="501">
        <f t="shared" si="872"/>
        <v>0</v>
      </c>
      <c r="J922" s="501">
        <f t="shared" si="872"/>
        <v>0</v>
      </c>
      <c r="K922" s="104">
        <f t="shared" si="791"/>
        <v>0</v>
      </c>
      <c r="L922" s="104">
        <f t="shared" si="792"/>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7" t="s">
        <v>876</v>
      </c>
      <c r="B923" s="288"/>
      <c r="C923" s="289"/>
      <c r="D923" s="290"/>
      <c r="E923" s="316">
        <f t="shared" ref="E923:G923" si="873">SUM(E927,E955, )</f>
        <v>196891</v>
      </c>
      <c r="F923" s="316">
        <f t="shared" si="873"/>
        <v>0</v>
      </c>
      <c r="G923" s="293">
        <f t="shared" si="873"/>
        <v>196891</v>
      </c>
      <c r="H923" s="294">
        <f t="shared" ref="H923:J923" si="874">SUM(H927,H955,H959)</f>
        <v>0</v>
      </c>
      <c r="I923" s="295">
        <f t="shared" si="874"/>
        <v>12230</v>
      </c>
      <c r="J923" s="295">
        <f t="shared" si="874"/>
        <v>0</v>
      </c>
      <c r="K923" s="104">
        <f t="shared" si="791"/>
        <v>393782</v>
      </c>
      <c r="L923" s="104">
        <f t="shared" si="792"/>
        <v>196891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2"/>
      <c r="B924" s="373" t="s">
        <v>725</v>
      </c>
      <c r="C924" s="374"/>
      <c r="D924" s="375"/>
      <c r="E924" s="377">
        <f t="shared" ref="E924:J924" si="875">SUM(E925:E926)</f>
        <v>196891</v>
      </c>
      <c r="F924" s="377">
        <f t="shared" si="875"/>
        <v>0</v>
      </c>
      <c r="G924" s="378">
        <f t="shared" si="875"/>
        <v>196891</v>
      </c>
      <c r="H924" s="379">
        <f t="shared" si="875"/>
        <v>0</v>
      </c>
      <c r="I924" s="380">
        <f t="shared" si="875"/>
        <v>6478</v>
      </c>
      <c r="J924" s="380">
        <f t="shared" si="875"/>
        <v>0</v>
      </c>
      <c r="K924" s="104">
        <f t="shared" si="791"/>
        <v>393782</v>
      </c>
      <c r="L924" s="104">
        <f t="shared" si="792"/>
        <v>196891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2"/>
      <c r="B925" s="373" t="s">
        <v>706</v>
      </c>
      <c r="C925" s="374"/>
      <c r="D925" s="375"/>
      <c r="E925" s="562">
        <f t="shared" ref="E925:G925" si="876">SUM(E931,E957,E960,E949)</f>
        <v>25302.6</v>
      </c>
      <c r="F925" s="562">
        <f t="shared" si="876"/>
        <v>0</v>
      </c>
      <c r="G925" s="378">
        <f t="shared" si="876"/>
        <v>25302.6</v>
      </c>
      <c r="H925" s="379">
        <f t="shared" ref="H925:J925" si="877">SUM(H931,H957,H960)</f>
        <v>0</v>
      </c>
      <c r="I925" s="380">
        <f t="shared" si="877"/>
        <v>0</v>
      </c>
      <c r="J925" s="380">
        <f t="shared" si="877"/>
        <v>0</v>
      </c>
      <c r="K925" s="104">
        <f t="shared" si="791"/>
        <v>50605.2</v>
      </c>
      <c r="L925" s="104">
        <f t="shared" si="792"/>
        <v>25302.6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707</v>
      </c>
      <c r="C926" s="374"/>
      <c r="D926" s="375"/>
      <c r="E926" s="562">
        <f t="shared" ref="E926:J926" si="878">SUM(E936,E950,E958,E954,E952,E961)</f>
        <v>171588.4</v>
      </c>
      <c r="F926" s="562">
        <f t="shared" si="878"/>
        <v>0</v>
      </c>
      <c r="G926" s="378">
        <f t="shared" si="878"/>
        <v>171588.4</v>
      </c>
      <c r="H926" s="379">
        <f t="shared" si="878"/>
        <v>0</v>
      </c>
      <c r="I926" s="380">
        <f t="shared" si="878"/>
        <v>6478</v>
      </c>
      <c r="J926" s="380">
        <f t="shared" si="878"/>
        <v>0</v>
      </c>
      <c r="K926" s="104">
        <f t="shared" si="791"/>
        <v>343176.8</v>
      </c>
      <c r="L926" s="104">
        <f t="shared" si="792"/>
        <v>171588.4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6" t="s">
        <v>877</v>
      </c>
      <c r="B927" s="397"/>
      <c r="C927" s="398"/>
      <c r="D927" s="320"/>
      <c r="E927" s="322">
        <f t="shared" ref="E927:J927" si="879">SUM(E928)</f>
        <v>184974</v>
      </c>
      <c r="F927" s="322">
        <f t="shared" si="879"/>
        <v>0</v>
      </c>
      <c r="G927" s="323">
        <f t="shared" si="879"/>
        <v>184974</v>
      </c>
      <c r="H927" s="324">
        <f t="shared" si="879"/>
        <v>0</v>
      </c>
      <c r="I927" s="325">
        <f t="shared" si="879"/>
        <v>0</v>
      </c>
      <c r="J927" s="325">
        <f t="shared" si="879"/>
        <v>0</v>
      </c>
      <c r="K927" s="104">
        <f t="shared" si="791"/>
        <v>369948</v>
      </c>
      <c r="L927" s="104">
        <f t="shared" si="792"/>
        <v>184974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6" t="s">
        <v>878</v>
      </c>
      <c r="B928" s="327"/>
      <c r="C928" s="328"/>
      <c r="D928" s="329">
        <v>84020301</v>
      </c>
      <c r="E928" s="331">
        <f t="shared" ref="E928:J928" si="880">SUM(E930,E940,E951,E953)</f>
        <v>184974</v>
      </c>
      <c r="F928" s="331">
        <f t="shared" si="880"/>
        <v>0</v>
      </c>
      <c r="G928" s="332">
        <f t="shared" si="880"/>
        <v>184974</v>
      </c>
      <c r="H928" s="333">
        <f t="shared" si="880"/>
        <v>0</v>
      </c>
      <c r="I928" s="334">
        <f t="shared" si="880"/>
        <v>0</v>
      </c>
      <c r="J928" s="334">
        <f t="shared" si="880"/>
        <v>0</v>
      </c>
      <c r="K928" s="104">
        <f t="shared" si="791"/>
        <v>369948</v>
      </c>
      <c r="L928" s="104">
        <f t="shared" si="792"/>
        <v>184974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5" t="s">
        <v>717</v>
      </c>
      <c r="B929" s="336"/>
      <c r="C929" s="337"/>
      <c r="D929" s="338"/>
      <c r="E929" s="340"/>
      <c r="F929" s="340"/>
      <c r="G929" s="341"/>
      <c r="H929" s="342">
        <f t="shared" ref="H929:J929" si="881">ROUND(F929*H$7, )</f>
        <v>0</v>
      </c>
      <c r="I929" s="343">
        <f t="shared" si="881"/>
        <v>0</v>
      </c>
      <c r="J929" s="343">
        <f t="shared" si="881"/>
        <v>0</v>
      </c>
      <c r="K929" s="104">
        <f t="shared" si="791"/>
        <v>0</v>
      </c>
      <c r="L929" s="104">
        <f t="shared" si="792"/>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7" t="s">
        <v>879</v>
      </c>
      <c r="B930" s="318"/>
      <c r="C930" s="319"/>
      <c r="D930" s="320"/>
      <c r="E930" s="322">
        <f t="shared" ref="E930:J930" si="882">SUM(E936,E931)</f>
        <v>149846</v>
      </c>
      <c r="F930" s="322">
        <f t="shared" si="882"/>
        <v>0</v>
      </c>
      <c r="G930" s="323">
        <f t="shared" si="882"/>
        <v>149846</v>
      </c>
      <c r="H930" s="324">
        <f t="shared" si="882"/>
        <v>0</v>
      </c>
      <c r="I930" s="325">
        <f t="shared" si="882"/>
        <v>0</v>
      </c>
      <c r="J930" s="325">
        <f t="shared" si="882"/>
        <v>0</v>
      </c>
      <c r="K930" s="104">
        <f t="shared" si="791"/>
        <v>299692</v>
      </c>
      <c r="L930" s="104">
        <f t="shared" si="792"/>
        <v>149846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5"/>
      <c r="B931" s="336"/>
      <c r="C931" s="337" t="s">
        <v>706</v>
      </c>
      <c r="D931" s="344"/>
      <c r="E931" s="346">
        <f t="shared" ref="E931:J931" si="883">SUM(E933:E935)</f>
        <v>19448.599999999999</v>
      </c>
      <c r="F931" s="346">
        <f t="shared" si="883"/>
        <v>0</v>
      </c>
      <c r="G931" s="442">
        <f t="shared" si="883"/>
        <v>19448.599999999999</v>
      </c>
      <c r="H931" s="347">
        <f t="shared" si="883"/>
        <v>0</v>
      </c>
      <c r="I931" s="348">
        <f t="shared" si="883"/>
        <v>0</v>
      </c>
      <c r="J931" s="348">
        <f t="shared" si="883"/>
        <v>0</v>
      </c>
      <c r="K931" s="104">
        <f t="shared" si="791"/>
        <v>38897.199999999997</v>
      </c>
      <c r="L931" s="104">
        <f t="shared" si="792"/>
        <v>19448.599999999999</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c r="B932" s="336"/>
      <c r="C932" s="337" t="s">
        <v>705</v>
      </c>
      <c r="D932" s="338"/>
      <c r="E932" s="346"/>
      <c r="F932" s="346"/>
      <c r="G932" s="341"/>
      <c r="H932" s="563">
        <f t="shared" ref="H932:J932" si="884">ROUND(F932*H$7, )</f>
        <v>0</v>
      </c>
      <c r="I932" s="564">
        <f t="shared" si="884"/>
        <v>0</v>
      </c>
      <c r="J932" s="564">
        <f t="shared" si="884"/>
        <v>0</v>
      </c>
      <c r="K932" s="104">
        <f t="shared" si="791"/>
        <v>0</v>
      </c>
      <c r="L932" s="104">
        <f t="shared" si="792"/>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337" t="s">
        <v>880</v>
      </c>
      <c r="D933" s="344"/>
      <c r="E933" s="167">
        <v>15000</v>
      </c>
      <c r="F933" s="167"/>
      <c r="G933" s="341">
        <f t="shared" ref="G933:G939" si="885">SUM(F933,E933)</f>
        <v>15000</v>
      </c>
      <c r="H933" s="349">
        <f t="shared" ref="H933:H935" si="886">ROUND(F933*H$7, )</f>
        <v>0</v>
      </c>
      <c r="I933" s="350">
        <f t="shared" ref="I933:I935" si="887">ROUND(F933*I$7, )</f>
        <v>0</v>
      </c>
      <c r="J933" s="350">
        <f t="shared" ref="J933:J935" si="888">ROUND(F933*J$7, )</f>
        <v>0</v>
      </c>
      <c r="K933" s="104">
        <f t="shared" si="791"/>
        <v>30000</v>
      </c>
      <c r="L933" s="104">
        <f t="shared" si="792"/>
        <v>15000</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881</v>
      </c>
      <c r="D934" s="344"/>
      <c r="E934" s="167">
        <v>3.6</v>
      </c>
      <c r="F934" s="167"/>
      <c r="G934" s="341">
        <f t="shared" si="885"/>
        <v>3.6</v>
      </c>
      <c r="H934" s="349">
        <f t="shared" si="886"/>
        <v>0</v>
      </c>
      <c r="I934" s="350">
        <f t="shared" si="887"/>
        <v>0</v>
      </c>
      <c r="J934" s="350">
        <f t="shared" si="888"/>
        <v>0</v>
      </c>
      <c r="K934" s="104">
        <f t="shared" si="791"/>
        <v>7.2</v>
      </c>
      <c r="L934" s="104">
        <f t="shared" si="792"/>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337" t="s">
        <v>882</v>
      </c>
      <c r="D935" s="344"/>
      <c r="E935" s="167">
        <v>4445</v>
      </c>
      <c r="F935" s="167"/>
      <c r="G935" s="341">
        <f t="shared" si="885"/>
        <v>4445</v>
      </c>
      <c r="H935" s="349">
        <f t="shared" si="886"/>
        <v>0</v>
      </c>
      <c r="I935" s="350">
        <f t="shared" si="887"/>
        <v>0</v>
      </c>
      <c r="J935" s="350">
        <f t="shared" si="888"/>
        <v>0</v>
      </c>
      <c r="K935" s="104">
        <f t="shared" si="791"/>
        <v>8890</v>
      </c>
      <c r="L935" s="104">
        <f t="shared" si="792"/>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707</v>
      </c>
      <c r="D936" s="344"/>
      <c r="E936" s="167">
        <f t="shared" ref="E936:F936" si="889">SUM(E937:E939)</f>
        <v>130397.4</v>
      </c>
      <c r="F936" s="167">
        <f t="shared" si="889"/>
        <v>0</v>
      </c>
      <c r="G936" s="341">
        <f t="shared" si="885"/>
        <v>130397.4</v>
      </c>
      <c r="H936" s="349"/>
      <c r="I936" s="350"/>
      <c r="J936" s="350"/>
      <c r="K936" s="104">
        <f t="shared" si="791"/>
        <v>260794.8</v>
      </c>
      <c r="L936" s="104">
        <f t="shared" si="792"/>
        <v>130397.4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883</v>
      </c>
      <c r="D937" s="344"/>
      <c r="E937" s="167">
        <f>129997.4+400</f>
        <v>130397.4</v>
      </c>
      <c r="F937" s="167"/>
      <c r="G937" s="341">
        <f t="shared" si="885"/>
        <v>130397.4</v>
      </c>
      <c r="H937" s="349"/>
      <c r="I937" s="350"/>
      <c r="J937" s="350"/>
      <c r="K937" s="104">
        <f t="shared" si="791"/>
        <v>260794.8</v>
      </c>
      <c r="L937" s="104">
        <f t="shared" si="792"/>
        <v>130397.4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5"/>
      <c r="B938" s="336"/>
      <c r="C938" s="337" t="s">
        <v>884</v>
      </c>
      <c r="D938" s="338"/>
      <c r="E938" s="167"/>
      <c r="F938" s="167"/>
      <c r="G938" s="341">
        <f t="shared" si="885"/>
        <v>0</v>
      </c>
      <c r="H938" s="349"/>
      <c r="I938" s="350"/>
      <c r="J938" s="350"/>
      <c r="K938" s="104">
        <f t="shared" si="791"/>
        <v>0</v>
      </c>
      <c r="L938" s="104">
        <f t="shared" si="792"/>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5"/>
      <c r="B939" s="336"/>
      <c r="C939" s="337" t="s">
        <v>885</v>
      </c>
      <c r="D939" s="338"/>
      <c r="E939" s="167"/>
      <c r="F939" s="167"/>
      <c r="G939" s="341">
        <f t="shared" si="885"/>
        <v>0</v>
      </c>
      <c r="H939" s="349"/>
      <c r="I939" s="350"/>
      <c r="J939" s="350"/>
      <c r="K939" s="104">
        <f t="shared" si="791"/>
        <v>0</v>
      </c>
      <c r="L939" s="104">
        <f t="shared" si="792"/>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40" t="s">
        <v>785</v>
      </c>
      <c r="B940" s="739"/>
      <c r="C940" s="741"/>
      <c r="D940" s="366" t="s">
        <v>886</v>
      </c>
      <c r="E940" s="322">
        <f t="shared" ref="E940:G940" si="890">SUM(E949:E950)</f>
        <v>35128</v>
      </c>
      <c r="F940" s="322">
        <f t="shared" si="890"/>
        <v>0</v>
      </c>
      <c r="G940" s="323">
        <f t="shared" si="890"/>
        <v>35128</v>
      </c>
      <c r="H940" s="399">
        <f t="shared" ref="H940:J940" si="891">SUM(H950)</f>
        <v>0</v>
      </c>
      <c r="I940" s="400">
        <f t="shared" si="891"/>
        <v>0</v>
      </c>
      <c r="J940" s="400">
        <f t="shared" si="891"/>
        <v>0</v>
      </c>
      <c r="K940" s="104">
        <f t="shared" si="791"/>
        <v>70256</v>
      </c>
      <c r="L940" s="104">
        <f t="shared" si="792"/>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5"/>
      <c r="B941" s="566"/>
      <c r="C941" s="353" t="s">
        <v>887</v>
      </c>
      <c r="D941" s="448"/>
      <c r="E941" s="346">
        <v>34843</v>
      </c>
      <c r="F941" s="346"/>
      <c r="G941" s="481">
        <f t="shared" ref="G941:G949" si="892">SUM(F941,E941)</f>
        <v>34843</v>
      </c>
      <c r="H941" s="482"/>
      <c r="I941" s="483"/>
      <c r="J941" s="483"/>
      <c r="K941" s="104">
        <f t="shared" si="791"/>
        <v>69686</v>
      </c>
      <c r="L941" s="104">
        <f t="shared" si="792"/>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5"/>
      <c r="B942" s="566"/>
      <c r="C942" s="353" t="s">
        <v>888</v>
      </c>
      <c r="D942" s="448"/>
      <c r="E942" s="346">
        <f t="shared" ref="E942:F942" si="893">SUM(E943:E944)</f>
        <v>192.5</v>
      </c>
      <c r="F942" s="346">
        <f t="shared" si="893"/>
        <v>0</v>
      </c>
      <c r="G942" s="481">
        <f t="shared" si="892"/>
        <v>192.5</v>
      </c>
      <c r="H942" s="482"/>
      <c r="I942" s="483"/>
      <c r="J942" s="483"/>
      <c r="K942" s="104">
        <f t="shared" si="791"/>
        <v>385</v>
      </c>
      <c r="L942" s="104">
        <f t="shared" si="792"/>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5"/>
      <c r="B943" s="566"/>
      <c r="C943" s="353" t="s">
        <v>788</v>
      </c>
      <c r="D943" s="448"/>
      <c r="E943" s="346">
        <v>1.5</v>
      </c>
      <c r="F943" s="346"/>
      <c r="G943" s="481">
        <f t="shared" si="892"/>
        <v>1.5</v>
      </c>
      <c r="H943" s="482"/>
      <c r="I943" s="483"/>
      <c r="J943" s="483"/>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5"/>
      <c r="B944" s="566"/>
      <c r="C944" s="353" t="s">
        <v>889</v>
      </c>
      <c r="D944" s="448"/>
      <c r="E944" s="346">
        <v>191</v>
      </c>
      <c r="F944" s="346"/>
      <c r="G944" s="481">
        <f t="shared" si="892"/>
        <v>191</v>
      </c>
      <c r="H944" s="482"/>
      <c r="I944" s="483"/>
      <c r="J944" s="483"/>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5"/>
      <c r="B945" s="566"/>
      <c r="C945" s="353" t="s">
        <v>890</v>
      </c>
      <c r="D945" s="448"/>
      <c r="E945" s="346">
        <f t="shared" ref="E945:F945" si="894">SUM(E946:E947)</f>
        <v>92.5</v>
      </c>
      <c r="F945" s="346">
        <f t="shared" si="894"/>
        <v>0</v>
      </c>
      <c r="G945" s="481">
        <f t="shared" si="892"/>
        <v>92.5</v>
      </c>
      <c r="H945" s="482"/>
      <c r="I945" s="483"/>
      <c r="J945" s="483"/>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6">
        <v>1.5</v>
      </c>
      <c r="F946" s="346"/>
      <c r="G946" s="481">
        <f t="shared" si="892"/>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6">
        <v>91</v>
      </c>
      <c r="F947" s="346"/>
      <c r="G947" s="481">
        <f t="shared" si="892"/>
        <v>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5"/>
      <c r="B948" s="566"/>
      <c r="C948" s="353" t="s">
        <v>891</v>
      </c>
      <c r="D948" s="448"/>
      <c r="E948" s="346"/>
      <c r="F948" s="346"/>
      <c r="G948" s="481">
        <f t="shared" si="892"/>
        <v>0</v>
      </c>
      <c r="H948" s="482"/>
      <c r="I948" s="483"/>
      <c r="J948" s="483"/>
      <c r="K948" s="104">
        <f t="shared" ref="K948:K983" si="895">SUM(E948:G948)</f>
        <v>0</v>
      </c>
      <c r="L948" s="104">
        <f t="shared" ref="L948:L977" si="896">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5"/>
      <c r="B949" s="336"/>
      <c r="C949" s="337" t="s">
        <v>706</v>
      </c>
      <c r="D949" s="338"/>
      <c r="E949" s="567">
        <f t="shared" ref="E949:F949" si="897">SUM(E943,E946)</f>
        <v>3</v>
      </c>
      <c r="F949" s="567">
        <f t="shared" si="897"/>
        <v>0</v>
      </c>
      <c r="G949" s="341">
        <f t="shared" si="892"/>
        <v>3</v>
      </c>
      <c r="H949" s="342">
        <f t="shared" ref="H949:J949" si="898">ROUND(F949*H$7, )</f>
        <v>0</v>
      </c>
      <c r="I949" s="343">
        <f t="shared" si="898"/>
        <v>3</v>
      </c>
      <c r="J949" s="343">
        <f t="shared" si="898"/>
        <v>0</v>
      </c>
      <c r="K949" s="104">
        <f t="shared" si="895"/>
        <v>6</v>
      </c>
      <c r="L949" s="104">
        <f t="shared" si="896"/>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5"/>
      <c r="B950" s="336"/>
      <c r="C950" s="337" t="s">
        <v>707</v>
      </c>
      <c r="D950" s="338"/>
      <c r="E950" s="167">
        <f t="shared" ref="E950:G950" si="899">SUM(E941,E944,E947,E948)</f>
        <v>35125</v>
      </c>
      <c r="F950" s="167">
        <f t="shared" si="899"/>
        <v>0</v>
      </c>
      <c r="G950" s="195">
        <f t="shared" si="899"/>
        <v>35125</v>
      </c>
      <c r="H950" s="354"/>
      <c r="I950" s="355"/>
      <c r="J950" s="355"/>
      <c r="K950" s="104">
        <f t="shared" si="895"/>
        <v>70250</v>
      </c>
      <c r="L950" s="104">
        <f t="shared" si="896"/>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42" t="s">
        <v>892</v>
      </c>
      <c r="B951" s="739"/>
      <c r="C951" s="741"/>
      <c r="D951" s="366"/>
      <c r="E951" s="368">
        <f t="shared" ref="E951:G951" si="900">SUM(E952)</f>
        <v>0</v>
      </c>
      <c r="F951" s="368">
        <f t="shared" si="900"/>
        <v>0</v>
      </c>
      <c r="G951" s="490">
        <f t="shared" si="900"/>
        <v>0</v>
      </c>
      <c r="H951" s="458">
        <f t="shared" ref="H951:J951" si="901">ROUND(F951*H$7, )</f>
        <v>0</v>
      </c>
      <c r="I951" s="459">
        <f t="shared" si="901"/>
        <v>0</v>
      </c>
      <c r="J951" s="459">
        <f t="shared" si="901"/>
        <v>0</v>
      </c>
      <c r="K951" s="104">
        <f t="shared" si="895"/>
        <v>0</v>
      </c>
      <c r="L951" s="104">
        <f t="shared" si="896"/>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5"/>
      <c r="B952" s="336"/>
      <c r="C952" s="337" t="s">
        <v>707</v>
      </c>
      <c r="D952" s="338"/>
      <c r="E952" s="340"/>
      <c r="F952" s="340"/>
      <c r="G952" s="341">
        <f>SUM(F952,E952)</f>
        <v>0</v>
      </c>
      <c r="H952" s="342">
        <f t="shared" ref="H952:J952" si="902">ROUND(F952*H$7, )</f>
        <v>0</v>
      </c>
      <c r="I952" s="343">
        <f t="shared" si="902"/>
        <v>0</v>
      </c>
      <c r="J952" s="343">
        <f t="shared" si="902"/>
        <v>0</v>
      </c>
      <c r="K952" s="104">
        <f t="shared" si="895"/>
        <v>0</v>
      </c>
      <c r="L952" s="104">
        <f t="shared" si="896"/>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43" t="s">
        <v>893</v>
      </c>
      <c r="B953" s="739"/>
      <c r="C953" s="741"/>
      <c r="D953" s="568"/>
      <c r="E953" s="570">
        <f t="shared" ref="E953:G953" si="903">SUM(E954)</f>
        <v>0</v>
      </c>
      <c r="F953" s="570">
        <f t="shared" si="903"/>
        <v>0</v>
      </c>
      <c r="G953" s="490">
        <f t="shared" si="903"/>
        <v>0</v>
      </c>
      <c r="H953" s="571">
        <f t="shared" ref="H953:J953" si="904">ROUND(F953*H$7, )</f>
        <v>0</v>
      </c>
      <c r="I953" s="572">
        <f t="shared" si="904"/>
        <v>0</v>
      </c>
      <c r="J953" s="572">
        <f t="shared" si="904"/>
        <v>0</v>
      </c>
      <c r="K953" s="104">
        <f t="shared" si="895"/>
        <v>0</v>
      </c>
      <c r="L953" s="104">
        <f t="shared" si="896"/>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337" t="s">
        <v>707</v>
      </c>
      <c r="D954" s="338"/>
      <c r="E954" s="346"/>
      <c r="F954" s="346"/>
      <c r="G954" s="341">
        <f>SUM(F954,E954)</f>
        <v>0</v>
      </c>
      <c r="H954" s="342">
        <f t="shared" ref="H954:J954" si="905">ROUND(F954*H$7, )</f>
        <v>0</v>
      </c>
      <c r="I954" s="343">
        <f t="shared" si="905"/>
        <v>0</v>
      </c>
      <c r="J954" s="343">
        <f t="shared" si="905"/>
        <v>0</v>
      </c>
      <c r="K954" s="104">
        <f t="shared" si="895"/>
        <v>0</v>
      </c>
      <c r="L954" s="104">
        <f t="shared" si="89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7" t="s">
        <v>894</v>
      </c>
      <c r="B955" s="318"/>
      <c r="C955" s="319"/>
      <c r="D955" s="320"/>
      <c r="E955" s="322">
        <f t="shared" ref="E955:G955" si="906">SUM(E956,E959)</f>
        <v>11917</v>
      </c>
      <c r="F955" s="322">
        <f t="shared" si="906"/>
        <v>0</v>
      </c>
      <c r="G955" s="323">
        <f t="shared" si="906"/>
        <v>11917</v>
      </c>
      <c r="H955" s="324">
        <f t="shared" ref="H955:J955" si="907">ROUND(F955*H$7, )</f>
        <v>0</v>
      </c>
      <c r="I955" s="325">
        <f t="shared" si="907"/>
        <v>12230</v>
      </c>
      <c r="J955" s="325">
        <f t="shared" si="907"/>
        <v>0</v>
      </c>
      <c r="K955" s="104">
        <f t="shared" si="895"/>
        <v>23834</v>
      </c>
      <c r="L955" s="104">
        <f t="shared" si="896"/>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6" t="s">
        <v>895</v>
      </c>
      <c r="B956" s="327"/>
      <c r="C956" s="328"/>
      <c r="D956" s="329">
        <v>84020602</v>
      </c>
      <c r="E956" s="331">
        <f t="shared" ref="E956:G956" si="908">SUM(E957:E958)</f>
        <v>13312</v>
      </c>
      <c r="F956" s="331">
        <f t="shared" si="908"/>
        <v>0</v>
      </c>
      <c r="G956" s="332">
        <f t="shared" si="908"/>
        <v>13312</v>
      </c>
      <c r="H956" s="333">
        <f t="shared" ref="H956:J956" si="909">ROUND(F956*H$7, )</f>
        <v>0</v>
      </c>
      <c r="I956" s="334">
        <f t="shared" si="909"/>
        <v>13661</v>
      </c>
      <c r="J956" s="334">
        <f t="shared" si="909"/>
        <v>0</v>
      </c>
      <c r="K956" s="104">
        <f t="shared" si="895"/>
        <v>26624</v>
      </c>
      <c r="L956" s="104">
        <f t="shared" si="896"/>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5"/>
      <c r="B957" s="336"/>
      <c r="C957" s="337" t="s">
        <v>706</v>
      </c>
      <c r="D957" s="344"/>
      <c r="E957" s="346">
        <v>7000</v>
      </c>
      <c r="F957" s="346"/>
      <c r="G957" s="341">
        <f t="shared" ref="G957:G958" si="910">SUM(F957,E957)</f>
        <v>7000</v>
      </c>
      <c r="H957" s="349">
        <f t="shared" ref="H957:H958" si="911">ROUND(F957*H$7, )</f>
        <v>0</v>
      </c>
      <c r="I957" s="350">
        <f>ROUND(F957*I$7, )</f>
        <v>0</v>
      </c>
      <c r="J957" s="350">
        <f>ROUND(F957*J$7, )</f>
        <v>0</v>
      </c>
      <c r="K957" s="104">
        <f t="shared" si="895"/>
        <v>14000</v>
      </c>
      <c r="L957" s="104">
        <f t="shared" si="896"/>
        <v>7000</v>
      </c>
      <c r="M957" s="351">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5"/>
      <c r="B958" s="336"/>
      <c r="C958" s="337" t="s">
        <v>707</v>
      </c>
      <c r="D958" s="344"/>
      <c r="E958" s="346">
        <v>6312</v>
      </c>
      <c r="F958" s="346"/>
      <c r="G958" s="341">
        <f t="shared" si="910"/>
        <v>6312</v>
      </c>
      <c r="H958" s="349">
        <f t="shared" si="911"/>
        <v>0</v>
      </c>
      <c r="I958" s="350">
        <f t="shared" ref="I958:J958" si="912">ROUND(G958*I$7, )</f>
        <v>6478</v>
      </c>
      <c r="J958" s="350">
        <f t="shared" si="912"/>
        <v>0</v>
      </c>
      <c r="K958" s="104">
        <f t="shared" si="895"/>
        <v>12624</v>
      </c>
      <c r="L958" s="104">
        <f t="shared" si="896"/>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t="s">
        <v>716</v>
      </c>
      <c r="B959" s="318"/>
      <c r="C959" s="319"/>
      <c r="D959" s="320">
        <v>84020602</v>
      </c>
      <c r="E959" s="368">
        <f t="shared" ref="E959:J959" si="913">SUM(E960:E961)</f>
        <v>-1395</v>
      </c>
      <c r="F959" s="368">
        <f t="shared" si="913"/>
        <v>0</v>
      </c>
      <c r="G959" s="369">
        <f t="shared" si="913"/>
        <v>-1395</v>
      </c>
      <c r="H959" s="370">
        <f t="shared" si="913"/>
        <v>0</v>
      </c>
      <c r="I959" s="371">
        <f t="shared" si="913"/>
        <v>0</v>
      </c>
      <c r="J959" s="371">
        <f t="shared" si="913"/>
        <v>0</v>
      </c>
      <c r="K959" s="104">
        <f t="shared" si="895"/>
        <v>-2790</v>
      </c>
      <c r="L959" s="104">
        <f t="shared" si="896"/>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337" t="s">
        <v>706</v>
      </c>
      <c r="D960" s="338"/>
      <c r="E960" s="346">
        <v>-1149</v>
      </c>
      <c r="F960" s="346"/>
      <c r="G960" s="341">
        <f t="shared" ref="G960:G961" si="914">SUM(F960,E960)</f>
        <v>-1149</v>
      </c>
      <c r="H960" s="347"/>
      <c r="I960" s="348"/>
      <c r="J960" s="348"/>
      <c r="K960" s="104">
        <f t="shared" si="895"/>
        <v>-2298</v>
      </c>
      <c r="L960" s="104">
        <f t="shared" si="896"/>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38"/>
      <c r="E961" s="346">
        <v>-246</v>
      </c>
      <c r="F961" s="346"/>
      <c r="G961" s="341">
        <f t="shared" si="914"/>
        <v>-246</v>
      </c>
      <c r="H961" s="347"/>
      <c r="I961" s="348"/>
      <c r="J961" s="348"/>
      <c r="K961" s="104">
        <f t="shared" si="895"/>
        <v>-492</v>
      </c>
      <c r="L961" s="104">
        <f t="shared" si="896"/>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7" t="s">
        <v>896</v>
      </c>
      <c r="B962" s="288"/>
      <c r="C962" s="289"/>
      <c r="D962" s="290"/>
      <c r="E962" s="316">
        <f t="shared" ref="E962:J962" si="915">SUM(E965,E970)</f>
        <v>5610.5000000000009</v>
      </c>
      <c r="F962" s="316">
        <f t="shared" si="915"/>
        <v>0</v>
      </c>
      <c r="G962" s="293">
        <f t="shared" si="915"/>
        <v>5610.5000000000009</v>
      </c>
      <c r="H962" s="573">
        <f t="shared" si="915"/>
        <v>0</v>
      </c>
      <c r="I962" s="574">
        <f t="shared" si="915"/>
        <v>0</v>
      </c>
      <c r="J962" s="574">
        <f t="shared" si="915"/>
        <v>0</v>
      </c>
      <c r="K962" s="104">
        <f t="shared" si="895"/>
        <v>11221.000000000002</v>
      </c>
      <c r="L962" s="104">
        <f t="shared" si="896"/>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2"/>
      <c r="B963" s="403" t="s">
        <v>706</v>
      </c>
      <c r="C963" s="404"/>
      <c r="D963" s="405"/>
      <c r="E963" s="407">
        <f t="shared" ref="E963:F963" si="916">SUM(E967)</f>
        <v>0</v>
      </c>
      <c r="F963" s="407">
        <f t="shared" si="916"/>
        <v>0</v>
      </c>
      <c r="G963" s="408">
        <f>SUM(F963,E963)</f>
        <v>0</v>
      </c>
      <c r="H963" s="409">
        <f t="shared" ref="H963:J963" si="917">ROUND(F963*H$7, )</f>
        <v>0</v>
      </c>
      <c r="I963" s="410">
        <f t="shared" si="917"/>
        <v>0</v>
      </c>
      <c r="J963" s="410">
        <f t="shared" si="917"/>
        <v>0</v>
      </c>
      <c r="K963" s="104">
        <f t="shared" si="895"/>
        <v>0</v>
      </c>
      <c r="L963" s="104">
        <f t="shared" si="896"/>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2"/>
      <c r="B964" s="403" t="s">
        <v>707</v>
      </c>
      <c r="C964" s="404"/>
      <c r="D964" s="510"/>
      <c r="E964" s="512">
        <f t="shared" ref="E964:G964" si="918">SUM(E968:E969,E972,E974)</f>
        <v>5610.5000000000009</v>
      </c>
      <c r="F964" s="512">
        <f t="shared" si="918"/>
        <v>0</v>
      </c>
      <c r="G964" s="513">
        <f t="shared" si="918"/>
        <v>5610.5000000000009</v>
      </c>
      <c r="H964" s="514">
        <f t="shared" ref="H964:J964" si="919">SUM(H966:H969,H972)</f>
        <v>0</v>
      </c>
      <c r="I964" s="515">
        <f t="shared" si="919"/>
        <v>0</v>
      </c>
      <c r="J964" s="515">
        <f t="shared" si="919"/>
        <v>0</v>
      </c>
      <c r="K964" s="104">
        <f t="shared" si="895"/>
        <v>11221.000000000002</v>
      </c>
      <c r="L964" s="104">
        <f t="shared" si="896"/>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7"/>
      <c r="B965" s="318"/>
      <c r="C965" s="319"/>
      <c r="D965" s="320"/>
      <c r="E965" s="322">
        <f t="shared" ref="E965:J965" si="920">SUM(E966,E969)</f>
        <v>5610.5000000000009</v>
      </c>
      <c r="F965" s="322">
        <f t="shared" si="920"/>
        <v>0</v>
      </c>
      <c r="G965" s="323">
        <f t="shared" si="920"/>
        <v>5610.5000000000009</v>
      </c>
      <c r="H965" s="399">
        <f t="shared" si="920"/>
        <v>0</v>
      </c>
      <c r="I965" s="400">
        <f t="shared" si="920"/>
        <v>0</v>
      </c>
      <c r="J965" s="400">
        <f t="shared" si="920"/>
        <v>0</v>
      </c>
      <c r="K965" s="104">
        <f t="shared" si="895"/>
        <v>11221.000000000002</v>
      </c>
      <c r="L965" s="104">
        <f t="shared" si="896"/>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5" t="s">
        <v>897</v>
      </c>
      <c r="B966" s="576"/>
      <c r="C966" s="577"/>
      <c r="D966" s="344" t="s">
        <v>898</v>
      </c>
      <c r="E966" s="346">
        <f t="shared" ref="E966:J966" si="921">SUM(E968,E967)</f>
        <v>5610.5000000000009</v>
      </c>
      <c r="F966" s="346">
        <f t="shared" si="921"/>
        <v>0</v>
      </c>
      <c r="G966" s="442">
        <f t="shared" si="921"/>
        <v>5610.5000000000009</v>
      </c>
      <c r="H966" s="347">
        <f t="shared" si="921"/>
        <v>0</v>
      </c>
      <c r="I966" s="348">
        <f t="shared" si="921"/>
        <v>0</v>
      </c>
      <c r="J966" s="348">
        <f t="shared" si="921"/>
        <v>0</v>
      </c>
      <c r="K966" s="104">
        <f t="shared" si="895"/>
        <v>11221.000000000002</v>
      </c>
      <c r="L966" s="104">
        <f t="shared" si="896"/>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5"/>
      <c r="B967" s="576"/>
      <c r="C967" s="577" t="s">
        <v>706</v>
      </c>
      <c r="D967" s="578"/>
      <c r="E967" s="346"/>
      <c r="F967" s="346"/>
      <c r="G967" s="341">
        <f t="shared" ref="G967:G969" si="922">SUM(F967,E967)</f>
        <v>0</v>
      </c>
      <c r="H967" s="349"/>
      <c r="I967" s="350"/>
      <c r="J967" s="350"/>
      <c r="K967" s="104">
        <f t="shared" si="895"/>
        <v>0</v>
      </c>
      <c r="L967" s="104">
        <f t="shared" si="896"/>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c r="B968" s="576"/>
      <c r="C968" s="577" t="s">
        <v>707</v>
      </c>
      <c r="D968" s="579"/>
      <c r="E968" s="346">
        <v>5610.5000000000009</v>
      </c>
      <c r="F968" s="346"/>
      <c r="G968" s="341">
        <f t="shared" si="922"/>
        <v>5610.5000000000009</v>
      </c>
      <c r="H968" s="349"/>
      <c r="I968" s="350"/>
      <c r="J968" s="350"/>
      <c r="K968" s="104">
        <f t="shared" si="895"/>
        <v>11221.000000000002</v>
      </c>
      <c r="L968" s="104">
        <f t="shared" si="896"/>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t="s">
        <v>899</v>
      </c>
      <c r="B969" s="576"/>
      <c r="C969" s="577"/>
      <c r="D969" s="578"/>
      <c r="E969" s="346"/>
      <c r="F969" s="346"/>
      <c r="G969" s="341">
        <f t="shared" si="922"/>
        <v>0</v>
      </c>
      <c r="H969" s="349">
        <f t="shared" ref="H969:J969" si="923">ROUND(F969*H$7, )</f>
        <v>0</v>
      </c>
      <c r="I969" s="350">
        <f t="shared" si="923"/>
        <v>0</v>
      </c>
      <c r="J969" s="350">
        <f t="shared" si="923"/>
        <v>0</v>
      </c>
      <c r="K969" s="104">
        <f t="shared" si="895"/>
        <v>0</v>
      </c>
      <c r="L969" s="104">
        <f t="shared" si="896"/>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7" t="s">
        <v>900</v>
      </c>
      <c r="B970" s="318"/>
      <c r="C970" s="319"/>
      <c r="D970" s="366">
        <v>870205</v>
      </c>
      <c r="E970" s="322">
        <f t="shared" ref="E970:G970" si="924">SUM(E971,E973)</f>
        <v>0</v>
      </c>
      <c r="F970" s="322">
        <f t="shared" si="924"/>
        <v>0</v>
      </c>
      <c r="G970" s="323">
        <f t="shared" si="924"/>
        <v>0</v>
      </c>
      <c r="H970" s="324">
        <f t="shared" ref="H970:J970" si="925">SUM(H971)</f>
        <v>0</v>
      </c>
      <c r="I970" s="325">
        <f t="shared" si="925"/>
        <v>0</v>
      </c>
      <c r="J970" s="325">
        <f t="shared" si="925"/>
        <v>0</v>
      </c>
      <c r="K970" s="104">
        <f t="shared" si="895"/>
        <v>0</v>
      </c>
      <c r="L970" s="104">
        <f t="shared" si="896"/>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5"/>
      <c r="B971" s="360" t="s">
        <v>901</v>
      </c>
      <c r="C971" s="337"/>
      <c r="D971" s="338"/>
      <c r="E971" s="346">
        <f t="shared" ref="E971:J971" si="926">SUM(E972)</f>
        <v>0</v>
      </c>
      <c r="F971" s="346">
        <f t="shared" si="926"/>
        <v>0</v>
      </c>
      <c r="G971" s="442">
        <f t="shared" si="926"/>
        <v>0</v>
      </c>
      <c r="H971" s="349">
        <f t="shared" si="926"/>
        <v>0</v>
      </c>
      <c r="I971" s="350">
        <f t="shared" si="926"/>
        <v>0</v>
      </c>
      <c r="J971" s="350">
        <f t="shared" si="926"/>
        <v>0</v>
      </c>
      <c r="K971" s="104">
        <f t="shared" si="895"/>
        <v>0</v>
      </c>
      <c r="L971" s="104">
        <f t="shared" si="896"/>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c r="B972" s="576"/>
      <c r="C972" s="337" t="s">
        <v>902</v>
      </c>
      <c r="D972" s="578"/>
      <c r="E972" s="346"/>
      <c r="F972" s="346"/>
      <c r="G972" s="341">
        <f>SUM(F972,E972)</f>
        <v>0</v>
      </c>
      <c r="H972" s="349"/>
      <c r="I972" s="350"/>
      <c r="J972" s="350"/>
      <c r="K972" s="104">
        <f t="shared" si="895"/>
        <v>0</v>
      </c>
      <c r="L972" s="104">
        <f t="shared" si="896"/>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716</v>
      </c>
      <c r="B973" s="318"/>
      <c r="C973" s="319"/>
      <c r="D973" s="320">
        <v>870250</v>
      </c>
      <c r="E973" s="368">
        <f t="shared" ref="E973:J973" si="927">SUM(E974)</f>
        <v>0</v>
      </c>
      <c r="F973" s="368">
        <f t="shared" si="927"/>
        <v>0</v>
      </c>
      <c r="G973" s="369">
        <f t="shared" si="927"/>
        <v>0</v>
      </c>
      <c r="H973" s="370">
        <f t="shared" si="927"/>
        <v>0</v>
      </c>
      <c r="I973" s="371">
        <f t="shared" si="927"/>
        <v>0</v>
      </c>
      <c r="J973" s="371">
        <f t="shared" si="927"/>
        <v>0</v>
      </c>
      <c r="K973" s="104">
        <f t="shared" si="895"/>
        <v>0</v>
      </c>
      <c r="L973" s="104">
        <f t="shared" si="896"/>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36"/>
      <c r="C974" s="337" t="s">
        <v>707</v>
      </c>
      <c r="D974" s="338"/>
      <c r="E974" s="346"/>
      <c r="F974" s="346"/>
      <c r="G974" s="341">
        <f>SUM(F974,E974)</f>
        <v>0</v>
      </c>
      <c r="H974" s="347"/>
      <c r="I974" s="348"/>
      <c r="J974" s="348"/>
      <c r="K974" s="104">
        <f t="shared" si="895"/>
        <v>0</v>
      </c>
      <c r="L974" s="104">
        <f t="shared" si="89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0" t="s">
        <v>903</v>
      </c>
      <c r="B975" s="581"/>
      <c r="C975" s="582"/>
      <c r="D975" s="583"/>
      <c r="E975" s="585">
        <f t="shared" ref="E975:J975" si="928">SUM(E976:E977)</f>
        <v>-30773</v>
      </c>
      <c r="F975" s="585">
        <f t="shared" si="928"/>
        <v>0</v>
      </c>
      <c r="G975" s="586">
        <f t="shared" si="928"/>
        <v>-30773</v>
      </c>
      <c r="H975" s="587" t="e">
        <f t="shared" si="928"/>
        <v>#REF!</v>
      </c>
      <c r="I975" s="588" t="e">
        <f t="shared" si="928"/>
        <v>#REF!</v>
      </c>
      <c r="J975" s="588" t="e">
        <f t="shared" si="928"/>
        <v>#REF!</v>
      </c>
      <c r="K975" s="104">
        <f t="shared" si="895"/>
        <v>-61546</v>
      </c>
      <c r="L975" s="104">
        <f t="shared" si="896"/>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0"/>
      <c r="B976" s="589" t="s">
        <v>904</v>
      </c>
      <c r="C976" s="590"/>
      <c r="D976" s="591"/>
      <c r="E976" s="593">
        <f t="shared" ref="E976:J976" si="929">IF(E10&gt;E580,E10-E580,0)</f>
        <v>0</v>
      </c>
      <c r="F976" s="593">
        <f t="shared" si="929"/>
        <v>0</v>
      </c>
      <c r="G976" s="594">
        <f t="shared" si="929"/>
        <v>0</v>
      </c>
      <c r="H976" s="595" t="e">
        <f t="shared" si="929"/>
        <v>#REF!</v>
      </c>
      <c r="I976" s="596" t="e">
        <f t="shared" si="929"/>
        <v>#REF!</v>
      </c>
      <c r="J976" s="596" t="e">
        <f t="shared" si="929"/>
        <v>#REF!</v>
      </c>
      <c r="K976" s="104">
        <f t="shared" si="895"/>
        <v>0</v>
      </c>
      <c r="L976" s="104">
        <f t="shared" si="89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c r="B977" s="589" t="s">
        <v>905</v>
      </c>
      <c r="C977" s="590"/>
      <c r="D977" s="597"/>
      <c r="E977" s="593">
        <f t="shared" ref="E977:J977" si="930">IF(E10&lt;E580,E10-E580,0)</f>
        <v>-30773</v>
      </c>
      <c r="F977" s="593">
        <f t="shared" si="930"/>
        <v>0</v>
      </c>
      <c r="G977" s="594">
        <f t="shared" si="930"/>
        <v>-30773</v>
      </c>
      <c r="H977" s="595" t="e">
        <f t="shared" si="930"/>
        <v>#REF!</v>
      </c>
      <c r="I977" s="596" t="e">
        <f t="shared" si="930"/>
        <v>#REF!</v>
      </c>
      <c r="J977" s="596" t="e">
        <f t="shared" si="930"/>
        <v>#REF!</v>
      </c>
      <c r="K977" s="104">
        <f t="shared" si="895"/>
        <v>-61546</v>
      </c>
      <c r="L977" s="104">
        <f t="shared" si="896"/>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t="s">
        <v>706</v>
      </c>
      <c r="B978" s="581"/>
      <c r="C978" s="582"/>
      <c r="D978" s="583"/>
      <c r="E978" s="585">
        <f t="shared" ref="E978:J978" si="931">SUM(E979:E980)</f>
        <v>0</v>
      </c>
      <c r="F978" s="585">
        <f t="shared" si="931"/>
        <v>0</v>
      </c>
      <c r="G978" s="586">
        <f t="shared" si="931"/>
        <v>0</v>
      </c>
      <c r="H978" s="587">
        <f t="shared" si="931"/>
        <v>45978</v>
      </c>
      <c r="I978" s="588">
        <f t="shared" si="931"/>
        <v>46471</v>
      </c>
      <c r="J978" s="588">
        <f t="shared" si="931"/>
        <v>46918</v>
      </c>
      <c r="K978" s="104">
        <f t="shared" si="895"/>
        <v>0</v>
      </c>
      <c r="L978" s="104">
        <f t="shared" ref="L978:L979" si="932">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8"/>
      <c r="B979" s="599"/>
      <c r="C979" s="600" t="s">
        <v>906</v>
      </c>
      <c r="D979" s="601"/>
      <c r="E979" s="603">
        <f t="shared" ref="E979:J979" si="933">IF(E286&gt;E582,E286-E582,0)</f>
        <v>0</v>
      </c>
      <c r="F979" s="603">
        <f t="shared" si="933"/>
        <v>0</v>
      </c>
      <c r="G979" s="604">
        <f t="shared" si="933"/>
        <v>0</v>
      </c>
      <c r="H979" s="605">
        <f t="shared" si="933"/>
        <v>45978</v>
      </c>
      <c r="I979" s="606">
        <f t="shared" si="933"/>
        <v>46471</v>
      </c>
      <c r="J979" s="606">
        <f t="shared" si="933"/>
        <v>46918</v>
      </c>
      <c r="K979" s="104">
        <f t="shared" si="895"/>
        <v>0</v>
      </c>
      <c r="L979" s="104">
        <f t="shared" si="932"/>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8"/>
      <c r="B980" s="599"/>
      <c r="C980" s="600" t="s">
        <v>907</v>
      </c>
      <c r="D980" s="607"/>
      <c r="E980" s="603">
        <f t="shared" ref="E980:G980" si="934">IF(E286&gt;E582,0,E286-E582)</f>
        <v>0</v>
      </c>
      <c r="F980" s="603">
        <f t="shared" si="934"/>
        <v>0</v>
      </c>
      <c r="G980" s="604">
        <f t="shared" si="934"/>
        <v>0</v>
      </c>
      <c r="H980" s="605">
        <f t="shared" ref="H980:J980" si="935">IF(H286&lt;H582,H286-H582,0)</f>
        <v>0</v>
      </c>
      <c r="I980" s="606">
        <f t="shared" si="935"/>
        <v>0</v>
      </c>
      <c r="J980" s="606">
        <f t="shared" si="935"/>
        <v>0</v>
      </c>
      <c r="K980" s="104">
        <f t="shared" si="895"/>
        <v>0</v>
      </c>
      <c r="L980" s="104">
        <f t="shared" ref="L980:L981" si="936">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0" t="s">
        <v>707</v>
      </c>
      <c r="B981" s="581"/>
      <c r="C981" s="582"/>
      <c r="D981" s="583"/>
      <c r="E981" s="585">
        <f t="shared" ref="E981:J981" si="937">SUM(E982:E983)</f>
        <v>-30773</v>
      </c>
      <c r="F981" s="585">
        <f t="shared" si="937"/>
        <v>0</v>
      </c>
      <c r="G981" s="586">
        <f t="shared" si="937"/>
        <v>-30773</v>
      </c>
      <c r="H981" s="587">
        <f t="shared" si="937"/>
        <v>0</v>
      </c>
      <c r="I981" s="588">
        <f t="shared" si="937"/>
        <v>-6478</v>
      </c>
      <c r="J981" s="588">
        <f t="shared" si="937"/>
        <v>0</v>
      </c>
      <c r="K981" s="104">
        <f t="shared" si="895"/>
        <v>-61546</v>
      </c>
      <c r="L981" s="104">
        <f t="shared" si="936"/>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3">
        <f t="shared" ref="E982:J982" si="938">IF(E427&gt;E583,E427-E583,0)</f>
        <v>0</v>
      </c>
      <c r="F982" s="603">
        <f t="shared" si="938"/>
        <v>0</v>
      </c>
      <c r="G982" s="604">
        <f t="shared" si="938"/>
        <v>0</v>
      </c>
      <c r="H982" s="605">
        <f t="shared" si="938"/>
        <v>0</v>
      </c>
      <c r="I982" s="606">
        <f t="shared" si="938"/>
        <v>0</v>
      </c>
      <c r="J982" s="606">
        <f t="shared" si="938"/>
        <v>0</v>
      </c>
      <c r="K982" s="104">
        <f t="shared" si="895"/>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08"/>
      <c r="B983" s="609"/>
      <c r="C983" s="610" t="s">
        <v>907</v>
      </c>
      <c r="D983" s="611"/>
      <c r="E983" s="613">
        <f t="shared" ref="E983:J983" si="939">IF(E427&lt;E583,E427-E583,0)</f>
        <v>-30773</v>
      </c>
      <c r="F983" s="613">
        <f t="shared" si="939"/>
        <v>0</v>
      </c>
      <c r="G983" s="614">
        <f t="shared" si="939"/>
        <v>-30773</v>
      </c>
      <c r="H983" s="615">
        <f t="shared" si="939"/>
        <v>0</v>
      </c>
      <c r="I983" s="616">
        <f t="shared" si="939"/>
        <v>-6478</v>
      </c>
      <c r="J983" s="616">
        <f t="shared" si="939"/>
        <v>0</v>
      </c>
      <c r="K983" s="104">
        <f t="shared" si="895"/>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44" t="s">
        <v>181</v>
      </c>
      <c r="B988" s="721"/>
      <c r="C988" s="721"/>
      <c r="D988" s="756" t="str">
        <f>IF($L$1="proiect","DIRECTOR EXECUTIV,","SECRETAR GENERAL AL JUDEŢULUI,")</f>
        <v>SECRETAR GENERAL AL JUDEŢULUI,</v>
      </c>
      <c r="E988" s="721"/>
      <c r="F988" s="721"/>
      <c r="G988" s="721"/>
      <c r="H988" s="617"/>
      <c r="I988" s="617"/>
      <c r="J988" s="617"/>
      <c r="K988" s="265"/>
      <c r="L988" s="265"/>
      <c r="M988" s="265"/>
      <c r="N988" s="265"/>
      <c r="O988" s="265"/>
      <c r="P988" s="265"/>
      <c r="Q988" s="265"/>
      <c r="R988" s="265"/>
      <c r="S988" s="265"/>
      <c r="T988" s="265"/>
      <c r="U988" s="265"/>
      <c r="V988" s="265"/>
      <c r="W988" s="265"/>
      <c r="X988" s="265"/>
      <c r="Y988" s="265"/>
      <c r="Z988" s="265"/>
      <c r="AA988" s="265"/>
      <c r="AB988" s="265"/>
      <c r="AC988" s="265"/>
      <c r="AD988" s="265"/>
      <c r="AE988" s="265"/>
      <c r="AF988" s="265"/>
      <c r="AG988" s="265"/>
      <c r="AH988" s="265"/>
      <c r="AI988" s="265"/>
      <c r="AJ988" s="265"/>
    </row>
    <row r="989" spans="1:36" ht="12.75" customHeight="1" x14ac:dyDescent="0.2">
      <c r="A989" s="745" t="s">
        <v>182</v>
      </c>
      <c r="B989" s="721"/>
      <c r="C989" s="721"/>
      <c r="D989" s="750" t="str">
        <f>IF($L$1="proiect","Hadady Éva Katalin","Crasnai Mihaela Elena Ana")</f>
        <v>Crasnai Mihaela Elena Ana</v>
      </c>
      <c r="E989" s="721"/>
      <c r="F989" s="721"/>
      <c r="G989" s="721"/>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8">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50" t="str">
        <f>IF($L$1="proiect","ŞEF SERVICIU,"," ")</f>
        <v xml:space="preserve"> </v>
      </c>
      <c r="E993" s="721"/>
      <c r="F993" s="721"/>
      <c r="G993" s="721"/>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50" t="str">
        <f>IF($L$1="proiect","Manţa Magdalena Sofia"," ")</f>
        <v xml:space="preserve"> </v>
      </c>
      <c r="E994" s="721"/>
      <c r="F994" s="721"/>
      <c r="G994" s="72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4000000}">
    <filterColumn colId="11">
      <filters blank="1">
        <filter val="1"/>
        <filter val="1,007"/>
        <filter val="1,008"/>
        <filter val="1,018"/>
        <filter val="1,108"/>
        <filter val="-1,149"/>
        <filter val="1,156"/>
        <filter val="1,244"/>
        <filter val="1,266"/>
        <filter val="1,354"/>
        <filter val="-1,395"/>
        <filter val="1,400"/>
        <filter val="1,424"/>
        <filter val="1,487"/>
        <filter val="1,500"/>
        <filter val="1,540"/>
        <filter val="1,576"/>
        <filter val="1,714"/>
        <filter val="1,950"/>
        <filter val="10,069"/>
        <filter val="10,071"/>
        <filter val="100"/>
        <filter val="101"/>
        <filter val="107,447"/>
        <filter val="108,934"/>
        <filter val="-109"/>
        <filter val="11,097"/>
        <filter val="11,917"/>
        <filter val="111"/>
        <filter val="120"/>
        <filter val="122"/>
        <filter val="13,312"/>
        <filter val="130,397"/>
        <filter val="132,832"/>
        <filter val="133"/>
        <filter val="148,255"/>
        <filter val="149,846"/>
        <filter val="15,000"/>
        <filter val="155"/>
        <filter val="160"/>
        <filter val="160,961"/>
        <filter val="162,069"/>
        <filter val="164,834"/>
        <filter val="167,624"/>
        <filter val="17,709"/>
        <filter val="171,588"/>
        <filter val="18,000"/>
        <filter val="18,678"/>
        <filter val="184,974"/>
        <filter val="19,449"/>
        <filter val="19,652.00"/>
        <filter val="190,314"/>
        <filter val="191,422"/>
        <filter val="193"/>
        <filter val="196,891"/>
        <filter val="2"/>
        <filter val="2,187"/>
        <filter val="2,199"/>
        <filter val="2,200"/>
        <filter val="2,274"/>
        <filter val="2,300"/>
        <filter val="2,318"/>
        <filter val="2,321"/>
        <filter val="2,441"/>
        <filter val="2,450"/>
        <filter val="2,790"/>
        <filter val="2,987"/>
        <filter val="20,000"/>
        <filter val="202,502"/>
        <filter val="22,656"/>
        <filter val="23,000"/>
        <filter val="235,397"/>
        <filter val="24"/>
        <filter val="-246"/>
        <filter val="25"/>
        <filter val="25,218"/>
        <filter val="25,303"/>
        <filter val="266,170"/>
        <filter val="27,405"/>
        <filter val="27,782"/>
        <filter val="276"/>
        <filter val="28,485"/>
        <filter val="28,494"/>
        <filter val="29,049"/>
        <filter val="3"/>
        <filter val="3,000"/>
        <filter val="3,300"/>
        <filter val="3,332"/>
        <filter val="3,860"/>
        <filter val="-3,873"/>
        <filter val="30,673"/>
        <filter val="-30,773"/>
        <filter val="32,347"/>
        <filter val="32,895"/>
        <filter val="33,349"/>
        <filter val="33,744"/>
        <filter val="34,356"/>
        <filter val="34,765"/>
        <filter val="34,843"/>
        <filter val="34,920"/>
        <filter val="347"/>
        <filter val="35,125"/>
        <filter val="35,128"/>
        <filter val="35,548"/>
        <filter val="350"/>
        <filter val="36"/>
        <filter val="37,617"/>
        <filter val="38,419"/>
        <filter val="4"/>
        <filter val="4,135"/>
        <filter val="4,322"/>
        <filter val="-4,389"/>
        <filter val="4,445"/>
        <filter val="4,485"/>
        <filter val="4,885"/>
        <filter val="40,250"/>
        <filter val="40,807"/>
        <filter val="400"/>
        <filter val="42"/>
        <filter val="428,238"/>
        <filter val="43,307"/>
        <filter val="44"/>
        <filter val="464"/>
        <filter val="49,364"/>
        <filter val="5,113"/>
        <filter val="5,330"/>
        <filter val="5,562"/>
        <filter val="5,611"/>
        <filter val="5,738"/>
        <filter val="-5,776"/>
        <filter val="50"/>
        <filter val="500"/>
        <filter val="516"/>
        <filter val="53"/>
        <filter val="54,108"/>
        <filter val="55,607"/>
        <filter val="55,900"/>
        <filter val="56,549"/>
        <filter val="564"/>
        <filter val="59,290"/>
        <filter val="6,187"/>
        <filter val="6,209"/>
        <filter val="6,211"/>
        <filter val="6,312"/>
        <filter val="6,452"/>
        <filter val="6,536"/>
        <filter val="6,663"/>
        <filter val="-6,663"/>
        <filter val="6,800"/>
        <filter val="60,777"/>
        <filter val="61,408"/>
        <filter val="63,849"/>
        <filter val="650"/>
        <filter val="682"/>
        <filter val="699"/>
        <filter val="7,000"/>
        <filter val="7,300"/>
        <filter val="7,650"/>
        <filter val="7,940"/>
        <filter val="724"/>
        <filter val="733"/>
        <filter val="735"/>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A393:C393"/>
    <mergeCell ref="B394:C394"/>
    <mergeCell ref="B395:C395"/>
    <mergeCell ref="B396:C396"/>
    <mergeCell ref="B397:C397"/>
    <mergeCell ref="B398:C398"/>
    <mergeCell ref="A399:C399"/>
    <mergeCell ref="A400:C400"/>
    <mergeCell ref="A401:C401"/>
    <mergeCell ref="A402:C402"/>
    <mergeCell ref="B403:C403"/>
    <mergeCell ref="B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9:C419"/>
    <mergeCell ref="B421:C421"/>
    <mergeCell ref="A422:C422"/>
    <mergeCell ref="B423:C423"/>
    <mergeCell ref="B424:C424"/>
    <mergeCell ref="B425:C425"/>
    <mergeCell ref="B426:C426"/>
    <mergeCell ref="A427:C427"/>
    <mergeCell ref="A428:C428"/>
    <mergeCell ref="A429:C429"/>
    <mergeCell ref="A430:C430"/>
    <mergeCell ref="A431:C431"/>
    <mergeCell ref="A432:C432"/>
    <mergeCell ref="B433:C433"/>
    <mergeCell ref="A434:C434"/>
    <mergeCell ref="A435:C435"/>
    <mergeCell ref="A436:C436"/>
    <mergeCell ref="B437:C437"/>
    <mergeCell ref="B438:C438"/>
    <mergeCell ref="A439:C439"/>
    <mergeCell ref="A441:C441"/>
    <mergeCell ref="B442:C442"/>
    <mergeCell ref="B443:C443"/>
    <mergeCell ref="B444:C444"/>
    <mergeCell ref="B445:C445"/>
    <mergeCell ref="B446:C446"/>
    <mergeCell ref="B447:C447"/>
    <mergeCell ref="A448:C448"/>
    <mergeCell ref="A449:C449"/>
    <mergeCell ref="B450:C450"/>
    <mergeCell ref="B451:C451"/>
    <mergeCell ref="B452:C452"/>
    <mergeCell ref="A453:C453"/>
    <mergeCell ref="A454:C454"/>
    <mergeCell ref="A455:C455"/>
    <mergeCell ref="A456:C456"/>
    <mergeCell ref="B461:C461"/>
    <mergeCell ref="B462:C462"/>
    <mergeCell ref="B463:C463"/>
    <mergeCell ref="B467:C467"/>
    <mergeCell ref="B468:C468"/>
    <mergeCell ref="B469:C469"/>
    <mergeCell ref="B470:C470"/>
    <mergeCell ref="B471:C471"/>
    <mergeCell ref="B472:C472"/>
    <mergeCell ref="B476:C476"/>
    <mergeCell ref="B477:C477"/>
    <mergeCell ref="B481:C481"/>
    <mergeCell ref="B482:C482"/>
    <mergeCell ref="B484:C484"/>
    <mergeCell ref="B485:C485"/>
    <mergeCell ref="B486:C486"/>
    <mergeCell ref="B487:C487"/>
    <mergeCell ref="B488:C488"/>
    <mergeCell ref="B490:C490"/>
    <mergeCell ref="B491:C491"/>
    <mergeCell ref="A492:C492"/>
    <mergeCell ref="B493:C493"/>
    <mergeCell ref="B498:C498"/>
    <mergeCell ref="B503:C503"/>
    <mergeCell ref="B507:C507"/>
    <mergeCell ref="B511:C511"/>
    <mergeCell ref="B515:C515"/>
    <mergeCell ref="B519:C519"/>
    <mergeCell ref="B524:C524"/>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B23:C23"/>
    <mergeCell ref="B24:C24"/>
    <mergeCell ref="A25:C25"/>
    <mergeCell ref="A26:C26"/>
    <mergeCell ref="B27:C27"/>
    <mergeCell ref="A28:C28"/>
    <mergeCell ref="B29:C29"/>
    <mergeCell ref="A30:C30"/>
    <mergeCell ref="A31:C31"/>
    <mergeCell ref="B32:C32"/>
    <mergeCell ref="B35:C35"/>
    <mergeCell ref="B39:C39"/>
    <mergeCell ref="B40:C40"/>
    <mergeCell ref="A41:C41"/>
    <mergeCell ref="A42:C42"/>
    <mergeCell ref="B43:C43"/>
    <mergeCell ref="B62:C62"/>
    <mergeCell ref="B63:C63"/>
    <mergeCell ref="B64:C64"/>
    <mergeCell ref="B65:C65"/>
    <mergeCell ref="A66:C66"/>
    <mergeCell ref="B67:C67"/>
    <mergeCell ref="A68:C68"/>
    <mergeCell ref="B69:C69"/>
    <mergeCell ref="B70:C70"/>
    <mergeCell ref="A71:C71"/>
    <mergeCell ref="B72:C72"/>
    <mergeCell ref="B75:C75"/>
    <mergeCell ref="B76:C76"/>
    <mergeCell ref="A77:C77"/>
    <mergeCell ref="A78:C78"/>
    <mergeCell ref="B79:C79"/>
    <mergeCell ref="A80:C80"/>
    <mergeCell ref="A81:C81"/>
    <mergeCell ref="A82:C82"/>
    <mergeCell ref="B83:C83"/>
    <mergeCell ref="B84:C84"/>
    <mergeCell ref="B85:C85"/>
    <mergeCell ref="B87:C87"/>
    <mergeCell ref="A88:C88"/>
    <mergeCell ref="B89:C89"/>
    <mergeCell ref="A90:C90"/>
    <mergeCell ref="A91:C91"/>
    <mergeCell ref="B92:C92"/>
    <mergeCell ref="B93:C93"/>
    <mergeCell ref="B94:C94"/>
    <mergeCell ref="B95:C95"/>
    <mergeCell ref="B96:C96"/>
    <mergeCell ref="B97:C97"/>
    <mergeCell ref="B98:C98"/>
    <mergeCell ref="A99:C99"/>
    <mergeCell ref="B100:C100"/>
    <mergeCell ref="B101:C101"/>
    <mergeCell ref="A102:C102"/>
    <mergeCell ref="B103:C103"/>
    <mergeCell ref="B104:C104"/>
    <mergeCell ref="B105:C105"/>
    <mergeCell ref="B106:C106"/>
    <mergeCell ref="A107:C107"/>
    <mergeCell ref="B108:C108"/>
    <mergeCell ref="B109:C109"/>
    <mergeCell ref="B110:C110"/>
    <mergeCell ref="B111:C111"/>
    <mergeCell ref="B112:C112"/>
    <mergeCell ref="B113:C113"/>
    <mergeCell ref="B114:C114"/>
    <mergeCell ref="A115:C115"/>
    <mergeCell ref="B116:C116"/>
    <mergeCell ref="B117:C117"/>
    <mergeCell ref="B118:C118"/>
    <mergeCell ref="B119:C119"/>
    <mergeCell ref="A120:C120"/>
    <mergeCell ref="B121:C121"/>
    <mergeCell ref="B122:C122"/>
    <mergeCell ref="B123:C123"/>
    <mergeCell ref="B124:C124"/>
    <mergeCell ref="B125:C125"/>
    <mergeCell ref="B126:C126"/>
    <mergeCell ref="A127:C127"/>
    <mergeCell ref="A128:C128"/>
    <mergeCell ref="B129:C129"/>
    <mergeCell ref="B130:C130"/>
    <mergeCell ref="B131:C131"/>
    <mergeCell ref="B132:C132"/>
    <mergeCell ref="B133:C133"/>
    <mergeCell ref="B134:C134"/>
    <mergeCell ref="B135:C135"/>
    <mergeCell ref="B136:C136"/>
    <mergeCell ref="A137:C137"/>
    <mergeCell ref="A138:C138"/>
    <mergeCell ref="A139:C139"/>
    <mergeCell ref="A140:C140"/>
    <mergeCell ref="B141:C141"/>
    <mergeCell ref="B142:C142"/>
    <mergeCell ref="B143:C143"/>
    <mergeCell ref="B144:C144"/>
    <mergeCell ref="B145:C145"/>
    <mergeCell ref="B146:C146"/>
    <mergeCell ref="B147:C147"/>
    <mergeCell ref="B151:C151"/>
    <mergeCell ref="B152:C152"/>
    <mergeCell ref="B153:C153"/>
    <mergeCell ref="B154:C154"/>
    <mergeCell ref="B155:C155"/>
    <mergeCell ref="B156:C156"/>
    <mergeCell ref="B160:C160"/>
    <mergeCell ref="B161:C161"/>
    <mergeCell ref="B165:C165"/>
    <mergeCell ref="B166:C166"/>
    <mergeCell ref="A167:C167"/>
    <mergeCell ref="B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6:C186"/>
    <mergeCell ref="B187:C187"/>
    <mergeCell ref="B188:C188"/>
    <mergeCell ref="B189:C189"/>
    <mergeCell ref="B192:C192"/>
    <mergeCell ref="B193:C193"/>
    <mergeCell ref="B194:C194"/>
    <mergeCell ref="A195:C195"/>
    <mergeCell ref="B196:C196"/>
    <mergeCell ref="B197:C197"/>
    <mergeCell ref="B198:C198"/>
    <mergeCell ref="B199:C199"/>
    <mergeCell ref="A200:C200"/>
    <mergeCell ref="B201:C201"/>
    <mergeCell ref="B206:C206"/>
    <mergeCell ref="B211:C211"/>
    <mergeCell ref="B215:C215"/>
    <mergeCell ref="B219:C219"/>
    <mergeCell ref="B223:C223"/>
    <mergeCell ref="B227:C227"/>
    <mergeCell ref="B232:C232"/>
    <mergeCell ref="B236:C236"/>
    <mergeCell ref="B240:C240"/>
    <mergeCell ref="B244:C244"/>
    <mergeCell ref="A248:C248"/>
    <mergeCell ref="B249:C249"/>
    <mergeCell ref="A250:C250"/>
    <mergeCell ref="B251:C251"/>
    <mergeCell ref="B255:C255"/>
    <mergeCell ref="B259:C259"/>
    <mergeCell ref="B263:C263"/>
    <mergeCell ref="B267:C267"/>
    <mergeCell ref="B271:C271"/>
    <mergeCell ref="B275:C275"/>
    <mergeCell ref="B279:C279"/>
    <mergeCell ref="B282:C282"/>
    <mergeCell ref="A286:C286"/>
    <mergeCell ref="A287:C287"/>
    <mergeCell ref="A288:C288"/>
    <mergeCell ref="A289:C289"/>
    <mergeCell ref="A290:C290"/>
    <mergeCell ref="A291:C291"/>
    <mergeCell ref="A292:C292"/>
    <mergeCell ref="B293:C293"/>
    <mergeCell ref="A294:C294"/>
    <mergeCell ref="A295:C295"/>
    <mergeCell ref="B296:C296"/>
    <mergeCell ref="B297:C297"/>
    <mergeCell ref="A298:C298"/>
    <mergeCell ref="B299:C299"/>
    <mergeCell ref="B300:C300"/>
    <mergeCell ref="A301:C301"/>
    <mergeCell ref="A302:C302"/>
    <mergeCell ref="B303:C303"/>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318:C318"/>
    <mergeCell ref="B319:C319"/>
    <mergeCell ref="B338:C338"/>
    <mergeCell ref="B339:C339"/>
    <mergeCell ref="B340:C340"/>
    <mergeCell ref="A341:C341"/>
    <mergeCell ref="B342:C342"/>
    <mergeCell ref="A343:C343"/>
    <mergeCell ref="B344:C344"/>
    <mergeCell ref="A304:C304"/>
    <mergeCell ref="B305:C305"/>
    <mergeCell ref="A306:C306"/>
    <mergeCell ref="A307:C307"/>
    <mergeCell ref="B308:C308"/>
    <mergeCell ref="B311:C311"/>
    <mergeCell ref="B315:C315"/>
    <mergeCell ref="B316:C316"/>
    <mergeCell ref="A317:C317"/>
    <mergeCell ref="B364:C364"/>
    <mergeCell ref="A365:C365"/>
    <mergeCell ref="A366:C366"/>
    <mergeCell ref="B367:C367"/>
    <mergeCell ref="B368:C368"/>
    <mergeCell ref="B369:C369"/>
    <mergeCell ref="B370:C370"/>
    <mergeCell ref="B371:C371"/>
    <mergeCell ref="B386:C386"/>
    <mergeCell ref="B387:C387"/>
    <mergeCell ref="A388:C388"/>
    <mergeCell ref="B389:C389"/>
    <mergeCell ref="B381:C381"/>
    <mergeCell ref="A382:C382"/>
    <mergeCell ref="B383:C383"/>
    <mergeCell ref="B384:C384"/>
    <mergeCell ref="B385:C385"/>
    <mergeCell ref="B380:C380"/>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602:C602"/>
    <mergeCell ref="B603:C603"/>
    <mergeCell ref="B604:C604"/>
    <mergeCell ref="A642:C642"/>
    <mergeCell ref="A647:C647"/>
    <mergeCell ref="A651:C651"/>
    <mergeCell ref="A654:C654"/>
    <mergeCell ref="A692:C692"/>
    <mergeCell ref="A698:C698"/>
    <mergeCell ref="A705:C705"/>
    <mergeCell ref="A743:C743"/>
    <mergeCell ref="A746:C746"/>
    <mergeCell ref="A784:C784"/>
    <mergeCell ref="A788:C788"/>
    <mergeCell ref="A811:C811"/>
    <mergeCell ref="A813:C813"/>
    <mergeCell ref="A835:C835"/>
    <mergeCell ref="A839:C839"/>
    <mergeCell ref="B840:C840"/>
    <mergeCell ref="B843:C843"/>
    <mergeCell ref="A846:C846"/>
    <mergeCell ref="B847:C847"/>
    <mergeCell ref="A850:C850"/>
    <mergeCell ref="B851:C851"/>
    <mergeCell ref="B854:C854"/>
    <mergeCell ref="B858:C858"/>
    <mergeCell ref="B860:C860"/>
  </mergeCells>
  <pageMargins left="0.7" right="0.7" top="0.75" bottom="0.75" header="0" footer="0"/>
  <pageSetup orientation="landscape"/>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AJ998"/>
  <sheetViews>
    <sheetView topLeftCell="A936" workbookViewId="0">
      <selection activeCell="G968" sqref="G96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hidden="1" customWidth="1"/>
    <col min="6" max="6" width="10.85546875" hidden="1"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45" t="s">
        <v>186</v>
      </c>
      <c r="B5" s="721"/>
      <c r="C5" s="721"/>
      <c r="D5" s="721"/>
      <c r="E5" s="721"/>
      <c r="F5" s="721"/>
      <c r="G5" s="72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72"/>
      <c r="B8" s="773"/>
      <c r="C8" s="774"/>
      <c r="D8" s="87"/>
      <c r="E8" s="88" t="s">
        <v>188</v>
      </c>
      <c r="F8" s="89" t="s">
        <v>189</v>
      </c>
      <c r="G8" s="90" t="s">
        <v>188</v>
      </c>
      <c r="H8" s="91" t="s">
        <v>191</v>
      </c>
      <c r="I8" s="92" t="s">
        <v>192</v>
      </c>
      <c r="J8" s="92" t="s">
        <v>193</v>
      </c>
      <c r="K8" s="11">
        <f>SUBTOTAL(9,F346,F357,F366,F377,F382,F391,F423)</f>
        <v>4936.7</v>
      </c>
      <c r="L8" s="77">
        <f>G10-G134</f>
        <v>398125.1</v>
      </c>
      <c r="M8" s="11"/>
      <c r="N8" s="77">
        <f>F10-G10</f>
        <v>0</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75"/>
      <c r="B9" s="776"/>
      <c r="C9" s="777"/>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58" t="s">
        <v>194</v>
      </c>
      <c r="B10" s="739"/>
      <c r="C10" s="741"/>
      <c r="D10" s="98" t="s">
        <v>195</v>
      </c>
      <c r="E10" s="100"/>
      <c r="F10" s="100">
        <f t="shared" ref="F10:G10" si="0">SUM(F12,F120,F127,F137,F200,F248,F250)</f>
        <v>398125.1</v>
      </c>
      <c r="G10" s="101">
        <f t="shared" si="0"/>
        <v>398125.1</v>
      </c>
      <c r="H10" s="102" t="e">
        <f t="shared" ref="H10:J10" si="1">SUM(H12,H120,H127,H137,H200,H248)</f>
        <v>#REF!</v>
      </c>
      <c r="I10" s="103" t="e">
        <f t="shared" si="1"/>
        <v>#REF!</v>
      </c>
      <c r="J10" s="103" t="e">
        <f t="shared" si="1"/>
        <v>#REF!</v>
      </c>
      <c r="K10" s="104">
        <f t="shared" ref="K10:K152" si="2">SUM(E10:G10)</f>
        <v>796250.2</v>
      </c>
      <c r="L10" s="104">
        <f t="shared" ref="L10:L114" si="3">IF(G10&lt;&gt;0,G10,0)</f>
        <v>398125.1</v>
      </c>
      <c r="M10" s="105">
        <f>SUM(G71,G82,G91,G107,G115,G121,G179,G196)</f>
        <v>4894.7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58" t="s">
        <v>196</v>
      </c>
      <c r="B11" s="739"/>
      <c r="C11" s="741"/>
      <c r="D11" s="98" t="s">
        <v>197</v>
      </c>
      <c r="E11" s="100"/>
      <c r="F11" s="100">
        <f t="shared" ref="F11:J11" si="4">F12-F42-F115+F120+F127</f>
        <v>59950.000000000015</v>
      </c>
      <c r="G11" s="101">
        <f t="shared" si="4"/>
        <v>59950.000000000015</v>
      </c>
      <c r="H11" s="107">
        <f t="shared" si="4"/>
        <v>60826</v>
      </c>
      <c r="I11" s="108">
        <f t="shared" si="4"/>
        <v>61523</v>
      </c>
      <c r="J11" s="108">
        <f t="shared" si="4"/>
        <v>62315</v>
      </c>
      <c r="K11" s="104">
        <f t="shared" si="2"/>
        <v>119900.00000000003</v>
      </c>
      <c r="L11" s="104">
        <f t="shared" si="3"/>
        <v>59950.000000000015</v>
      </c>
      <c r="M11" s="109">
        <f>G11-G22</f>
        <v>4050.0000000000146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58" t="s">
        <v>198</v>
      </c>
      <c r="B12" s="739"/>
      <c r="C12" s="741"/>
      <c r="D12" s="98" t="s">
        <v>199</v>
      </c>
      <c r="E12" s="100"/>
      <c r="F12" s="100">
        <f t="shared" ref="F12:J12" si="5">SUM(F13,F80)</f>
        <v>168283.7</v>
      </c>
      <c r="G12" s="101">
        <f t="shared" si="5"/>
        <v>168283.7</v>
      </c>
      <c r="H12" s="107">
        <f t="shared" si="5"/>
        <v>107704</v>
      </c>
      <c r="I12" s="108">
        <f t="shared" si="5"/>
        <v>108904</v>
      </c>
      <c r="J12" s="108">
        <f t="shared" si="5"/>
        <v>110155</v>
      </c>
      <c r="K12" s="104">
        <f t="shared" si="2"/>
        <v>336567.4</v>
      </c>
      <c r="L12" s="104">
        <f t="shared" si="3"/>
        <v>168283.7</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58" t="s">
        <v>200</v>
      </c>
      <c r="B13" s="739"/>
      <c r="C13" s="741"/>
      <c r="D13" s="98" t="s">
        <v>201</v>
      </c>
      <c r="E13" s="100"/>
      <c r="F13" s="100">
        <f t="shared" ref="F13:J13" si="6">SUM(F14,F30,F41,F77)</f>
        <v>164834</v>
      </c>
      <c r="G13" s="101">
        <f t="shared" si="6"/>
        <v>164834</v>
      </c>
      <c r="H13" s="107">
        <f t="shared" si="6"/>
        <v>104203</v>
      </c>
      <c r="I13" s="108">
        <f t="shared" si="6"/>
        <v>105362</v>
      </c>
      <c r="J13" s="108">
        <f t="shared" si="6"/>
        <v>106567</v>
      </c>
      <c r="K13" s="104">
        <f t="shared" si="2"/>
        <v>329668</v>
      </c>
      <c r="L13" s="104">
        <f t="shared" si="3"/>
        <v>164834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58" t="s">
        <v>202</v>
      </c>
      <c r="B14" s="739"/>
      <c r="C14" s="741"/>
      <c r="D14" s="98" t="s">
        <v>203</v>
      </c>
      <c r="E14" s="100"/>
      <c r="F14" s="100">
        <f t="shared" ref="F14:J14" si="7">SUM(F15,F18,F25)</f>
        <v>55900</v>
      </c>
      <c r="G14" s="101">
        <f t="shared" si="7"/>
        <v>55900</v>
      </c>
      <c r="H14" s="107">
        <f t="shared" si="7"/>
        <v>56717</v>
      </c>
      <c r="I14" s="108">
        <f t="shared" si="7"/>
        <v>57366</v>
      </c>
      <c r="J14" s="108">
        <f t="shared" si="7"/>
        <v>58104</v>
      </c>
      <c r="K14" s="104">
        <f t="shared" si="2"/>
        <v>111800</v>
      </c>
      <c r="L14" s="104">
        <f t="shared" si="3"/>
        <v>55900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58" t="s">
        <v>204</v>
      </c>
      <c r="B15" s="739"/>
      <c r="C15" s="741"/>
      <c r="D15" s="111" t="s">
        <v>205</v>
      </c>
      <c r="E15" s="100"/>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58" t="s">
        <v>206</v>
      </c>
      <c r="B16" s="739"/>
      <c r="C16" s="741"/>
      <c r="D16" s="111" t="s">
        <v>207</v>
      </c>
      <c r="E16" s="100"/>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66" t="s">
        <v>936</v>
      </c>
      <c r="C17" s="741"/>
      <c r="D17" s="113" t="s">
        <v>209</v>
      </c>
      <c r="E17" s="115"/>
      <c r="F17" s="115">
        <f t="shared" ref="F17:J17" si="10">SUM(F293)</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58" t="s">
        <v>210</v>
      </c>
      <c r="B18" s="739"/>
      <c r="C18" s="741"/>
      <c r="D18" s="98" t="s">
        <v>211</v>
      </c>
      <c r="E18" s="100"/>
      <c r="F18" s="100">
        <f t="shared" ref="F18:J18" si="11">SUM(F19,F22)</f>
        <v>55900</v>
      </c>
      <c r="G18" s="101">
        <f t="shared" si="11"/>
        <v>55900</v>
      </c>
      <c r="H18" s="107">
        <f t="shared" si="11"/>
        <v>56717</v>
      </c>
      <c r="I18" s="108">
        <f t="shared" si="11"/>
        <v>57366</v>
      </c>
      <c r="J18" s="108">
        <f t="shared" si="11"/>
        <v>58104</v>
      </c>
      <c r="K18" s="104">
        <f t="shared" si="2"/>
        <v>111800</v>
      </c>
      <c r="L18" s="104">
        <f t="shared" si="3"/>
        <v>55900</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58" t="s">
        <v>212</v>
      </c>
      <c r="B19" s="739"/>
      <c r="C19" s="741"/>
      <c r="D19" s="111" t="s">
        <v>213</v>
      </c>
      <c r="E19" s="100"/>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66" t="s">
        <v>214</v>
      </c>
      <c r="C20" s="741"/>
      <c r="D20" s="121" t="s">
        <v>215</v>
      </c>
      <c r="E20" s="115"/>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66" t="s">
        <v>217</v>
      </c>
      <c r="C21" s="741"/>
      <c r="D21" s="113" t="s">
        <v>218</v>
      </c>
      <c r="E21" s="115"/>
      <c r="F21" s="115">
        <f t="shared" ref="F21:J21" si="13">SUM(F297)</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58" t="s">
        <v>219</v>
      </c>
      <c r="B22" s="739"/>
      <c r="C22" s="741"/>
      <c r="D22" s="98" t="s">
        <v>220</v>
      </c>
      <c r="E22" s="100"/>
      <c r="F22" s="100">
        <f t="shared" ref="F22:J22" si="14">SUM(F23:F24)</f>
        <v>55900</v>
      </c>
      <c r="G22" s="101">
        <f t="shared" si="14"/>
        <v>55900</v>
      </c>
      <c r="H22" s="107">
        <f t="shared" si="14"/>
        <v>56717</v>
      </c>
      <c r="I22" s="108">
        <f t="shared" si="14"/>
        <v>57366</v>
      </c>
      <c r="J22" s="108">
        <f t="shared" si="14"/>
        <v>58104</v>
      </c>
      <c r="K22" s="104">
        <f t="shared" si="2"/>
        <v>111800</v>
      </c>
      <c r="L22" s="104">
        <f t="shared" si="3"/>
        <v>55900</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66" t="s">
        <v>221</v>
      </c>
      <c r="C23" s="741"/>
      <c r="D23" s="121" t="s">
        <v>222</v>
      </c>
      <c r="E23" s="115"/>
      <c r="F23" s="115">
        <f t="shared" ref="F23:J23" si="15">SUM(F299)</f>
        <v>49364</v>
      </c>
      <c r="G23" s="116">
        <f t="shared" si="15"/>
        <v>49364</v>
      </c>
      <c r="H23" s="117">
        <f t="shared" si="15"/>
        <v>50085</v>
      </c>
      <c r="I23" s="118">
        <f t="shared" si="15"/>
        <v>50659</v>
      </c>
      <c r="J23" s="118">
        <f t="shared" si="15"/>
        <v>51310</v>
      </c>
      <c r="K23" s="104">
        <f t="shared" si="2"/>
        <v>98728</v>
      </c>
      <c r="L23" s="104">
        <f t="shared" si="3"/>
        <v>49364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66" t="s">
        <v>223</v>
      </c>
      <c r="C24" s="741"/>
      <c r="D24" s="121" t="s">
        <v>224</v>
      </c>
      <c r="E24" s="115"/>
      <c r="F24" s="115">
        <f t="shared" ref="F24:J24" si="16">SUM(F300)</f>
        <v>6536</v>
      </c>
      <c r="G24" s="116">
        <f t="shared" si="16"/>
        <v>6536</v>
      </c>
      <c r="H24" s="117">
        <f t="shared" si="16"/>
        <v>6632</v>
      </c>
      <c r="I24" s="118">
        <f t="shared" si="16"/>
        <v>6707</v>
      </c>
      <c r="J24" s="118">
        <f t="shared" si="16"/>
        <v>6794</v>
      </c>
      <c r="K24" s="104">
        <f t="shared" si="2"/>
        <v>13072</v>
      </c>
      <c r="L24" s="104">
        <f t="shared" si="3"/>
        <v>6536</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58" t="s">
        <v>225</v>
      </c>
      <c r="B25" s="739"/>
      <c r="C25" s="741"/>
      <c r="D25" s="111" t="s">
        <v>226</v>
      </c>
      <c r="E25" s="100"/>
      <c r="F25" s="100">
        <f t="shared" ref="F25:J25" si="17">SUM(F26)</f>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58" t="s">
        <v>227</v>
      </c>
      <c r="B26" s="739"/>
      <c r="C26" s="741"/>
      <c r="D26" s="111" t="s">
        <v>228</v>
      </c>
      <c r="E26" s="100"/>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66" t="s">
        <v>229</v>
      </c>
      <c r="C27" s="741"/>
      <c r="D27" s="113" t="s">
        <v>230</v>
      </c>
      <c r="E27" s="115"/>
      <c r="F27" s="115">
        <f t="shared" ref="F27:J27" si="19">SUM(F303)</f>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58" t="s">
        <v>231</v>
      </c>
      <c r="B28" s="739"/>
      <c r="C28" s="741"/>
      <c r="D28" s="111" t="s">
        <v>232</v>
      </c>
      <c r="E28" s="100"/>
      <c r="F28" s="100">
        <f t="shared" ref="F28:J28" si="20">SUM(F29)</f>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66" t="s">
        <v>233</v>
      </c>
      <c r="C29" s="741"/>
      <c r="D29" s="113" t="s">
        <v>234</v>
      </c>
      <c r="E29" s="115"/>
      <c r="F29" s="115">
        <f t="shared" ref="F29:J29" si="21">SUM(F305)</f>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58" t="s">
        <v>235</v>
      </c>
      <c r="B30" s="739"/>
      <c r="C30" s="741"/>
      <c r="D30" s="111" t="s">
        <v>236</v>
      </c>
      <c r="E30" s="100"/>
      <c r="F30" s="100">
        <f t="shared" ref="F30:J30" si="22">SUM(F31)</f>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58" t="s">
        <v>237</v>
      </c>
      <c r="B31" s="739"/>
      <c r="C31" s="741"/>
      <c r="D31" s="111" t="s">
        <v>238</v>
      </c>
      <c r="E31" s="100"/>
      <c r="F31" s="100">
        <f t="shared" ref="F31:J31" si="23">SUM(F32,F35,F39,F40)</f>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66" t="s">
        <v>239</v>
      </c>
      <c r="C32" s="741"/>
      <c r="D32" s="113" t="s">
        <v>240</v>
      </c>
      <c r="E32" s="115"/>
      <c r="F32" s="115">
        <f t="shared" ref="F32:J32" si="24">SUM(F33:F34)</f>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c r="F33" s="115">
        <f t="shared" ref="F33:J33" si="25">SUM(F309)</f>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c r="F34" s="115">
        <f t="shared" ref="F34:J34" si="26">SUM(F310)</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66" t="s">
        <v>245</v>
      </c>
      <c r="C35" s="741"/>
      <c r="D35" s="113" t="s">
        <v>246</v>
      </c>
      <c r="E35" s="115"/>
      <c r="F35" s="115">
        <f t="shared" ref="F35:J35" si="27">SUM(F36:F38)</f>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c r="F36" s="115">
        <f t="shared" ref="F36:J36" si="28">SUM(F309)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c r="F37" s="115">
        <f t="shared" ref="F37:J37" si="29">SUM(F310)</f>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c r="F38" s="115">
        <f t="shared" ref="F38:J38" si="30">SUM(F311)</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66" t="s">
        <v>253</v>
      </c>
      <c r="C39" s="741"/>
      <c r="D39" s="113" t="s">
        <v>254</v>
      </c>
      <c r="E39" s="115"/>
      <c r="F39" s="115">
        <f t="shared" ref="F39:J39" si="31">SUM(F312)</f>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66" t="s">
        <v>255</v>
      </c>
      <c r="C40" s="741"/>
      <c r="D40" s="113" t="s">
        <v>256</v>
      </c>
      <c r="E40" s="115"/>
      <c r="F40" s="115">
        <f t="shared" ref="F40:J40" si="32">SUM(F313)</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58" t="s">
        <v>257</v>
      </c>
      <c r="B41" s="739"/>
      <c r="C41" s="741"/>
      <c r="D41" s="98" t="s">
        <v>258</v>
      </c>
      <c r="E41" s="100"/>
      <c r="F41" s="100">
        <f t="shared" ref="F41:J41" si="33">SUM(F42,F66,F68,F71)</f>
        <v>108934</v>
      </c>
      <c r="G41" s="101">
        <f t="shared" si="33"/>
        <v>108934</v>
      </c>
      <c r="H41" s="107">
        <f t="shared" si="33"/>
        <v>47486</v>
      </c>
      <c r="I41" s="108">
        <f t="shared" si="33"/>
        <v>47996</v>
      </c>
      <c r="J41" s="108">
        <f t="shared" si="33"/>
        <v>48463</v>
      </c>
      <c r="K41" s="104">
        <f t="shared" si="2"/>
        <v>217868</v>
      </c>
      <c r="L41" s="104">
        <f t="shared" si="3"/>
        <v>108934</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58" t="s">
        <v>45</v>
      </c>
      <c r="B42" s="739"/>
      <c r="C42" s="741"/>
      <c r="D42" s="98" t="s">
        <v>259</v>
      </c>
      <c r="E42" s="100"/>
      <c r="F42" s="100">
        <f t="shared" ref="F42:J42" si="34">SUM(F43,F62,F63,F64,F65)</f>
        <v>107447</v>
      </c>
      <c r="G42" s="101">
        <f t="shared" si="34"/>
        <v>107447</v>
      </c>
      <c r="H42" s="107">
        <f t="shared" si="34"/>
        <v>45978</v>
      </c>
      <c r="I42" s="108">
        <f t="shared" si="34"/>
        <v>46471</v>
      </c>
      <c r="J42" s="108">
        <f t="shared" si="34"/>
        <v>46918</v>
      </c>
      <c r="K42" s="104">
        <f t="shared" si="2"/>
        <v>214894</v>
      </c>
      <c r="L42" s="104">
        <f t="shared" si="3"/>
        <v>107447</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66" t="s">
        <v>260</v>
      </c>
      <c r="C43" s="741"/>
      <c r="D43" s="121" t="s">
        <v>261</v>
      </c>
      <c r="E43" s="115"/>
      <c r="F43" s="115">
        <f t="shared" ref="F43:G43" si="35">SUM(F44,F45,F47,F55,F56,F59:F60,F61,F46,F57:F58)</f>
        <v>55607</v>
      </c>
      <c r="G43" s="116">
        <f t="shared" si="35"/>
        <v>55607</v>
      </c>
      <c r="H43" s="117">
        <f t="shared" ref="H43:J43" si="36">SUM(H44,H45,H47,H55,H56,H59,H61)</f>
        <v>28553</v>
      </c>
      <c r="I43" s="118">
        <f t="shared" si="36"/>
        <v>28553</v>
      </c>
      <c r="J43" s="118">
        <f t="shared" si="36"/>
        <v>28553</v>
      </c>
      <c r="K43" s="104">
        <f t="shared" si="2"/>
        <v>111214</v>
      </c>
      <c r="L43" s="104">
        <f t="shared" si="3"/>
        <v>55607</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c r="F44" s="115">
        <f t="shared" ref="F44:J44" si="37">SUM(F320)</f>
        <v>18678</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c r="F45" s="115">
        <f t="shared" ref="F45:J45" si="38">SUM(F321)</f>
        <v>17709</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c r="F46" s="115">
        <f t="shared" ref="F46:J46" si="39">SUM(F322)</f>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c r="F47" s="115">
        <f t="shared" ref="F47:J47" si="40">SUM(F323)</f>
        <v>1007</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c r="F48" s="115">
        <f t="shared" ref="F48:G48" si="41">SUM(F324)</f>
        <v>1007</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c r="F49" s="115">
        <f t="shared" ref="F49:J49" si="42">SUM(F325)</f>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c r="F50" s="115">
        <f t="shared" ref="F50:J50" si="43">SUM(F326)</f>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c r="F51" s="136">
        <f t="shared" ref="F51:G51" si="44">SUM(F327)</f>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c r="F52" s="136">
        <f t="shared" ref="F52:G52" si="45">SUM(F328)</f>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c r="F53" s="136">
        <f t="shared" ref="F53:G53" si="46">SUM(F329)</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c r="F54" s="115">
        <f t="shared" ref="F54:J54" si="47">SUM(F330)</f>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c r="F55" s="115">
        <f t="shared" ref="F55:J55" si="48">SUM(F331)</f>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c r="F56" s="115">
        <f t="shared" ref="F56:J56" si="49">SUM(F332)</f>
        <v>122</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c r="F57" s="115">
        <f t="shared" ref="F57:G57" si="50">SUM(F333)</f>
        <v>5562</v>
      </c>
      <c r="G57" s="116">
        <f t="shared" si="50"/>
        <v>5562</v>
      </c>
      <c r="H57" s="117"/>
      <c r="I57" s="118"/>
      <c r="J57" s="118"/>
      <c r="K57" s="104">
        <f t="shared" si="2"/>
        <v>11124</v>
      </c>
      <c r="L57" s="104">
        <f t="shared" si="3"/>
        <v>5562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c r="F58" s="115">
        <f t="shared" ref="F58:J58" si="51">SUM(F334)</f>
        <v>1156</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c r="F59" s="115">
        <f t="shared" ref="F59:J59" si="52">SUM(F335)</f>
        <v>11097</v>
      </c>
      <c r="G59" s="116">
        <f t="shared" si="52"/>
        <v>11097</v>
      </c>
      <c r="H59" s="117">
        <f t="shared" si="52"/>
        <v>0</v>
      </c>
      <c r="I59" s="118">
        <f t="shared" si="52"/>
        <v>0</v>
      </c>
      <c r="J59" s="118">
        <f t="shared" si="52"/>
        <v>0</v>
      </c>
      <c r="K59" s="104">
        <f t="shared" si="2"/>
        <v>22194</v>
      </c>
      <c r="L59" s="104">
        <f t="shared" si="3"/>
        <v>11097</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c r="F60" s="115">
        <f t="shared" ref="F60:G60" si="53">SUM(F336)</f>
        <v>276</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c r="F61" s="115">
        <f t="shared" ref="F61:J61" si="54">SUM(F337)</f>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66" t="s">
        <v>280</v>
      </c>
      <c r="C62" s="741"/>
      <c r="D62" s="113" t="s">
        <v>281</v>
      </c>
      <c r="E62" s="115"/>
      <c r="F62" s="115">
        <f t="shared" ref="F62:J62" si="55">SUM(F338)</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66" t="s">
        <v>282</v>
      </c>
      <c r="C63" s="741"/>
      <c r="D63" s="121" t="s">
        <v>283</v>
      </c>
      <c r="E63" s="115"/>
      <c r="F63" s="115">
        <f t="shared" ref="F63:J63" si="56">SUM(F339)</f>
        <v>8533</v>
      </c>
      <c r="G63" s="116">
        <f t="shared" si="56"/>
        <v>8533</v>
      </c>
      <c r="H63" s="145">
        <f t="shared" si="56"/>
        <v>7835</v>
      </c>
      <c r="I63" s="146">
        <f t="shared" si="56"/>
        <v>8054</v>
      </c>
      <c r="J63" s="146">
        <f t="shared" si="56"/>
        <v>8255</v>
      </c>
      <c r="K63" s="104">
        <f t="shared" si="2"/>
        <v>17066</v>
      </c>
      <c r="L63" s="104">
        <f t="shared" si="3"/>
        <v>8533</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66" t="s">
        <v>284</v>
      </c>
      <c r="C64" s="741"/>
      <c r="D64" s="121" t="s">
        <v>285</v>
      </c>
      <c r="E64" s="115"/>
      <c r="F64" s="115">
        <f t="shared" ref="F64:J64" si="57">SUM(F340)</f>
        <v>43307</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66" t="s">
        <v>286</v>
      </c>
      <c r="C65" s="741"/>
      <c r="D65" s="113" t="s">
        <v>287</v>
      </c>
      <c r="E65" s="115"/>
      <c r="F65" s="115">
        <f t="shared" ref="F65:J65" si="58">SUM(F433)</f>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58" t="s">
        <v>288</v>
      </c>
      <c r="B66" s="739"/>
      <c r="C66" s="741"/>
      <c r="D66" s="111" t="s">
        <v>289</v>
      </c>
      <c r="E66" s="100"/>
      <c r="F66" s="100">
        <f t="shared" ref="F66:J66" si="59">SUM(F67)</f>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66" t="s">
        <v>290</v>
      </c>
      <c r="C67" s="741"/>
      <c r="D67" s="113" t="s">
        <v>291</v>
      </c>
      <c r="E67" s="115"/>
      <c r="F67" s="115">
        <f t="shared" ref="F67:J67" si="60">SUM(F342)</f>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58" t="s">
        <v>49</v>
      </c>
      <c r="B68" s="739"/>
      <c r="C68" s="741"/>
      <c r="D68" s="111" t="s">
        <v>292</v>
      </c>
      <c r="E68" s="100"/>
      <c r="F68" s="100">
        <f t="shared" ref="F68:J68" si="61">SUM(F69:F70)</f>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66" t="s">
        <v>293</v>
      </c>
      <c r="C69" s="741"/>
      <c r="D69" s="113" t="s">
        <v>294</v>
      </c>
      <c r="E69" s="115"/>
      <c r="F69" s="115">
        <f t="shared" ref="F69:J69" si="62">SUM(F344)</f>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66" t="s">
        <v>295</v>
      </c>
      <c r="C70" s="741"/>
      <c r="D70" s="113" t="s">
        <v>296</v>
      </c>
      <c r="E70" s="115"/>
      <c r="F70" s="115">
        <f t="shared" ref="F70:J70" si="63">SUM(F345)</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58" t="s">
        <v>51</v>
      </c>
      <c r="B71" s="739"/>
      <c r="C71" s="741"/>
      <c r="D71" s="98" t="s">
        <v>297</v>
      </c>
      <c r="E71" s="100"/>
      <c r="F71" s="100">
        <f t="shared" ref="F71:J71" si="64">SUM(F72,F75,F76)</f>
        <v>1487</v>
      </c>
      <c r="G71" s="101">
        <f t="shared" si="64"/>
        <v>1487</v>
      </c>
      <c r="H71" s="107">
        <f t="shared" si="64"/>
        <v>1508</v>
      </c>
      <c r="I71" s="108">
        <f t="shared" si="64"/>
        <v>1525</v>
      </c>
      <c r="J71" s="108">
        <f t="shared" si="64"/>
        <v>1545</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66" t="s">
        <v>298</v>
      </c>
      <c r="C72" s="741"/>
      <c r="D72" s="121" t="s">
        <v>299</v>
      </c>
      <c r="E72" s="115"/>
      <c r="F72" s="115">
        <f t="shared" ref="F72:J72" si="65">SUM(F73:F74)</f>
        <v>1354</v>
      </c>
      <c r="G72" s="116">
        <f t="shared" si="65"/>
        <v>1354</v>
      </c>
      <c r="H72" s="117">
        <f t="shared" si="65"/>
        <v>1373</v>
      </c>
      <c r="I72" s="118">
        <f t="shared" si="65"/>
        <v>1389</v>
      </c>
      <c r="J72" s="118">
        <f t="shared" si="65"/>
        <v>1407</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c r="F73" s="115">
        <f t="shared" ref="F73:J73" si="66">SUM(F348)</f>
        <v>88</v>
      </c>
      <c r="G73" s="116">
        <f t="shared" si="66"/>
        <v>88</v>
      </c>
      <c r="H73" s="117">
        <f t="shared" si="66"/>
        <v>89</v>
      </c>
      <c r="I73" s="118">
        <f t="shared" si="66"/>
        <v>90</v>
      </c>
      <c r="J73" s="118">
        <f t="shared" si="66"/>
        <v>91</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c r="F74" s="115">
        <f t="shared" ref="F74:J74" si="67">SUM(F349)</f>
        <v>1266</v>
      </c>
      <c r="G74" s="116">
        <f t="shared" si="67"/>
        <v>1266</v>
      </c>
      <c r="H74" s="117">
        <f t="shared" si="67"/>
        <v>1284</v>
      </c>
      <c r="I74" s="118">
        <f t="shared" si="67"/>
        <v>1299</v>
      </c>
      <c r="J74" s="118">
        <f t="shared" si="67"/>
        <v>1316</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66" t="s">
        <v>304</v>
      </c>
      <c r="C75" s="741"/>
      <c r="D75" s="121" t="s">
        <v>305</v>
      </c>
      <c r="E75" s="115"/>
      <c r="F75" s="115">
        <f t="shared" ref="F75:J75" si="68">SUM(F350)</f>
        <v>133</v>
      </c>
      <c r="G75" s="116">
        <f t="shared" si="68"/>
        <v>133</v>
      </c>
      <c r="H75" s="117">
        <f t="shared" si="68"/>
        <v>135</v>
      </c>
      <c r="I75" s="118">
        <f t="shared" si="68"/>
        <v>136</v>
      </c>
      <c r="J75" s="118">
        <f t="shared" si="68"/>
        <v>138</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66" t="s">
        <v>306</v>
      </c>
      <c r="C76" s="741"/>
      <c r="D76" s="113" t="s">
        <v>307</v>
      </c>
      <c r="E76" s="115"/>
      <c r="F76" s="115">
        <f t="shared" ref="F76:J76" si="69">SUM(F351)</f>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58" t="s">
        <v>308</v>
      </c>
      <c r="B77" s="739"/>
      <c r="C77" s="741"/>
      <c r="D77" s="111" t="s">
        <v>309</v>
      </c>
      <c r="E77" s="100"/>
      <c r="F77" s="100">
        <f t="shared" ref="F77:J77" si="70">SUM(F78)</f>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58" t="s">
        <v>53</v>
      </c>
      <c r="B78" s="739"/>
      <c r="C78" s="741"/>
      <c r="D78" s="111" t="s">
        <v>310</v>
      </c>
      <c r="E78" s="100"/>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66" t="s">
        <v>311</v>
      </c>
      <c r="C79" s="741"/>
      <c r="D79" s="113" t="s">
        <v>312</v>
      </c>
      <c r="E79" s="115"/>
      <c r="F79" s="115">
        <f t="shared" ref="F79:J79" si="72">SUM(F354)</f>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58" t="s">
        <v>313</v>
      </c>
      <c r="B80" s="739"/>
      <c r="C80" s="741"/>
      <c r="D80" s="98" t="s">
        <v>314</v>
      </c>
      <c r="E80" s="100"/>
      <c r="F80" s="100">
        <f t="shared" ref="F80:J80" si="73">SUM(F81,F90)</f>
        <v>3449.7</v>
      </c>
      <c r="G80" s="101">
        <f t="shared" si="73"/>
        <v>3449.7</v>
      </c>
      <c r="H80" s="107">
        <f t="shared" si="73"/>
        <v>3501</v>
      </c>
      <c r="I80" s="108">
        <f t="shared" si="73"/>
        <v>3542</v>
      </c>
      <c r="J80" s="108">
        <f t="shared" si="73"/>
        <v>3588</v>
      </c>
      <c r="K80" s="104">
        <f t="shared" si="2"/>
        <v>6899.4</v>
      </c>
      <c r="L80" s="104">
        <f t="shared" si="3"/>
        <v>3449.7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58" t="s">
        <v>315</v>
      </c>
      <c r="B81" s="739"/>
      <c r="C81" s="741"/>
      <c r="D81" s="98" t="s">
        <v>316</v>
      </c>
      <c r="E81" s="100"/>
      <c r="F81" s="100">
        <f t="shared" ref="F81:J81" si="74">SUM(F82,F88)</f>
        <v>516</v>
      </c>
      <c r="G81" s="101">
        <f t="shared" si="74"/>
        <v>516</v>
      </c>
      <c r="H81" s="107">
        <f t="shared" si="74"/>
        <v>524</v>
      </c>
      <c r="I81" s="108">
        <f t="shared" si="74"/>
        <v>530</v>
      </c>
      <c r="J81" s="108">
        <f t="shared" si="74"/>
        <v>536</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58" t="s">
        <v>317</v>
      </c>
      <c r="B82" s="739"/>
      <c r="C82" s="741"/>
      <c r="D82" s="98" t="s">
        <v>318</v>
      </c>
      <c r="E82" s="100"/>
      <c r="F82" s="100">
        <f t="shared" ref="F82:J82" si="75">SUM(F83:F85,F87)</f>
        <v>516</v>
      </c>
      <c r="G82" s="101">
        <f t="shared" si="75"/>
        <v>516</v>
      </c>
      <c r="H82" s="107">
        <f t="shared" si="75"/>
        <v>524</v>
      </c>
      <c r="I82" s="108">
        <f t="shared" si="75"/>
        <v>530</v>
      </c>
      <c r="J82" s="108">
        <f t="shared" si="75"/>
        <v>536</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66" t="s">
        <v>319</v>
      </c>
      <c r="C83" s="741"/>
      <c r="D83" s="113" t="s">
        <v>320</v>
      </c>
      <c r="E83" s="115"/>
      <c r="F83" s="115">
        <f t="shared" ref="F83:J83" si="76">SUM(F358)</f>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66" t="s">
        <v>321</v>
      </c>
      <c r="C84" s="741"/>
      <c r="D84" s="121" t="s">
        <v>322</v>
      </c>
      <c r="E84" s="115"/>
      <c r="F84" s="115">
        <f t="shared" ref="F84:J84" si="77">SUM(F359)</f>
        <v>516</v>
      </c>
      <c r="G84" s="116">
        <f t="shared" si="77"/>
        <v>516</v>
      </c>
      <c r="H84" s="117">
        <f t="shared" si="77"/>
        <v>524</v>
      </c>
      <c r="I84" s="118">
        <f t="shared" si="77"/>
        <v>530</v>
      </c>
      <c r="J84" s="118">
        <f t="shared" si="77"/>
        <v>536</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66" t="s">
        <v>323</v>
      </c>
      <c r="C85" s="741"/>
      <c r="D85" s="113" t="s">
        <v>324</v>
      </c>
      <c r="E85" s="115"/>
      <c r="F85" s="115">
        <f t="shared" ref="F85:J85" si="78">SUM(F86)</f>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c r="F86" s="115">
        <f t="shared" ref="F86:J86" si="79">SUM(F361)</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66" t="s">
        <v>327</v>
      </c>
      <c r="C87" s="741"/>
      <c r="D87" s="113" t="s">
        <v>328</v>
      </c>
      <c r="E87" s="115"/>
      <c r="F87" s="115">
        <f t="shared" ref="F87:J87" si="80">SUM(F362)</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58" t="s">
        <v>329</v>
      </c>
      <c r="B88" s="739"/>
      <c r="C88" s="741"/>
      <c r="D88" s="111" t="s">
        <v>330</v>
      </c>
      <c r="E88" s="100"/>
      <c r="F88" s="100">
        <f t="shared" ref="F88:J88" si="81">SUM(F89)</f>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66" t="s">
        <v>331</v>
      </c>
      <c r="C89" s="741"/>
      <c r="D89" s="113" t="s">
        <v>332</v>
      </c>
      <c r="E89" s="115"/>
      <c r="F89" s="115">
        <f t="shared" ref="F89:J89" si="82">SUM(F364)</f>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58" t="s">
        <v>333</v>
      </c>
      <c r="B90" s="739"/>
      <c r="C90" s="741"/>
      <c r="D90" s="98" t="s">
        <v>334</v>
      </c>
      <c r="E90" s="100"/>
      <c r="F90" s="100">
        <f t="shared" ref="F90:J90" si="83">SUM(F91,F99,F102,F107,F115)</f>
        <v>2933.7</v>
      </c>
      <c r="G90" s="101">
        <f t="shared" si="83"/>
        <v>2933.7</v>
      </c>
      <c r="H90" s="107">
        <f t="shared" si="83"/>
        <v>2977</v>
      </c>
      <c r="I90" s="108">
        <f t="shared" si="83"/>
        <v>3012</v>
      </c>
      <c r="J90" s="108">
        <f t="shared" si="83"/>
        <v>3052</v>
      </c>
      <c r="K90" s="104">
        <f t="shared" si="2"/>
        <v>5867.4</v>
      </c>
      <c r="L90" s="104">
        <f t="shared" si="3"/>
        <v>2933.7</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58" t="s">
        <v>335</v>
      </c>
      <c r="B91" s="739"/>
      <c r="C91" s="741"/>
      <c r="D91" s="98" t="s">
        <v>336</v>
      </c>
      <c r="E91" s="100"/>
      <c r="F91" s="100">
        <f t="shared" ref="F91:J91" si="84">SUM(F92:F98)</f>
        <v>1244</v>
      </c>
      <c r="G91" s="101">
        <f t="shared" si="84"/>
        <v>1244</v>
      </c>
      <c r="H91" s="107">
        <f t="shared" si="84"/>
        <v>1262</v>
      </c>
      <c r="I91" s="108">
        <f t="shared" si="84"/>
        <v>1277</v>
      </c>
      <c r="J91" s="108">
        <f t="shared" si="84"/>
        <v>1293</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66" t="s">
        <v>337</v>
      </c>
      <c r="C92" s="741"/>
      <c r="D92" s="121" t="s">
        <v>338</v>
      </c>
      <c r="E92" s="115"/>
      <c r="F92" s="115">
        <f t="shared" ref="F92:J92" si="85">SUM(F367)</f>
        <v>1244</v>
      </c>
      <c r="G92" s="116">
        <f t="shared" si="85"/>
        <v>1244</v>
      </c>
      <c r="H92" s="117">
        <f t="shared" si="85"/>
        <v>1262</v>
      </c>
      <c r="I92" s="118">
        <f t="shared" si="85"/>
        <v>1277</v>
      </c>
      <c r="J92" s="118">
        <f t="shared" si="85"/>
        <v>1293</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66" t="s">
        <v>339</v>
      </c>
      <c r="C93" s="741"/>
      <c r="D93" s="113" t="s">
        <v>340</v>
      </c>
      <c r="E93" s="115"/>
      <c r="F93" s="115">
        <f t="shared" ref="F93:J93" si="86">SUM(F368)</f>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66" t="s">
        <v>341</v>
      </c>
      <c r="C94" s="741"/>
      <c r="D94" s="113" t="s">
        <v>342</v>
      </c>
      <c r="E94" s="115"/>
      <c r="F94" s="115">
        <f t="shared" ref="F94:J94" si="87">SUM(F369)</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66" t="s">
        <v>343</v>
      </c>
      <c r="C95" s="741"/>
      <c r="D95" s="113" t="s">
        <v>344</v>
      </c>
      <c r="E95" s="115"/>
      <c r="F95" s="115">
        <f t="shared" ref="F95:J95" si="88">SUM(F370)</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66" t="s">
        <v>345</v>
      </c>
      <c r="C96" s="741"/>
      <c r="D96" s="113" t="s">
        <v>346</v>
      </c>
      <c r="E96" s="115"/>
      <c r="F96" s="115">
        <f t="shared" ref="F96:J96" si="89">SUM(F371)</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66" t="s">
        <v>347</v>
      </c>
      <c r="C97" s="741"/>
      <c r="D97" s="113" t="s">
        <v>348</v>
      </c>
      <c r="E97" s="115"/>
      <c r="F97" s="115">
        <f t="shared" ref="F97:J97" si="90">SUM(F372)</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66" t="s">
        <v>349</v>
      </c>
      <c r="C98" s="741"/>
      <c r="D98" s="113" t="s">
        <v>350</v>
      </c>
      <c r="E98" s="115"/>
      <c r="F98" s="115">
        <f t="shared" ref="F98:J98" si="91">SUM(F373)</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58" t="s">
        <v>351</v>
      </c>
      <c r="B99" s="739"/>
      <c r="C99" s="741"/>
      <c r="D99" s="111" t="s">
        <v>352</v>
      </c>
      <c r="E99" s="100"/>
      <c r="F99" s="100">
        <f t="shared" ref="F99:J99" si="92">SUM(F100:F101)</f>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66" t="s">
        <v>353</v>
      </c>
      <c r="C100" s="741"/>
      <c r="D100" s="113" t="s">
        <v>354</v>
      </c>
      <c r="E100" s="115"/>
      <c r="F100" s="115">
        <f t="shared" ref="F100:J100" si="93">SUM(F375)</f>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66" t="s">
        <v>355</v>
      </c>
      <c r="C101" s="741"/>
      <c r="D101" s="113" t="s">
        <v>356</v>
      </c>
      <c r="E101" s="115"/>
      <c r="F101" s="115">
        <f t="shared" ref="F101:J101" si="94">SUM(F376)</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58" t="s">
        <v>357</v>
      </c>
      <c r="B102" s="739"/>
      <c r="C102" s="741"/>
      <c r="D102" s="98" t="s">
        <v>358</v>
      </c>
      <c r="E102" s="100"/>
      <c r="F102" s="100">
        <f t="shared" ref="F102:J102" si="95">SUM(F103:F106)</f>
        <v>42</v>
      </c>
      <c r="G102" s="101">
        <f t="shared" si="95"/>
        <v>42</v>
      </c>
      <c r="H102" s="107">
        <f t="shared" si="95"/>
        <v>43</v>
      </c>
      <c r="I102" s="108">
        <f t="shared" si="95"/>
        <v>44</v>
      </c>
      <c r="J102" s="108">
        <f t="shared" si="95"/>
        <v>46</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66" t="s">
        <v>359</v>
      </c>
      <c r="C103" s="741"/>
      <c r="D103" s="121" t="s">
        <v>360</v>
      </c>
      <c r="E103" s="115"/>
      <c r="F103" s="115">
        <f t="shared" ref="F103:J103" si="96">SUM(F378)</f>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66" t="s">
        <v>361</v>
      </c>
      <c r="C104" s="741"/>
      <c r="D104" s="113" t="s">
        <v>362</v>
      </c>
      <c r="E104" s="115"/>
      <c r="F104" s="115">
        <f t="shared" ref="F104:J104" si="97">SUM(F379)</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66" t="s">
        <v>363</v>
      </c>
      <c r="C105" s="741"/>
      <c r="D105" s="113" t="s">
        <v>364</v>
      </c>
      <c r="E105" s="115"/>
      <c r="F105" s="115">
        <f t="shared" ref="F105:J105" si="98">SUM(F380)</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66" t="s">
        <v>365</v>
      </c>
      <c r="C106" s="741"/>
      <c r="D106" s="113" t="s">
        <v>366</v>
      </c>
      <c r="E106" s="115"/>
      <c r="F106" s="115">
        <f t="shared" ref="F106:J106" si="99">SUM(F381)</f>
        <v>42</v>
      </c>
      <c r="G106" s="116">
        <f t="shared" si="99"/>
        <v>42</v>
      </c>
      <c r="H106" s="117">
        <f t="shared" si="99"/>
        <v>43</v>
      </c>
      <c r="I106" s="118">
        <f t="shared" si="99"/>
        <v>44</v>
      </c>
      <c r="J106" s="118">
        <f t="shared" si="99"/>
        <v>46</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58" t="s">
        <v>367</v>
      </c>
      <c r="B107" s="739"/>
      <c r="C107" s="741"/>
      <c r="D107" s="98" t="s">
        <v>368</v>
      </c>
      <c r="E107" s="100"/>
      <c r="F107" s="100">
        <f t="shared" ref="F107:J107" si="100">SUM(F108:F114)</f>
        <v>761</v>
      </c>
      <c r="G107" s="101">
        <f t="shared" si="100"/>
        <v>761</v>
      </c>
      <c r="H107" s="107">
        <f t="shared" si="100"/>
        <v>772</v>
      </c>
      <c r="I107" s="108">
        <f t="shared" si="100"/>
        <v>781</v>
      </c>
      <c r="J107" s="108">
        <f t="shared" si="100"/>
        <v>791</v>
      </c>
      <c r="K107" s="104">
        <f t="shared" si="2"/>
        <v>1522</v>
      </c>
      <c r="L107" s="104">
        <f t="shared" si="3"/>
        <v>761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66" t="s">
        <v>369</v>
      </c>
      <c r="C108" s="741"/>
      <c r="D108" s="113" t="s">
        <v>370</v>
      </c>
      <c r="E108" s="115"/>
      <c r="F108" s="115">
        <f t="shared" ref="F108:J108" si="101">SUM(F383)</f>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66" t="s">
        <v>371</v>
      </c>
      <c r="C109" s="741"/>
      <c r="D109" s="113" t="s">
        <v>372</v>
      </c>
      <c r="E109" s="115"/>
      <c r="F109" s="115">
        <f t="shared" ref="F109:J109" si="102">SUM(F384)</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66" t="s">
        <v>373</v>
      </c>
      <c r="C110" s="741"/>
      <c r="D110" s="113" t="s">
        <v>374</v>
      </c>
      <c r="E110" s="115"/>
      <c r="F110" s="115">
        <f t="shared" ref="F110:J110" si="103">SUM(F385)</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66" t="s">
        <v>375</v>
      </c>
      <c r="C111" s="741"/>
      <c r="D111" s="113" t="s">
        <v>376</v>
      </c>
      <c r="E111" s="115"/>
      <c r="F111" s="115">
        <f t="shared" ref="F111:J111" si="104">SUM(F437)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66" t="s">
        <v>377</v>
      </c>
      <c r="C112" s="741"/>
      <c r="D112" s="121" t="s">
        <v>378</v>
      </c>
      <c r="E112" s="115"/>
      <c r="F112" s="115">
        <f t="shared" ref="F112:J112" si="105">SUM(F386)</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66" t="s">
        <v>379</v>
      </c>
      <c r="C113" s="741"/>
      <c r="D113" s="121" t="s">
        <v>380</v>
      </c>
      <c r="E113" s="115"/>
      <c r="F113" s="115">
        <f t="shared" ref="F113:G113" si="106">F438</f>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66" t="s">
        <v>381</v>
      </c>
      <c r="C114" s="741"/>
      <c r="D114" s="121" t="s">
        <v>382</v>
      </c>
      <c r="E114" s="115"/>
      <c r="F114" s="115">
        <f t="shared" ref="F114:J114" si="107">SUM(F387)</f>
        <v>761</v>
      </c>
      <c r="G114" s="116">
        <f t="shared" si="107"/>
        <v>761</v>
      </c>
      <c r="H114" s="117">
        <f t="shared" si="107"/>
        <v>772</v>
      </c>
      <c r="I114" s="118">
        <f t="shared" si="107"/>
        <v>781</v>
      </c>
      <c r="J114" s="118">
        <f t="shared" si="107"/>
        <v>791</v>
      </c>
      <c r="K114" s="104">
        <f t="shared" si="2"/>
        <v>1522</v>
      </c>
      <c r="L114" s="104">
        <f t="shared" si="3"/>
        <v>761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58" t="s">
        <v>383</v>
      </c>
      <c r="B115" s="739"/>
      <c r="C115" s="741"/>
      <c r="D115" s="98" t="s">
        <v>384</v>
      </c>
      <c r="E115" s="100"/>
      <c r="F115" s="100">
        <f t="shared" ref="F115:J115" si="108">SUM(F116:F119)</f>
        <v>886.7</v>
      </c>
      <c r="G115" s="101">
        <f t="shared" si="108"/>
        <v>886.7</v>
      </c>
      <c r="H115" s="107">
        <f t="shared" si="108"/>
        <v>900</v>
      </c>
      <c r="I115" s="108">
        <f t="shared" si="108"/>
        <v>910</v>
      </c>
      <c r="J115" s="108">
        <f t="shared" si="108"/>
        <v>922</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66" t="s">
        <v>385</v>
      </c>
      <c r="C116" s="741"/>
      <c r="D116" s="121" t="s">
        <v>386</v>
      </c>
      <c r="E116" s="115"/>
      <c r="F116" s="115">
        <f t="shared" ref="F116:J116" si="109">SUM(F389)</f>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66" t="s">
        <v>387</v>
      </c>
      <c r="C117" s="741"/>
      <c r="D117" s="121" t="s">
        <v>388</v>
      </c>
      <c r="E117" s="115"/>
      <c r="F117" s="115">
        <f t="shared" ref="F117:J117" si="111">SUM(F390)</f>
        <v>-6763.1</v>
      </c>
      <c r="G117" s="116">
        <f t="shared" si="111"/>
        <v>-6763.1</v>
      </c>
      <c r="H117" s="117">
        <f t="shared" si="111"/>
        <v>0</v>
      </c>
      <c r="I117" s="118">
        <f t="shared" si="111"/>
        <v>0</v>
      </c>
      <c r="J117" s="118">
        <f t="shared" si="111"/>
        <v>0</v>
      </c>
      <c r="K117" s="104">
        <f t="shared" si="2"/>
        <v>-13526.2</v>
      </c>
      <c r="L117" s="104">
        <f t="shared" si="110"/>
        <v>-6763.1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66" t="s">
        <v>389</v>
      </c>
      <c r="C118" s="741"/>
      <c r="D118" s="121" t="s">
        <v>390</v>
      </c>
      <c r="E118" s="115"/>
      <c r="F118" s="115">
        <f t="shared" ref="F118:J118" si="112">SUM(F440)</f>
        <v>6763.1</v>
      </c>
      <c r="G118" s="116">
        <f t="shared" si="112"/>
        <v>6763.1</v>
      </c>
      <c r="H118" s="117">
        <f t="shared" si="112"/>
        <v>0</v>
      </c>
      <c r="I118" s="118">
        <f t="shared" si="112"/>
        <v>0</v>
      </c>
      <c r="J118" s="118">
        <f t="shared" si="112"/>
        <v>0</v>
      </c>
      <c r="K118" s="104">
        <f t="shared" si="2"/>
        <v>13526.2</v>
      </c>
      <c r="L118" s="104">
        <f t="shared" si="110"/>
        <v>6763.1</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66" t="s">
        <v>391</v>
      </c>
      <c r="C119" s="741"/>
      <c r="D119" s="121" t="s">
        <v>392</v>
      </c>
      <c r="E119" s="115"/>
      <c r="F119" s="115">
        <f t="shared" ref="F119:J119" si="113">SUM(F391)</f>
        <v>886.7</v>
      </c>
      <c r="G119" s="116">
        <f t="shared" si="113"/>
        <v>886.7</v>
      </c>
      <c r="H119" s="117">
        <f t="shared" si="113"/>
        <v>900</v>
      </c>
      <c r="I119" s="118">
        <f t="shared" si="113"/>
        <v>910</v>
      </c>
      <c r="J119" s="118">
        <f t="shared" si="113"/>
        <v>922</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58" t="s">
        <v>393</v>
      </c>
      <c r="B120" s="739"/>
      <c r="C120" s="741"/>
      <c r="D120" s="111" t="s">
        <v>394</v>
      </c>
      <c r="E120" s="100"/>
      <c r="F120" s="100">
        <f t="shared" ref="F120:J120" si="114">SUM(F122:F126)</f>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71" t="s">
        <v>395</v>
      </c>
      <c r="C121" s="741"/>
      <c r="D121" s="111" t="s">
        <v>396</v>
      </c>
      <c r="E121" s="100"/>
      <c r="F121" s="100">
        <f t="shared" ref="F121:J121" si="115">SUM(F122:F125)</f>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66" t="s">
        <v>397</v>
      </c>
      <c r="C122" s="741"/>
      <c r="D122" s="113" t="s">
        <v>398</v>
      </c>
      <c r="E122" s="115"/>
      <c r="F122" s="115">
        <f t="shared" ref="F122:J122" si="116">SUM(F443)</f>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66" t="s">
        <v>399</v>
      </c>
      <c r="C123" s="741"/>
      <c r="D123" s="113" t="s">
        <v>400</v>
      </c>
      <c r="E123" s="115"/>
      <c r="F123" s="115">
        <f t="shared" ref="F123:J123" si="117">SUM(F444)</f>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66" t="s">
        <v>401</v>
      </c>
      <c r="C124" s="741"/>
      <c r="D124" s="113" t="s">
        <v>402</v>
      </c>
      <c r="E124" s="115"/>
      <c r="F124" s="115">
        <f t="shared" ref="F124:J124" si="118">SUM(F445)</f>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66" t="s">
        <v>403</v>
      </c>
      <c r="C125" s="741"/>
      <c r="D125" s="113" t="s">
        <v>404</v>
      </c>
      <c r="E125" s="115"/>
      <c r="F125" s="115">
        <f t="shared" ref="F125:J125" si="119">SUM(F446)</f>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66" t="s">
        <v>405</v>
      </c>
      <c r="C126" s="741"/>
      <c r="D126" s="113" t="s">
        <v>406</v>
      </c>
      <c r="E126" s="115"/>
      <c r="F126" s="115">
        <f t="shared" ref="F126:J126" si="120">SUM(F447)</f>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58" t="s">
        <v>407</v>
      </c>
      <c r="B127" s="739"/>
      <c r="C127" s="741"/>
      <c r="D127" s="98" t="s">
        <v>408</v>
      </c>
      <c r="E127" s="100"/>
      <c r="F127" s="100">
        <f t="shared" ref="F127:J127" si="121">SUM(F128)</f>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58" t="s">
        <v>409</v>
      </c>
      <c r="B128" s="739"/>
      <c r="C128" s="741"/>
      <c r="D128" s="98" t="s">
        <v>410</v>
      </c>
      <c r="E128" s="100"/>
      <c r="F128" s="100">
        <f t="shared" ref="F128:J128" si="122">SUM(F129:F136)</f>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66" t="s">
        <v>411</v>
      </c>
      <c r="C129" s="741"/>
      <c r="D129" s="113" t="s">
        <v>412</v>
      </c>
      <c r="E129" s="115"/>
      <c r="F129" s="115">
        <f t="shared" ref="F129:J129" si="123">SUM(F394)</f>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66" t="s">
        <v>413</v>
      </c>
      <c r="C130" s="741"/>
      <c r="D130" s="113" t="s">
        <v>414</v>
      </c>
      <c r="E130" s="115"/>
      <c r="F130" s="115">
        <f t="shared" ref="F130:J130" si="124">SUM(F395)</f>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66" t="s">
        <v>937</v>
      </c>
      <c r="C131" s="741"/>
      <c r="D131" s="113" t="s">
        <v>416</v>
      </c>
      <c r="E131" s="115"/>
      <c r="F131" s="115">
        <f t="shared" ref="F131:J131" si="125">SUM(F396)</f>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66" t="s">
        <v>417</v>
      </c>
      <c r="C132" s="741"/>
      <c r="D132" s="113" t="s">
        <v>418</v>
      </c>
      <c r="E132" s="115"/>
      <c r="F132" s="115">
        <f t="shared" ref="F132:J132" si="126">SUM(F397)</f>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66" t="s">
        <v>419</v>
      </c>
      <c r="C133" s="741"/>
      <c r="D133" s="113" t="s">
        <v>420</v>
      </c>
      <c r="E133" s="115"/>
      <c r="F133" s="115">
        <f t="shared" ref="F133:J133" si="127">SUM(F450)</f>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66" t="s">
        <v>421</v>
      </c>
      <c r="C134" s="741"/>
      <c r="D134" s="121" t="s">
        <v>422</v>
      </c>
      <c r="E134" s="115"/>
      <c r="F134" s="115">
        <f t="shared" ref="F134:J134" si="128">SUM(F451)</f>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66" t="s">
        <v>423</v>
      </c>
      <c r="C135" s="741"/>
      <c r="D135" s="113" t="s">
        <v>424</v>
      </c>
      <c r="E135" s="115"/>
      <c r="F135" s="115">
        <f t="shared" ref="F135:J135" si="129">SUM(F452)</f>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66" t="s">
        <v>425</v>
      </c>
      <c r="C136" s="741"/>
      <c r="D136" s="113" t="s">
        <v>426</v>
      </c>
      <c r="E136" s="115"/>
      <c r="F136" s="115">
        <f t="shared" ref="F136:J136" si="130">SUM(F398)</f>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58" t="s">
        <v>427</v>
      </c>
      <c r="B137" s="739"/>
      <c r="C137" s="741"/>
      <c r="D137" s="98" t="s">
        <v>428</v>
      </c>
      <c r="E137" s="100"/>
      <c r="F137" s="100">
        <f t="shared" ref="F137:J137" si="131">SUM(F138)</f>
        <v>191422.3</v>
      </c>
      <c r="G137" s="101">
        <f t="shared" si="131"/>
        <v>191422.3</v>
      </c>
      <c r="H137" s="107" t="e">
        <f t="shared" si="131"/>
        <v>#REF!</v>
      </c>
      <c r="I137" s="108" t="e">
        <f t="shared" si="131"/>
        <v>#REF!</v>
      </c>
      <c r="J137" s="108" t="e">
        <f t="shared" si="131"/>
        <v>#REF!</v>
      </c>
      <c r="K137" s="104">
        <f t="shared" si="2"/>
        <v>382844.6</v>
      </c>
      <c r="L137" s="104">
        <f t="shared" si="110"/>
        <v>191422.3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58" t="s">
        <v>429</v>
      </c>
      <c r="B138" s="739"/>
      <c r="C138" s="741"/>
      <c r="D138" s="98" t="s">
        <v>430</v>
      </c>
      <c r="E138" s="100"/>
      <c r="F138" s="100">
        <f t="shared" ref="F138:J138" si="132">SUM(F139,F195)</f>
        <v>191422.3</v>
      </c>
      <c r="G138" s="101">
        <f t="shared" si="132"/>
        <v>191422.3</v>
      </c>
      <c r="H138" s="107" t="e">
        <f t="shared" si="132"/>
        <v>#REF!</v>
      </c>
      <c r="I138" s="108" t="e">
        <f t="shared" si="132"/>
        <v>#REF!</v>
      </c>
      <c r="J138" s="108" t="e">
        <f t="shared" si="132"/>
        <v>#REF!</v>
      </c>
      <c r="K138" s="104">
        <f t="shared" si="2"/>
        <v>382844.6</v>
      </c>
      <c r="L138" s="104">
        <f t="shared" si="110"/>
        <v>191422.3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58" t="s">
        <v>431</v>
      </c>
      <c r="B139" s="739"/>
      <c r="C139" s="741"/>
      <c r="D139" s="98" t="s">
        <v>432</v>
      </c>
      <c r="E139" s="100"/>
      <c r="F139" s="100">
        <f t="shared" ref="F139:J139" si="133">SUM(F140,F167)</f>
        <v>191422.3</v>
      </c>
      <c r="G139" s="101">
        <f t="shared" si="133"/>
        <v>191422.3</v>
      </c>
      <c r="H139" s="107" t="e">
        <f t="shared" si="133"/>
        <v>#REF!</v>
      </c>
      <c r="I139" s="108" t="e">
        <f t="shared" si="133"/>
        <v>#REF!</v>
      </c>
      <c r="J139" s="108" t="e">
        <f t="shared" si="133"/>
        <v>#REF!</v>
      </c>
      <c r="K139" s="104">
        <f t="shared" si="2"/>
        <v>382844.6</v>
      </c>
      <c r="L139" s="104">
        <f t="shared" si="110"/>
        <v>191422.3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58" t="s">
        <v>433</v>
      </c>
      <c r="B140" s="739"/>
      <c r="C140" s="741"/>
      <c r="D140" s="111" t="s">
        <v>434</v>
      </c>
      <c r="E140" s="100"/>
      <c r="F140" s="100">
        <f t="shared" ref="F140:J140" si="134">SUM(F141:F147,F151:F156,F160,F165:F166,F161)</f>
        <v>51744.4</v>
      </c>
      <c r="G140" s="101">
        <f t="shared" si="134"/>
        <v>51744.4</v>
      </c>
      <c r="H140" s="107">
        <f t="shared" si="134"/>
        <v>0</v>
      </c>
      <c r="I140" s="108">
        <f t="shared" si="134"/>
        <v>0</v>
      </c>
      <c r="J140" s="108">
        <f t="shared" si="134"/>
        <v>0</v>
      </c>
      <c r="K140" s="104">
        <f t="shared" si="2"/>
        <v>103488.8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66" t="s">
        <v>435</v>
      </c>
      <c r="C141" s="741"/>
      <c r="D141" s="113" t="s">
        <v>436</v>
      </c>
      <c r="E141" s="115"/>
      <c r="F141" s="115">
        <f t="shared" ref="F141:J141" si="135">SUM(F457)</f>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66" t="s">
        <v>437</v>
      </c>
      <c r="C142" s="741"/>
      <c r="D142" s="113" t="s">
        <v>438</v>
      </c>
      <c r="E142" s="115"/>
      <c r="F142" s="115">
        <f t="shared" ref="F142:J142" si="137">SUM(F458)</f>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66" t="s">
        <v>439</v>
      </c>
      <c r="C143" s="741"/>
      <c r="D143" s="113" t="s">
        <v>440</v>
      </c>
      <c r="E143" s="115"/>
      <c r="F143" s="115">
        <f t="shared" ref="F143:J143" si="138">SUM(F459)</f>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66" t="s">
        <v>441</v>
      </c>
      <c r="C144" s="741"/>
      <c r="D144" s="113" t="s">
        <v>442</v>
      </c>
      <c r="E144" s="115"/>
      <c r="F144" s="115">
        <f t="shared" ref="F144:J144" si="139">SUM(F460)</f>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66" t="s">
        <v>443</v>
      </c>
      <c r="C145" s="741"/>
      <c r="D145" s="113" t="s">
        <v>444</v>
      </c>
      <c r="E145" s="115"/>
      <c r="F145" s="115">
        <f t="shared" ref="F145:J145" si="140">SUM(F461)</f>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66" t="s">
        <v>445</v>
      </c>
      <c r="C146" s="741"/>
      <c r="D146" s="113" t="s">
        <v>446</v>
      </c>
      <c r="E146" s="115"/>
      <c r="F146" s="115">
        <f t="shared" ref="F146:J146" si="141">SUM(F462)</f>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66" t="s">
        <v>447</v>
      </c>
      <c r="C147" s="741"/>
      <c r="D147" s="113" t="s">
        <v>448</v>
      </c>
      <c r="E147" s="115"/>
      <c r="F147" s="115">
        <f t="shared" ref="F147:J147" si="142">SUM(F148:F150)</f>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c r="F148" s="115">
        <f t="shared" ref="F148:J148" si="143">SUM(F464)</f>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c r="F149" s="115">
        <f t="shared" ref="F149:J149" si="144">SUM(F465)</f>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c r="F150" s="115">
        <f t="shared" ref="F150:J150" si="145">SUM(F466)</f>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66" t="s">
        <v>455</v>
      </c>
      <c r="C151" s="741"/>
      <c r="D151" s="113" t="s">
        <v>456</v>
      </c>
      <c r="E151" s="115"/>
      <c r="F151" s="115">
        <f t="shared" ref="F151:J151" si="146">SUM(F467)</f>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66" t="s">
        <v>457</v>
      </c>
      <c r="C152" s="741"/>
      <c r="D152" s="113" t="s">
        <v>458</v>
      </c>
      <c r="E152" s="115"/>
      <c r="F152" s="115">
        <f t="shared" ref="F152:J152" si="147">SUM(F468)</f>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66" t="s">
        <v>459</v>
      </c>
      <c r="C153" s="741"/>
      <c r="D153" s="121" t="s">
        <v>460</v>
      </c>
      <c r="E153" s="115"/>
      <c r="F153" s="115">
        <f t="shared" ref="F153:J153" si="148">SUM(F469)</f>
        <v>33744.400000000001</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66" t="s">
        <v>461</v>
      </c>
      <c r="C154" s="741"/>
      <c r="D154" s="113" t="s">
        <v>462</v>
      </c>
      <c r="E154" s="115"/>
      <c r="F154" s="115">
        <f t="shared" ref="F154:J154" si="149">SUM(F470)</f>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66" t="s">
        <v>463</v>
      </c>
      <c r="C155" s="741"/>
      <c r="D155" s="113" t="s">
        <v>464</v>
      </c>
      <c r="E155" s="115"/>
      <c r="F155" s="115">
        <f t="shared" ref="F155:J155" si="151">SUM(F471)</f>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66" t="s">
        <v>465</v>
      </c>
      <c r="C156" s="741"/>
      <c r="D156" s="113" t="s">
        <v>466</v>
      </c>
      <c r="E156" s="115"/>
      <c r="F156" s="115">
        <f t="shared" ref="F156:J156" si="152">SUM(F157:F159)</f>
        <v>18000</v>
      </c>
      <c r="G156" s="116">
        <f t="shared" si="152"/>
        <v>18000</v>
      </c>
      <c r="H156" s="117">
        <f t="shared" si="152"/>
        <v>0</v>
      </c>
      <c r="I156" s="118">
        <f t="shared" si="152"/>
        <v>0</v>
      </c>
      <c r="J156" s="118">
        <f t="shared" si="152"/>
        <v>0</v>
      </c>
      <c r="K156" s="104">
        <f t="shared" si="150"/>
        <v>36000</v>
      </c>
      <c r="L156" s="104">
        <f t="shared" si="136"/>
        <v>18000</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c r="F157" s="115">
        <f t="shared" ref="F157:J157" si="153">SUM(F473)</f>
        <v>18000</v>
      </c>
      <c r="G157" s="116">
        <f t="shared" si="153"/>
        <v>18000</v>
      </c>
      <c r="H157" s="117">
        <f t="shared" si="153"/>
        <v>0</v>
      </c>
      <c r="I157" s="118">
        <f t="shared" si="153"/>
        <v>0</v>
      </c>
      <c r="J157" s="118">
        <f t="shared" si="153"/>
        <v>0</v>
      </c>
      <c r="K157" s="104">
        <f t="shared" si="150"/>
        <v>36000</v>
      </c>
      <c r="L157" s="104">
        <f t="shared" si="136"/>
        <v>18000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2"/>
      <c r="B158" s="133"/>
      <c r="C158" s="130" t="s">
        <v>469</v>
      </c>
      <c r="D158" s="131" t="s">
        <v>470</v>
      </c>
      <c r="E158" s="115"/>
      <c r="F158" s="115">
        <f t="shared" ref="F158:J158" si="154">SUM(F474)</f>
        <v>0</v>
      </c>
      <c r="G158" s="116">
        <f t="shared" si="154"/>
        <v>0</v>
      </c>
      <c r="H158" s="117">
        <f t="shared" si="154"/>
        <v>0</v>
      </c>
      <c r="I158" s="118">
        <f t="shared" si="154"/>
        <v>0</v>
      </c>
      <c r="J158" s="118">
        <f t="shared" si="154"/>
        <v>0</v>
      </c>
      <c r="K158" s="104">
        <f t="shared" si="150"/>
        <v>0</v>
      </c>
      <c r="L158" s="104">
        <f t="shared" si="136"/>
        <v>0</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hidden="1" customHeight="1" x14ac:dyDescent="0.2">
      <c r="A159" s="112"/>
      <c r="B159" s="133"/>
      <c r="C159" s="130" t="s">
        <v>471</v>
      </c>
      <c r="D159" s="131" t="s">
        <v>472</v>
      </c>
      <c r="E159" s="115"/>
      <c r="F159" s="115">
        <f t="shared" ref="F159:J159" si="155">SUM(F475)</f>
        <v>0</v>
      </c>
      <c r="G159" s="116">
        <f t="shared" si="155"/>
        <v>0</v>
      </c>
      <c r="H159" s="117">
        <f t="shared" si="155"/>
        <v>0</v>
      </c>
      <c r="I159" s="118">
        <f t="shared" si="155"/>
        <v>0</v>
      </c>
      <c r="J159" s="118">
        <f t="shared" si="155"/>
        <v>0</v>
      </c>
      <c r="K159" s="104">
        <f t="shared" si="150"/>
        <v>0</v>
      </c>
      <c r="L159" s="104">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66" t="s">
        <v>473</v>
      </c>
      <c r="C160" s="741"/>
      <c r="D160" s="113" t="s">
        <v>474</v>
      </c>
      <c r="E160" s="115"/>
      <c r="F160" s="115">
        <f t="shared" ref="F160:J160" si="156">SUM(F476)</f>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66" t="s">
        <v>475</v>
      </c>
      <c r="C161" s="741"/>
      <c r="D161" s="113" t="s">
        <v>476</v>
      </c>
      <c r="E161" s="115"/>
      <c r="F161" s="115">
        <f t="shared" ref="F161:J161" si="157">SUM(F162:F164)</f>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c r="F162" s="115">
        <f t="shared" ref="F162:J162" si="158">SUM(F478)</f>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c r="F163" s="115">
        <f t="shared" ref="F163:J163" si="159">SUM(F479)</f>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c r="F164" s="115">
        <f t="shared" ref="F164:J164" si="160">SUM(F480)</f>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66" t="s">
        <v>483</v>
      </c>
      <c r="C165" s="741"/>
      <c r="D165" s="113" t="s">
        <v>484</v>
      </c>
      <c r="E165" s="115"/>
      <c r="F165" s="115">
        <f t="shared" ref="F165:J165" si="161">SUM(F481)</f>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66" t="s">
        <v>485</v>
      </c>
      <c r="C166" s="741"/>
      <c r="D166" s="113" t="s">
        <v>486</v>
      </c>
      <c r="E166" s="115"/>
      <c r="F166" s="115">
        <f t="shared" ref="F166:J166" si="162">SUM(F484)</f>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58" t="s">
        <v>487</v>
      </c>
      <c r="B167" s="739"/>
      <c r="C167" s="741"/>
      <c r="D167" s="111" t="s">
        <v>488</v>
      </c>
      <c r="E167" s="100"/>
      <c r="F167" s="100">
        <f t="shared" ref="F167:G167" si="163">SUM(F168:F183,F192:F194,F186:F189)</f>
        <v>139677.9</v>
      </c>
      <c r="G167" s="101">
        <f t="shared" si="163"/>
        <v>139677.9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66" t="s">
        <v>489</v>
      </c>
      <c r="C168" s="741"/>
      <c r="D168" s="121" t="s">
        <v>490</v>
      </c>
      <c r="E168" s="115"/>
      <c r="F168" s="115">
        <f t="shared" ref="F168:J168" si="165">SUM(F403)</f>
        <v>1108</v>
      </c>
      <c r="G168" s="116">
        <f t="shared" si="165"/>
        <v>1108</v>
      </c>
      <c r="H168" s="117">
        <f t="shared" si="165"/>
        <v>1124</v>
      </c>
      <c r="I168" s="118">
        <f t="shared" si="165"/>
        <v>1153</v>
      </c>
      <c r="J168" s="118">
        <f t="shared" si="165"/>
        <v>1198</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66" t="s">
        <v>491</v>
      </c>
      <c r="C169" s="741"/>
      <c r="D169" s="113" t="s">
        <v>492</v>
      </c>
      <c r="E169" s="115"/>
      <c r="F169" s="115">
        <f t="shared" ref="F169:J169" si="168">SUM(F404)</f>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66" t="s">
        <v>493</v>
      </c>
      <c r="C170" s="741"/>
      <c r="D170" s="113" t="s">
        <v>494</v>
      </c>
      <c r="E170" s="115"/>
      <c r="F170" s="115">
        <f t="shared" ref="F170:J170" si="169">SUM(F405)</f>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66" t="s">
        <v>495</v>
      </c>
      <c r="C171" s="741"/>
      <c r="D171" s="113" t="s">
        <v>496</v>
      </c>
      <c r="E171" s="115"/>
      <c r="F171" s="115">
        <f t="shared" ref="F171:J171" si="170">SUM(F406)</f>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66" t="s">
        <v>497</v>
      </c>
      <c r="C172" s="741"/>
      <c r="D172" s="113" t="s">
        <v>498</v>
      </c>
      <c r="E172" s="115"/>
      <c r="F172" s="115">
        <f t="shared" ref="F172:J172" si="171">SUM(F407)</f>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66" t="s">
        <v>499</v>
      </c>
      <c r="C173" s="741"/>
      <c r="D173" s="113" t="s">
        <v>500</v>
      </c>
      <c r="E173" s="115"/>
      <c r="F173" s="115">
        <f t="shared" ref="F173:J173" si="172">SUM(F408)</f>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66" t="s">
        <v>501</v>
      </c>
      <c r="C174" s="741"/>
      <c r="D174" s="113" t="s">
        <v>502</v>
      </c>
      <c r="E174" s="115"/>
      <c r="F174" s="115">
        <f t="shared" ref="F174:J174" si="173">SUM(F409)</f>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66" t="s">
        <v>503</v>
      </c>
      <c r="C175" s="741"/>
      <c r="D175" s="113" t="s">
        <v>504</v>
      </c>
      <c r="E175" s="115"/>
      <c r="F175" s="115">
        <f t="shared" ref="F175:J175" si="174">SUM(F410)</f>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66" t="s">
        <v>505</v>
      </c>
      <c r="C176" s="741"/>
      <c r="D176" s="113" t="s">
        <v>506</v>
      </c>
      <c r="E176" s="115"/>
      <c r="F176" s="115">
        <f t="shared" ref="F176:J176" si="175">SUM(F411)</f>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66" t="s">
        <v>507</v>
      </c>
      <c r="C177" s="741"/>
      <c r="D177" s="113" t="s">
        <v>508</v>
      </c>
      <c r="E177" s="115"/>
      <c r="F177" s="115">
        <f t="shared" ref="F177:J177" si="176">SUM(F412)</f>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hidden="1" customHeight="1" x14ac:dyDescent="0.2">
      <c r="A178" s="112"/>
      <c r="B178" s="766" t="s">
        <v>509</v>
      </c>
      <c r="C178" s="741"/>
      <c r="D178" s="113" t="s">
        <v>510</v>
      </c>
      <c r="E178" s="115"/>
      <c r="F178" s="115">
        <f t="shared" ref="F178:J178" si="177">SUM(F413)</f>
        <v>0</v>
      </c>
      <c r="G178" s="116">
        <f t="shared" si="177"/>
        <v>0</v>
      </c>
      <c r="H178" s="117">
        <f t="shared" si="177"/>
        <v>0</v>
      </c>
      <c r="I178" s="118">
        <f t="shared" si="177"/>
        <v>0</v>
      </c>
      <c r="J178" s="118">
        <f t="shared" si="177"/>
        <v>0</v>
      </c>
      <c r="K178" s="104">
        <f t="shared" si="166"/>
        <v>0</v>
      </c>
      <c r="L178" s="104">
        <f t="shared" si="16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66" t="s">
        <v>511</v>
      </c>
      <c r="C179" s="741"/>
      <c r="D179" s="113" t="s">
        <v>512</v>
      </c>
      <c r="E179" s="115"/>
      <c r="F179" s="115">
        <f t="shared" ref="F179:J179" si="178">SUM(F414)</f>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66" t="s">
        <v>513</v>
      </c>
      <c r="C180" s="741"/>
      <c r="D180" s="113" t="s">
        <v>514</v>
      </c>
      <c r="E180" s="115"/>
      <c r="F180" s="115">
        <f t="shared" ref="F180:J180" si="179">SUM(F415)</f>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66" t="s">
        <v>515</v>
      </c>
      <c r="C181" s="741"/>
      <c r="D181" s="113" t="s">
        <v>516</v>
      </c>
      <c r="E181" s="115"/>
      <c r="F181" s="115">
        <f t="shared" ref="F181:J181" si="180">SUM(F416)</f>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66" t="s">
        <v>517</v>
      </c>
      <c r="C182" s="741"/>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66" t="s">
        <v>519</v>
      </c>
      <c r="C183" s="747"/>
      <c r="D183" s="113" t="s">
        <v>520</v>
      </c>
      <c r="E183" s="115"/>
      <c r="F183" s="115">
        <f t="shared" ref="F183:G183" si="182">F184+F185</f>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c r="F184" s="115">
        <f t="shared" ref="F184:G184" si="183">F418</f>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c r="F185" s="115">
        <f t="shared" ref="F185:G185" si="184">F483</f>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66" t="s">
        <v>525</v>
      </c>
      <c r="C186" s="741"/>
      <c r="D186" s="113" t="s">
        <v>526</v>
      </c>
      <c r="E186" s="115"/>
      <c r="F186" s="115">
        <f t="shared" ref="F186:J186" si="185">F485</f>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66" t="s">
        <v>527</v>
      </c>
      <c r="C187" s="741"/>
      <c r="D187" s="113" t="s">
        <v>528</v>
      </c>
      <c r="E187" s="115"/>
      <c r="F187" s="115">
        <f t="shared" ref="F187:J187" si="186">F486</f>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70" t="s">
        <v>517</v>
      </c>
      <c r="C188" s="741"/>
      <c r="D188" s="113" t="s">
        <v>529</v>
      </c>
      <c r="E188" s="115"/>
      <c r="F188" s="115">
        <f t="shared" ref="F188:J188" si="187">F487</f>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66" t="s">
        <v>530</v>
      </c>
      <c r="C189" s="741"/>
      <c r="D189" s="113" t="s">
        <v>531</v>
      </c>
      <c r="E189" s="115"/>
      <c r="F189" s="115">
        <f t="shared" ref="F189:J189" si="188">SUM(F190:F191)</f>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c r="F190" s="115">
        <f t="shared" ref="F190:J190" si="189">F420</f>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c r="F191" s="115">
        <f t="shared" ref="F191:J191" si="190">F489</f>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66" t="s">
        <v>536</v>
      </c>
      <c r="C192" s="741"/>
      <c r="D192" s="121" t="s">
        <v>537</v>
      </c>
      <c r="E192" s="115"/>
      <c r="F192" s="115">
        <f t="shared" ref="F192:J192" si="191">F490</f>
        <v>132831.79999999999</v>
      </c>
      <c r="G192" s="116">
        <f t="shared" si="191"/>
        <v>132831.79999999999</v>
      </c>
      <c r="H192" s="117">
        <f t="shared" si="191"/>
        <v>0</v>
      </c>
      <c r="I192" s="118">
        <f t="shared" si="191"/>
        <v>0</v>
      </c>
      <c r="J192" s="118">
        <f t="shared" si="191"/>
        <v>0</v>
      </c>
      <c r="K192" s="104">
        <f t="shared" si="166"/>
        <v>265663.59999999998</v>
      </c>
      <c r="L192" s="104">
        <f t="shared" si="167"/>
        <v>132831.79999999999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66" t="s">
        <v>538</v>
      </c>
      <c r="C193" s="741"/>
      <c r="D193" s="121" t="s">
        <v>539</v>
      </c>
      <c r="E193" s="115"/>
      <c r="F193" s="115">
        <f t="shared" ref="F193:G193" si="192">F491</f>
        <v>5738.1</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66" t="s">
        <v>540</v>
      </c>
      <c r="C194" s="741"/>
      <c r="D194" s="121" t="s">
        <v>541</v>
      </c>
      <c r="E194" s="115"/>
      <c r="F194" s="115">
        <f t="shared" ref="F194:G194" si="193">F421</f>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58" t="s">
        <v>542</v>
      </c>
      <c r="B195" s="739"/>
      <c r="C195" s="741"/>
      <c r="D195" s="111" t="s">
        <v>543</v>
      </c>
      <c r="E195" s="100"/>
      <c r="F195" s="100">
        <f t="shared" ref="F195:J195" si="194">SUM(F196:F199)</f>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66" t="s">
        <v>544</v>
      </c>
      <c r="C196" s="741"/>
      <c r="D196" s="113" t="s">
        <v>545</v>
      </c>
      <c r="E196" s="115"/>
      <c r="F196" s="115">
        <f t="shared" ref="F196:J196" si="195">SUM(F423)</f>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66" t="s">
        <v>546</v>
      </c>
      <c r="C197" s="741"/>
      <c r="D197" s="113" t="s">
        <v>547</v>
      </c>
      <c r="E197" s="115"/>
      <c r="F197" s="115">
        <f t="shared" ref="F197:J197" si="196">SUM(F424)</f>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66" t="s">
        <v>548</v>
      </c>
      <c r="C198" s="741"/>
      <c r="D198" s="113" t="s">
        <v>549</v>
      </c>
      <c r="E198" s="115"/>
      <c r="F198" s="115">
        <f t="shared" ref="F198:J198" si="197">SUM(F425)</f>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66" t="s">
        <v>550</v>
      </c>
      <c r="C199" s="741"/>
      <c r="D199" s="113" t="s">
        <v>551</v>
      </c>
      <c r="E199" s="115"/>
      <c r="F199" s="115">
        <f t="shared" ref="F199:J199" si="198">SUM(F426)</f>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58" t="s">
        <v>552</v>
      </c>
      <c r="B200" s="739"/>
      <c r="C200" s="741"/>
      <c r="D200" s="111" t="s">
        <v>553</v>
      </c>
      <c r="E200" s="100"/>
      <c r="F200" s="100">
        <f t="shared" ref="F200:J200" si="199">SUM(F201,F206,F211,F215,F219,F223,F227,F232,F236,F240,F244)</f>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66" t="s">
        <v>554</v>
      </c>
      <c r="C201" s="741"/>
      <c r="D201" s="113" t="s">
        <v>555</v>
      </c>
      <c r="E201" s="115"/>
      <c r="F201" s="115">
        <f t="shared" ref="F201:J201" si="200">SUM(F202:F205)</f>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c r="F202" s="158">
        <f t="shared" ref="F202:J202" si="201">SUM(F494)</f>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c r="F203" s="158">
        <f t="shared" ref="F203:J203" si="202">SUM(F495)</f>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c r="F204" s="158">
        <f t="shared" ref="F204:J204" si="203">SUM(F496)</f>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c r="F205" s="158">
        <f t="shared" ref="F205:J205" si="204">SUM(F497)</f>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66" t="s">
        <v>564</v>
      </c>
      <c r="C206" s="741"/>
      <c r="D206" s="113" t="s">
        <v>565</v>
      </c>
      <c r="E206" s="115"/>
      <c r="F206" s="115">
        <f t="shared" ref="F206:J206" si="205">SUM(F207:F210)</f>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c r="F207" s="158">
        <f t="shared" ref="F207:J207" si="206">SUM(F499)</f>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c r="F208" s="158">
        <f t="shared" ref="F208:J208" si="207">SUM(F500)</f>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c r="F209" s="158">
        <f t="shared" ref="F209:J209" si="208">SUM(F501)</f>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c r="F210" s="158">
        <f t="shared" ref="F210:J210" si="209">SUM(F502)</f>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66" t="s">
        <v>570</v>
      </c>
      <c r="C211" s="741"/>
      <c r="D211" s="113" t="s">
        <v>571</v>
      </c>
      <c r="E211" s="115"/>
      <c r="F211" s="115">
        <f t="shared" ref="F211:J211" si="210">SUM(F212:F214)</f>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c r="F212" s="158">
        <f t="shared" ref="F212:J212" si="211">SUM(F504)</f>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c r="F213" s="158">
        <f t="shared" ref="F213:J213" si="212">SUM(F505)</f>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c r="F214" s="158">
        <f t="shared" ref="F214:J214" si="213">SUM(F506)</f>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66" t="s">
        <v>575</v>
      </c>
      <c r="C215" s="741"/>
      <c r="D215" s="113" t="s">
        <v>576</v>
      </c>
      <c r="E215" s="115"/>
      <c r="F215" s="115">
        <f t="shared" ref="F215:J215" si="214">SUM(F216:F218)</f>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c r="F216" s="158">
        <f t="shared" ref="F216:J216" si="215">SUM(F508)</f>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c r="F217" s="158">
        <f t="shared" ref="F217:J217" si="216">SUM(F509)</f>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c r="F218" s="158">
        <f t="shared" ref="F218:J218" si="217">SUM(F510)</f>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66" t="s">
        <v>580</v>
      </c>
      <c r="C219" s="741"/>
      <c r="D219" s="113" t="s">
        <v>581</v>
      </c>
      <c r="E219" s="115"/>
      <c r="F219" s="115">
        <f t="shared" ref="F219:J219" si="218">SUM(F220:F222)</f>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c r="F220" s="158">
        <f t="shared" ref="F220:J220" si="219">SUM(F512)</f>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c r="F221" s="158">
        <f t="shared" ref="F221:J221" si="220">SUM(F513)</f>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c r="F222" s="158">
        <f t="shared" ref="F222:J222" si="221">SUM(F514)</f>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66" t="s">
        <v>585</v>
      </c>
      <c r="C223" s="741"/>
      <c r="D223" s="113" t="s">
        <v>586</v>
      </c>
      <c r="E223" s="115"/>
      <c r="F223" s="115">
        <f t="shared" ref="F223:J223" si="222">SUM(F224:F226)</f>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c r="F224" s="158">
        <f t="shared" ref="F224:J224" si="223">SUM(F516)</f>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c r="F225" s="158">
        <f t="shared" ref="F225:J225" si="224">SUM(F517)</f>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c r="F226" s="158">
        <f t="shared" ref="F226:J226" si="225">SUM(F518)</f>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66" t="s">
        <v>590</v>
      </c>
      <c r="C227" s="741"/>
      <c r="D227" s="113" t="s">
        <v>591</v>
      </c>
      <c r="E227" s="115"/>
      <c r="F227" s="115">
        <f t="shared" ref="F227:J227" si="226">SUM(F228:F231)</f>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c r="F228" s="158">
        <f t="shared" ref="F228:J228" si="227">SUM(F520)</f>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c r="F229" s="158">
        <f t="shared" ref="F229:J229" si="228">SUM(F521)</f>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c r="F230" s="158">
        <f t="shared" ref="F230:J230" si="229">SUM(F522)</f>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c r="F231" s="158">
        <f t="shared" ref="F231:J231" si="230">SUM(F523)</f>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66" t="s">
        <v>596</v>
      </c>
      <c r="C232" s="741"/>
      <c r="D232" s="113" t="s">
        <v>597</v>
      </c>
      <c r="E232" s="115"/>
      <c r="F232" s="115">
        <f t="shared" ref="F232:J232" si="231">SUM(F233:F235)</f>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c r="F233" s="158">
        <f t="shared" ref="F233:J233" si="232">SUM(F525)</f>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c r="F234" s="158">
        <f t="shared" ref="F234:J234" si="233">SUM(F526)</f>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c r="F235" s="158">
        <f t="shared" ref="F235:J235" si="234">SUM(F527)</f>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66" t="s">
        <v>601</v>
      </c>
      <c r="C236" s="741"/>
      <c r="D236" s="113" t="s">
        <v>602</v>
      </c>
      <c r="E236" s="115"/>
      <c r="F236" s="115">
        <f t="shared" ref="F236:J236" si="235">SUM(F237:F239)</f>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c r="F237" s="158">
        <f t="shared" ref="F237:J237" si="236">SUM(F529)</f>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c r="F238" s="158">
        <f t="shared" ref="F238:J238" si="237">SUM(F530)</f>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c r="F239" s="158">
        <f t="shared" ref="F239:J239" si="238">SUM(F531)</f>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66" t="s">
        <v>606</v>
      </c>
      <c r="C240" s="741"/>
      <c r="D240" s="113" t="s">
        <v>607</v>
      </c>
      <c r="E240" s="115"/>
      <c r="F240" s="115">
        <f t="shared" ref="F240:J240" si="239">SUM(F241:F243)</f>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c r="F241" s="158">
        <f t="shared" ref="F241:J241" si="240">SUM(F533)</f>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c r="F242" s="158">
        <f t="shared" ref="F242:J242" si="241">SUM(F534)</f>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c r="F243" s="158">
        <f t="shared" ref="F243:J243" si="242">SUM(F535)</f>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66" t="s">
        <v>612</v>
      </c>
      <c r="C244" s="741"/>
      <c r="D244" s="113" t="s">
        <v>613</v>
      </c>
      <c r="E244" s="115"/>
      <c r="F244" s="115">
        <f t="shared" ref="F244:J244" si="243">SUM(F245:F247)</f>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c r="F245" s="158">
        <f t="shared" ref="F245:J245" si="244">SUM(F537)</f>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c r="F246" s="158">
        <f t="shared" ref="F246:J246" si="245">SUM(F538)</f>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c r="F247" s="158">
        <f t="shared" ref="F247:J247" si="246">SUM(F539)</f>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69" t="s">
        <v>617</v>
      </c>
      <c r="B248" s="739"/>
      <c r="C248" s="741"/>
      <c r="D248" s="162" t="s">
        <v>618</v>
      </c>
      <c r="E248" s="100"/>
      <c r="F248" s="100">
        <f t="shared" ref="F248:G248" si="247">F249</f>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66" t="s">
        <v>619</v>
      </c>
      <c r="C249" s="741"/>
      <c r="D249" s="113"/>
      <c r="E249" s="115"/>
      <c r="F249" s="158">
        <f t="shared" ref="F249:G249" si="249">SUM(F541)</f>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69" t="s">
        <v>620</v>
      </c>
      <c r="B250" s="739"/>
      <c r="C250" s="741"/>
      <c r="D250" s="162" t="s">
        <v>197</v>
      </c>
      <c r="E250" s="100"/>
      <c r="F250" s="100">
        <f t="shared" ref="F250:G250" si="250">SUM(F251,F255,F259,F263,F267,F271,F275,F279,F282)</f>
        <v>38419.100000000006</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66" t="s">
        <v>622</v>
      </c>
      <c r="C251" s="741"/>
      <c r="D251" s="113" t="s">
        <v>623</v>
      </c>
      <c r="E251" s="115"/>
      <c r="F251" s="115">
        <f t="shared" ref="F251:G251" si="253">SUM(F252:F254)</f>
        <v>37617.100000000006</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c r="F252" s="158">
        <f t="shared" ref="F252:G252" si="254">F544</f>
        <v>30673.100000000002</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c r="F253" s="158">
        <f t="shared" ref="F253:G253" si="255">F545</f>
        <v>757</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c r="F254" s="158">
        <f t="shared" ref="F254:G254" si="256">F546</f>
        <v>6187</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66" t="s">
        <v>627</v>
      </c>
      <c r="C255" s="741"/>
      <c r="D255" s="113" t="s">
        <v>628</v>
      </c>
      <c r="E255" s="115"/>
      <c r="F255" s="115">
        <f t="shared" ref="F255:G255" si="258">SUM(F256:F258)</f>
        <v>682</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c r="F256" s="158">
        <f t="shared" ref="F256:G256" si="259">F548</f>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c r="F257" s="158">
        <f t="shared" ref="F257:G257" si="260">F549</f>
        <v>682</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c r="F258" s="158">
        <f t="shared" ref="F258:G258" si="261">F550</f>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66" t="s">
        <v>632</v>
      </c>
      <c r="C259" s="741"/>
      <c r="D259" s="113" t="s">
        <v>633</v>
      </c>
      <c r="E259" s="115"/>
      <c r="F259" s="115">
        <f t="shared" ref="F259:G259" si="262">SUM(F260:F262)</f>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c r="F260" s="158">
        <f t="shared" ref="F260:G260" si="263">F552</f>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c r="F261" s="158">
        <f t="shared" ref="F261:G261" si="264">F553</f>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c r="F262" s="158">
        <f t="shared" ref="F262:G262" si="265">F554</f>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66" t="s">
        <v>637</v>
      </c>
      <c r="C263" s="741"/>
      <c r="D263" s="113" t="s">
        <v>638</v>
      </c>
      <c r="E263" s="115"/>
      <c r="F263" s="115">
        <f t="shared" ref="F263:G263" si="266">SUM(F264:F266)</f>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c r="F264" s="158">
        <f t="shared" ref="F264:G264" si="267">F556</f>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c r="F265" s="158">
        <f t="shared" ref="F265:G265" si="268">F557</f>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c r="F266" s="158">
        <f t="shared" ref="F266:G266" si="269">F558</f>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66" t="s">
        <v>642</v>
      </c>
      <c r="C267" s="741"/>
      <c r="D267" s="113" t="s">
        <v>643</v>
      </c>
      <c r="E267" s="115"/>
      <c r="F267" s="115">
        <f t="shared" ref="F267:G267" si="270">SUM(F268:F270)</f>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c r="F268" s="158">
        <f t="shared" ref="F268:G268" si="271">F560</f>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c r="F269" s="158">
        <f t="shared" ref="F269:G269" si="272">F561</f>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c r="F270" s="158">
        <f t="shared" ref="F270:G270" si="273">F562</f>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66" t="s">
        <v>647</v>
      </c>
      <c r="C271" s="741"/>
      <c r="D271" s="113" t="s">
        <v>648</v>
      </c>
      <c r="E271" s="115"/>
      <c r="F271" s="115">
        <f t="shared" ref="F271:G271" si="274">SUM(F272:F274)</f>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c r="F272" s="158">
        <f t="shared" ref="F272:G272" si="275">F564</f>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c r="F273" s="158">
        <f t="shared" ref="F273:G273" si="276">F565</f>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c r="F274" s="158">
        <f t="shared" ref="F274:G274" si="277">F566</f>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66" t="s">
        <v>652</v>
      </c>
      <c r="C275" s="741"/>
      <c r="D275" s="113" t="s">
        <v>653</v>
      </c>
      <c r="E275" s="115"/>
      <c r="F275" s="115">
        <f t="shared" ref="F275:G275" si="278">SUM(F276:F278)</f>
        <v>120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c r="F276" s="158">
        <f t="shared" ref="F276:G276" si="279">F568</f>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c r="F277" s="158">
        <f t="shared" ref="F277:G277" si="280">F569</f>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c r="F278" s="158">
        <f t="shared" ref="F278:G278" si="281">F570</f>
        <v>120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66" t="s">
        <v>657</v>
      </c>
      <c r="C279" s="741"/>
      <c r="D279" s="113" t="s">
        <v>658</v>
      </c>
      <c r="E279" s="115"/>
      <c r="F279" s="115">
        <f t="shared" ref="F279:G279" si="282">SUM(F283:F285)</f>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c r="F280" s="158">
        <f t="shared" ref="F280:G280" si="283">F572</f>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c r="F281" s="158">
        <f t="shared" ref="F281:G281" si="284">F573</f>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66" t="s">
        <v>661</v>
      </c>
      <c r="C282" s="741"/>
      <c r="D282" s="113" t="s">
        <v>662</v>
      </c>
      <c r="E282" s="115"/>
      <c r="F282" s="115">
        <f t="shared" ref="F282:G282" si="285">SUM(F283:F285)</f>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c r="F283" s="158">
        <f t="shared" ref="F283:G283" si="286">F575</f>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c r="F284" s="158">
        <f t="shared" ref="F284:G284" si="287">F576</f>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c r="F285" s="158">
        <f t="shared" ref="F285:G285" si="288">F577</f>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58" t="s">
        <v>666</v>
      </c>
      <c r="B286" s="739"/>
      <c r="C286" s="741"/>
      <c r="D286" s="98" t="s">
        <v>195</v>
      </c>
      <c r="E286" s="100"/>
      <c r="F286" s="100">
        <f t="shared" ref="F286:J286" si="289">SUM(F288,F392,F399)</f>
        <v>162628.6</v>
      </c>
      <c r="G286" s="101">
        <f t="shared" si="289"/>
        <v>162628.6</v>
      </c>
      <c r="H286" s="107">
        <f t="shared" si="289"/>
        <v>108828</v>
      </c>
      <c r="I286" s="108">
        <f t="shared" si="289"/>
        <v>110057</v>
      </c>
      <c r="J286" s="108">
        <f t="shared" si="289"/>
        <v>111353</v>
      </c>
      <c r="K286" s="104">
        <f t="shared" si="251"/>
        <v>325257.2</v>
      </c>
      <c r="L286" s="104">
        <f t="shared" si="257"/>
        <v>162628.6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58" t="s">
        <v>196</v>
      </c>
      <c r="B287" s="739"/>
      <c r="C287" s="741"/>
      <c r="D287" s="98" t="s">
        <v>197</v>
      </c>
      <c r="E287" s="100"/>
      <c r="F287" s="100">
        <f t="shared" ref="F287:J287" si="290">F288-F318+F346-F388</f>
        <v>61437.000000000007</v>
      </c>
      <c r="G287" s="101">
        <f t="shared" si="290"/>
        <v>61437.000000000007</v>
      </c>
      <c r="H287" s="107">
        <f t="shared" si="290"/>
        <v>62334</v>
      </c>
      <c r="I287" s="108">
        <f t="shared" si="290"/>
        <v>63048</v>
      </c>
      <c r="J287" s="108">
        <f t="shared" si="290"/>
        <v>63860</v>
      </c>
      <c r="K287" s="104">
        <f t="shared" si="251"/>
        <v>122874.00000000001</v>
      </c>
      <c r="L287" s="104">
        <f t="shared" si="257"/>
        <v>61437.000000000007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58" t="s">
        <v>198</v>
      </c>
      <c r="B288" s="739"/>
      <c r="C288" s="741"/>
      <c r="D288" s="98" t="s">
        <v>199</v>
      </c>
      <c r="E288" s="100"/>
      <c r="F288" s="100">
        <f t="shared" ref="F288:J288" si="291">SUM(F289,F355)</f>
        <v>161520.6</v>
      </c>
      <c r="G288" s="101">
        <f t="shared" si="291"/>
        <v>161520.6</v>
      </c>
      <c r="H288" s="107">
        <f t="shared" si="291"/>
        <v>107704</v>
      </c>
      <c r="I288" s="108">
        <f t="shared" si="291"/>
        <v>108904</v>
      </c>
      <c r="J288" s="108">
        <f t="shared" si="291"/>
        <v>110155</v>
      </c>
      <c r="K288" s="104">
        <f t="shared" si="251"/>
        <v>323041.2</v>
      </c>
      <c r="L288" s="104">
        <f t="shared" si="257"/>
        <v>161520.6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58" t="s">
        <v>200</v>
      </c>
      <c r="B289" s="739"/>
      <c r="C289" s="741"/>
      <c r="D289" s="98" t="s">
        <v>201</v>
      </c>
      <c r="E289" s="100"/>
      <c r="F289" s="100">
        <f t="shared" ref="F289:J289" si="292">SUM(F290,F306,F317,F352)</f>
        <v>164834</v>
      </c>
      <c r="G289" s="101">
        <f t="shared" si="292"/>
        <v>164834</v>
      </c>
      <c r="H289" s="107">
        <f t="shared" si="292"/>
        <v>104203</v>
      </c>
      <c r="I289" s="108">
        <f t="shared" si="292"/>
        <v>105362</v>
      </c>
      <c r="J289" s="108">
        <f t="shared" si="292"/>
        <v>106567</v>
      </c>
      <c r="K289" s="104">
        <f t="shared" si="251"/>
        <v>329668</v>
      </c>
      <c r="L289" s="104">
        <f t="shared" si="257"/>
        <v>164834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58" t="s">
        <v>667</v>
      </c>
      <c r="B290" s="739"/>
      <c r="C290" s="741"/>
      <c r="D290" s="98" t="s">
        <v>203</v>
      </c>
      <c r="E290" s="100"/>
      <c r="F290" s="100">
        <f t="shared" ref="F290:J290" si="293">SUM(F291,F294,F301)</f>
        <v>55900</v>
      </c>
      <c r="G290" s="101">
        <f t="shared" si="293"/>
        <v>55900</v>
      </c>
      <c r="H290" s="107">
        <f t="shared" si="293"/>
        <v>56717</v>
      </c>
      <c r="I290" s="108">
        <f t="shared" si="293"/>
        <v>57366</v>
      </c>
      <c r="J290" s="108">
        <f t="shared" si="293"/>
        <v>58104</v>
      </c>
      <c r="K290" s="104">
        <f t="shared" si="251"/>
        <v>111800</v>
      </c>
      <c r="L290" s="104">
        <f t="shared" si="257"/>
        <v>55900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58" t="s">
        <v>668</v>
      </c>
      <c r="B291" s="739"/>
      <c r="C291" s="741"/>
      <c r="D291" s="111" t="s">
        <v>205</v>
      </c>
      <c r="E291" s="100"/>
      <c r="F291" s="100">
        <f t="shared" ref="F291:J291" si="294">SUM(F292)</f>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58" t="s">
        <v>669</v>
      </c>
      <c r="B292" s="739"/>
      <c r="C292" s="741"/>
      <c r="D292" s="111" t="s">
        <v>207</v>
      </c>
      <c r="E292" s="100"/>
      <c r="F292" s="100">
        <f t="shared" ref="F292:J292" si="295">SUM(F293)</f>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57" t="s">
        <v>670</v>
      </c>
      <c r="C293" s="747"/>
      <c r="D293" s="165" t="s">
        <v>209</v>
      </c>
      <c r="E293" s="167"/>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58" t="s">
        <v>210</v>
      </c>
      <c r="B294" s="739"/>
      <c r="C294" s="741"/>
      <c r="D294" s="98" t="s">
        <v>211</v>
      </c>
      <c r="E294" s="100"/>
      <c r="F294" s="100">
        <f t="shared" ref="F294:J294" si="297">SUM(F295,F298)</f>
        <v>55900</v>
      </c>
      <c r="G294" s="101">
        <f t="shared" si="297"/>
        <v>55900</v>
      </c>
      <c r="H294" s="107">
        <f t="shared" si="297"/>
        <v>56717</v>
      </c>
      <c r="I294" s="108">
        <f t="shared" si="297"/>
        <v>57366</v>
      </c>
      <c r="J294" s="108">
        <f t="shared" si="297"/>
        <v>58104</v>
      </c>
      <c r="K294" s="104">
        <f t="shared" si="251"/>
        <v>111800</v>
      </c>
      <c r="L294" s="104">
        <f t="shared" si="257"/>
        <v>55900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58" t="s">
        <v>671</v>
      </c>
      <c r="B295" s="739"/>
      <c r="C295" s="741"/>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57" t="s">
        <v>214</v>
      </c>
      <c r="C296" s="747"/>
      <c r="D296" s="165" t="s">
        <v>215</v>
      </c>
      <c r="E296" s="167"/>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57" t="s">
        <v>672</v>
      </c>
      <c r="C297" s="747"/>
      <c r="D297" s="165" t="s">
        <v>218</v>
      </c>
      <c r="E297" s="167"/>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58" t="s">
        <v>219</v>
      </c>
      <c r="B298" s="739"/>
      <c r="C298" s="741"/>
      <c r="D298" s="98" t="s">
        <v>220</v>
      </c>
      <c r="E298" s="100"/>
      <c r="F298" s="100">
        <f t="shared" ref="F298:J298" si="301">SUM(F299:F300)</f>
        <v>55900</v>
      </c>
      <c r="G298" s="101">
        <f t="shared" si="301"/>
        <v>55900</v>
      </c>
      <c r="H298" s="107">
        <f t="shared" si="301"/>
        <v>56717</v>
      </c>
      <c r="I298" s="108">
        <f t="shared" si="301"/>
        <v>57366</v>
      </c>
      <c r="J298" s="108">
        <f t="shared" si="301"/>
        <v>58104</v>
      </c>
      <c r="K298" s="104">
        <f t="shared" si="251"/>
        <v>111800</v>
      </c>
      <c r="L298" s="104">
        <f t="shared" si="257"/>
        <v>55900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57" t="s">
        <v>221</v>
      </c>
      <c r="C299" s="747"/>
      <c r="D299" s="174" t="s">
        <v>222</v>
      </c>
      <c r="E299" s="167"/>
      <c r="F299" s="167">
        <v>49364</v>
      </c>
      <c r="G299" s="168">
        <f t="shared" ref="G299:G300" si="302">SUM(E299:F299)</f>
        <v>49364</v>
      </c>
      <c r="H299" s="175">
        <f t="shared" ref="H299:H316" si="303">ROUND(F299*H$7, )</f>
        <v>50085</v>
      </c>
      <c r="I299" s="176">
        <f t="shared" ref="I299:I300" si="304">ROUND(F299*I$7, )</f>
        <v>50659</v>
      </c>
      <c r="J299" s="176">
        <f t="shared" ref="J299:J300" si="305">ROUND(F299*J$7, )</f>
        <v>51310</v>
      </c>
      <c r="K299" s="104">
        <f t="shared" si="251"/>
        <v>98728</v>
      </c>
      <c r="L299" s="104">
        <f t="shared" si="257"/>
        <v>49364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57" t="s">
        <v>223</v>
      </c>
      <c r="C300" s="747"/>
      <c r="D300" s="174" t="s">
        <v>224</v>
      </c>
      <c r="E300" s="619"/>
      <c r="F300" s="619">
        <v>6536</v>
      </c>
      <c r="G300" s="168">
        <f t="shared" si="302"/>
        <v>6536</v>
      </c>
      <c r="H300" s="175">
        <f t="shared" si="303"/>
        <v>6632</v>
      </c>
      <c r="I300" s="176">
        <f t="shared" si="304"/>
        <v>6707</v>
      </c>
      <c r="J300" s="176">
        <f t="shared" si="305"/>
        <v>6794</v>
      </c>
      <c r="K300" s="104">
        <f t="shared" si="251"/>
        <v>13072</v>
      </c>
      <c r="L300" s="104">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58" t="s">
        <v>225</v>
      </c>
      <c r="B301" s="739"/>
      <c r="C301" s="741"/>
      <c r="D301" s="111" t="s">
        <v>226</v>
      </c>
      <c r="E301" s="100"/>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58" t="s">
        <v>227</v>
      </c>
      <c r="B302" s="739"/>
      <c r="C302" s="741"/>
      <c r="D302" s="111" t="s">
        <v>228</v>
      </c>
      <c r="E302" s="100"/>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57" t="s">
        <v>229</v>
      </c>
      <c r="C303" s="747"/>
      <c r="D303" s="165" t="s">
        <v>230</v>
      </c>
      <c r="E303" s="167"/>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58" t="s">
        <v>231</v>
      </c>
      <c r="B304" s="739"/>
      <c r="C304" s="741"/>
      <c r="D304" s="111" t="s">
        <v>232</v>
      </c>
      <c r="E304" s="100"/>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57" t="s">
        <v>233</v>
      </c>
      <c r="C305" s="747"/>
      <c r="D305" s="165" t="s">
        <v>234</v>
      </c>
      <c r="E305" s="167"/>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58" t="s">
        <v>673</v>
      </c>
      <c r="B306" s="739"/>
      <c r="C306" s="741"/>
      <c r="D306" s="111" t="s">
        <v>236</v>
      </c>
      <c r="E306" s="100"/>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58" t="s">
        <v>237</v>
      </c>
      <c r="B307" s="739"/>
      <c r="C307" s="741"/>
      <c r="D307" s="111" t="s">
        <v>238</v>
      </c>
      <c r="E307" s="100"/>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66" t="s">
        <v>674</v>
      </c>
      <c r="C308" s="741"/>
      <c r="D308" s="113" t="s">
        <v>240</v>
      </c>
      <c r="E308" s="115"/>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66" t="s">
        <v>245</v>
      </c>
      <c r="C311" s="741"/>
      <c r="D311" s="113" t="s">
        <v>246</v>
      </c>
      <c r="E311" s="115"/>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57" t="s">
        <v>253</v>
      </c>
      <c r="C315" s="747"/>
      <c r="D315" s="165" t="s">
        <v>254</v>
      </c>
      <c r="E315" s="167"/>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57" t="s">
        <v>255</v>
      </c>
      <c r="C316" s="747"/>
      <c r="D316" s="165" t="s">
        <v>256</v>
      </c>
      <c r="E316" s="167"/>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58" t="s">
        <v>675</v>
      </c>
      <c r="B317" s="739"/>
      <c r="C317" s="741"/>
      <c r="D317" s="98" t="s">
        <v>258</v>
      </c>
      <c r="E317" s="100"/>
      <c r="F317" s="100">
        <f t="shared" ref="F317:J317" si="325">SUM(F318,F341,F343,F346)</f>
        <v>108934</v>
      </c>
      <c r="G317" s="101">
        <f t="shared" si="325"/>
        <v>108934</v>
      </c>
      <c r="H317" s="107">
        <f t="shared" si="325"/>
        <v>47486</v>
      </c>
      <c r="I317" s="108">
        <f t="shared" si="325"/>
        <v>47996</v>
      </c>
      <c r="J317" s="108">
        <f t="shared" si="325"/>
        <v>48463</v>
      </c>
      <c r="K317" s="104">
        <f t="shared" si="251"/>
        <v>217868</v>
      </c>
      <c r="L317" s="104">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58" t="s">
        <v>45</v>
      </c>
      <c r="B318" s="739"/>
      <c r="C318" s="741"/>
      <c r="D318" s="98" t="s">
        <v>259</v>
      </c>
      <c r="E318" s="100"/>
      <c r="F318" s="100">
        <f t="shared" ref="F318:J318" si="326">SUM(F319,F338,F339,F340)</f>
        <v>107447</v>
      </c>
      <c r="G318" s="101">
        <f t="shared" si="326"/>
        <v>107447</v>
      </c>
      <c r="H318" s="107">
        <f t="shared" si="326"/>
        <v>45978</v>
      </c>
      <c r="I318" s="108">
        <f t="shared" si="326"/>
        <v>46471</v>
      </c>
      <c r="J318" s="108">
        <f t="shared" si="326"/>
        <v>46918</v>
      </c>
      <c r="K318" s="104">
        <f t="shared" si="251"/>
        <v>214894</v>
      </c>
      <c r="L318" s="104">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66" t="s">
        <v>260</v>
      </c>
      <c r="C319" s="741"/>
      <c r="D319" s="121" t="s">
        <v>261</v>
      </c>
      <c r="E319" s="115"/>
      <c r="F319" s="115">
        <f t="shared" ref="F319:G319" si="327">SUM(F320,F321,F323,F331,F332,F335:F336,F337,F322,F333:F334)</f>
        <v>55607</v>
      </c>
      <c r="G319" s="116">
        <f t="shared" si="327"/>
        <v>55607</v>
      </c>
      <c r="H319" s="117">
        <f t="shared" ref="H319:J319" si="328">SUM(H320,H321,H323,H331,H332,H335,H337)</f>
        <v>28553</v>
      </c>
      <c r="I319" s="118">
        <f t="shared" si="328"/>
        <v>28553</v>
      </c>
      <c r="J319" s="118">
        <f t="shared" si="328"/>
        <v>28553</v>
      </c>
      <c r="K319" s="104">
        <f t="shared" si="251"/>
        <v>111214</v>
      </c>
      <c r="L319" s="104">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c r="F320" s="167">
        <v>18678</v>
      </c>
      <c r="G320" s="195">
        <f t="shared" ref="G320:G322" si="329">SUM(E320:F320)</f>
        <v>18678</v>
      </c>
      <c r="H320" s="175">
        <v>10543</v>
      </c>
      <c r="I320" s="176">
        <v>10543</v>
      </c>
      <c r="J320" s="176">
        <v>10543</v>
      </c>
      <c r="K320" s="104">
        <f t="shared" si="251"/>
        <v>37356</v>
      </c>
      <c r="L320" s="104">
        <f t="shared" si="257"/>
        <v>18678</v>
      </c>
      <c r="M320" s="120"/>
      <c r="N320" s="120">
        <f>G320+G321+F340+6184</f>
        <v>85878</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c r="F321" s="167">
        <v>17709</v>
      </c>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c r="F323" s="167">
        <f t="shared" ref="F323:G323" si="330">SUM(F324:F327,F330)</f>
        <v>1007</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c r="F324" s="167">
        <v>1007</v>
      </c>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c r="F332" s="167">
        <v>122</v>
      </c>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c r="F333" s="167">
        <v>5562</v>
      </c>
      <c r="G333" s="195">
        <f t="shared" si="332"/>
        <v>5562</v>
      </c>
      <c r="H333" s="175"/>
      <c r="I333" s="176"/>
      <c r="J333" s="176"/>
      <c r="K333" s="104">
        <f t="shared" si="251"/>
        <v>11124</v>
      </c>
      <c r="L333" s="104">
        <f t="shared" si="257"/>
        <v>5562</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c r="F334" s="167">
        <v>1156</v>
      </c>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c r="F335" s="167">
        <v>11097</v>
      </c>
      <c r="G335" s="195">
        <f t="shared" si="332"/>
        <v>11097</v>
      </c>
      <c r="H335" s="175"/>
      <c r="I335" s="176"/>
      <c r="J335" s="176"/>
      <c r="K335" s="104">
        <f t="shared" si="251"/>
        <v>22194</v>
      </c>
      <c r="L335" s="104">
        <f t="shared" si="257"/>
        <v>11097</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c r="F336" s="167">
        <v>276</v>
      </c>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57" t="s">
        <v>280</v>
      </c>
      <c r="C338" s="747"/>
      <c r="D338" s="165" t="s">
        <v>281</v>
      </c>
      <c r="E338" s="167"/>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57" t="s">
        <v>282</v>
      </c>
      <c r="C339" s="747"/>
      <c r="D339" s="174" t="s">
        <v>283</v>
      </c>
      <c r="E339" s="167"/>
      <c r="F339" s="167">
        <v>8533</v>
      </c>
      <c r="G339" s="195">
        <f t="shared" si="332"/>
        <v>8533</v>
      </c>
      <c r="H339" s="175">
        <v>7835</v>
      </c>
      <c r="I339" s="176">
        <v>8054</v>
      </c>
      <c r="J339" s="176">
        <v>8255</v>
      </c>
      <c r="K339" s="104">
        <f t="shared" si="251"/>
        <v>17066</v>
      </c>
      <c r="L339" s="104">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57" t="s">
        <v>284</v>
      </c>
      <c r="C340" s="747"/>
      <c r="D340" s="174" t="s">
        <v>285</v>
      </c>
      <c r="E340" s="167"/>
      <c r="F340" s="167">
        <v>43307</v>
      </c>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58" t="s">
        <v>288</v>
      </c>
      <c r="B341" s="739"/>
      <c r="C341" s="741"/>
      <c r="D341" s="111" t="s">
        <v>289</v>
      </c>
      <c r="E341" s="100"/>
      <c r="F341" s="100">
        <f t="shared" ref="F341:J341" si="334">SUM(F342)</f>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57" t="s">
        <v>290</v>
      </c>
      <c r="C342" s="747"/>
      <c r="D342" s="165" t="s">
        <v>291</v>
      </c>
      <c r="E342" s="167"/>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58" t="s">
        <v>49</v>
      </c>
      <c r="B343" s="739"/>
      <c r="C343" s="741"/>
      <c r="D343" s="111" t="s">
        <v>292</v>
      </c>
      <c r="E343" s="100"/>
      <c r="F343" s="100">
        <f t="shared" ref="F343:J343" si="336">SUM(F344:F345)</f>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57" t="s">
        <v>293</v>
      </c>
      <c r="C344" s="747"/>
      <c r="D344" s="165" t="s">
        <v>294</v>
      </c>
      <c r="E344" s="167"/>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57" t="s">
        <v>295</v>
      </c>
      <c r="C345" s="747"/>
      <c r="D345" s="165" t="s">
        <v>296</v>
      </c>
      <c r="E345" s="167"/>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58" t="s">
        <v>679</v>
      </c>
      <c r="B346" s="739"/>
      <c r="C346" s="741"/>
      <c r="D346" s="98" t="s">
        <v>297</v>
      </c>
      <c r="E346" s="100"/>
      <c r="F346" s="100">
        <f t="shared" ref="F346:J346" si="341">SUM(F347,F350:F351)</f>
        <v>1487</v>
      </c>
      <c r="G346" s="101">
        <f t="shared" si="341"/>
        <v>1487</v>
      </c>
      <c r="H346" s="107">
        <f t="shared" si="341"/>
        <v>1508</v>
      </c>
      <c r="I346" s="108">
        <f t="shared" si="341"/>
        <v>1525</v>
      </c>
      <c r="J346" s="108">
        <f t="shared" si="341"/>
        <v>1545</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66" t="s">
        <v>298</v>
      </c>
      <c r="C347" s="741"/>
      <c r="D347" s="121" t="s">
        <v>299</v>
      </c>
      <c r="E347" s="115"/>
      <c r="F347" s="115">
        <f t="shared" ref="F347:J347" si="342">SUM(F348:F349)</f>
        <v>1354</v>
      </c>
      <c r="G347" s="116">
        <f t="shared" si="342"/>
        <v>1354</v>
      </c>
      <c r="H347" s="117">
        <f t="shared" si="342"/>
        <v>1373</v>
      </c>
      <c r="I347" s="118">
        <f t="shared" si="342"/>
        <v>1389</v>
      </c>
      <c r="J347" s="118">
        <f t="shared" si="342"/>
        <v>1407</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09"/>
      <c r="C348" s="210" t="s">
        <v>300</v>
      </c>
      <c r="D348" s="211" t="s">
        <v>301</v>
      </c>
      <c r="E348" s="191"/>
      <c r="F348" s="191">
        <v>88</v>
      </c>
      <c r="G348" s="168">
        <f t="shared" ref="G348:G351" si="343">SUM(F348,E348)</f>
        <v>88</v>
      </c>
      <c r="H348" s="175">
        <f t="shared" ref="H348:H351" si="344">ROUND(F348*H$7, )</f>
        <v>89</v>
      </c>
      <c r="I348" s="176">
        <f t="shared" ref="I348:I350" si="345">ROUND(F348*I$7, )</f>
        <v>90</v>
      </c>
      <c r="J348" s="176">
        <f t="shared" ref="J348:J350" si="346">ROUND(F348*J$7, )</f>
        <v>91</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09"/>
      <c r="C349" s="210" t="s">
        <v>302</v>
      </c>
      <c r="D349" s="211" t="s">
        <v>303</v>
      </c>
      <c r="E349" s="191"/>
      <c r="F349" s="191">
        <v>1266</v>
      </c>
      <c r="G349" s="168">
        <f t="shared" si="343"/>
        <v>1266</v>
      </c>
      <c r="H349" s="175">
        <f t="shared" si="344"/>
        <v>1284</v>
      </c>
      <c r="I349" s="176">
        <f t="shared" si="345"/>
        <v>1299</v>
      </c>
      <c r="J349" s="176">
        <f t="shared" si="346"/>
        <v>1316</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57" t="s">
        <v>304</v>
      </c>
      <c r="C350" s="747"/>
      <c r="D350" s="174" t="s">
        <v>305</v>
      </c>
      <c r="E350" s="167"/>
      <c r="F350" s="167">
        <v>133</v>
      </c>
      <c r="G350" s="168">
        <f t="shared" si="343"/>
        <v>133</v>
      </c>
      <c r="H350" s="175">
        <f t="shared" si="344"/>
        <v>135</v>
      </c>
      <c r="I350" s="176">
        <f t="shared" si="345"/>
        <v>136</v>
      </c>
      <c r="J350" s="176">
        <f t="shared" si="346"/>
        <v>138</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57" t="s">
        <v>306</v>
      </c>
      <c r="C351" s="747"/>
      <c r="D351" s="165" t="s">
        <v>307</v>
      </c>
      <c r="E351" s="212"/>
      <c r="F351" s="212"/>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58" t="s">
        <v>308</v>
      </c>
      <c r="B352" s="739"/>
      <c r="C352" s="741"/>
      <c r="D352" s="111" t="s">
        <v>309</v>
      </c>
      <c r="E352" s="100"/>
      <c r="F352" s="100">
        <f t="shared" ref="F352:J352" si="348">SUM(F353)</f>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58" t="s">
        <v>53</v>
      </c>
      <c r="B353" s="739"/>
      <c r="C353" s="741"/>
      <c r="D353" s="111" t="s">
        <v>310</v>
      </c>
      <c r="E353" s="100"/>
      <c r="F353" s="100">
        <f t="shared" ref="F353:J353" si="349">SUM(F354)</f>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57" t="s">
        <v>311</v>
      </c>
      <c r="C354" s="747"/>
      <c r="D354" s="165" t="s">
        <v>312</v>
      </c>
      <c r="E354" s="167"/>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58" t="s">
        <v>313</v>
      </c>
      <c r="B355" s="739"/>
      <c r="C355" s="741"/>
      <c r="D355" s="98" t="s">
        <v>314</v>
      </c>
      <c r="E355" s="100"/>
      <c r="F355" s="100">
        <f t="shared" ref="F355:J355" si="351">SUM(F356,F365)</f>
        <v>-3313.4000000000005</v>
      </c>
      <c r="G355" s="101">
        <f t="shared" si="351"/>
        <v>-3313.4000000000005</v>
      </c>
      <c r="H355" s="107">
        <f t="shared" si="351"/>
        <v>3501</v>
      </c>
      <c r="I355" s="108">
        <f t="shared" si="351"/>
        <v>3542</v>
      </c>
      <c r="J355" s="108">
        <f t="shared" si="351"/>
        <v>3588</v>
      </c>
      <c r="K355" s="104">
        <f t="shared" si="251"/>
        <v>-6626.8000000000011</v>
      </c>
      <c r="L355" s="104">
        <f t="shared" si="257"/>
        <v>-3313.4000000000005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58" t="s">
        <v>315</v>
      </c>
      <c r="B356" s="739"/>
      <c r="C356" s="741"/>
      <c r="D356" s="98" t="s">
        <v>316</v>
      </c>
      <c r="E356" s="100"/>
      <c r="F356" s="100">
        <f t="shared" ref="F356:J356" si="352">SUM(F357,F363)</f>
        <v>516</v>
      </c>
      <c r="G356" s="101">
        <f t="shared" si="352"/>
        <v>516</v>
      </c>
      <c r="H356" s="107">
        <f t="shared" si="352"/>
        <v>524</v>
      </c>
      <c r="I356" s="108">
        <f t="shared" si="352"/>
        <v>530</v>
      </c>
      <c r="J356" s="108">
        <f t="shared" si="352"/>
        <v>536</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58" t="s">
        <v>317</v>
      </c>
      <c r="B357" s="739"/>
      <c r="C357" s="741"/>
      <c r="D357" s="98" t="s">
        <v>318</v>
      </c>
      <c r="E357" s="100"/>
      <c r="F357" s="100">
        <f t="shared" ref="F357:J357" si="353">SUM(F358:F360,F362)</f>
        <v>516</v>
      </c>
      <c r="G357" s="101">
        <f t="shared" si="353"/>
        <v>516</v>
      </c>
      <c r="H357" s="107">
        <f t="shared" si="353"/>
        <v>524</v>
      </c>
      <c r="I357" s="108">
        <f t="shared" si="353"/>
        <v>530</v>
      </c>
      <c r="J357" s="108">
        <f t="shared" si="353"/>
        <v>536</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57" t="s">
        <v>319</v>
      </c>
      <c r="C358" s="747"/>
      <c r="D358" s="165" t="s">
        <v>320</v>
      </c>
      <c r="E358" s="167"/>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57" t="s">
        <v>321</v>
      </c>
      <c r="C359" s="747"/>
      <c r="D359" s="174" t="s">
        <v>322</v>
      </c>
      <c r="E359" s="167"/>
      <c r="F359" s="167">
        <v>516</v>
      </c>
      <c r="G359" s="168">
        <f t="shared" si="354"/>
        <v>516</v>
      </c>
      <c r="H359" s="175">
        <f t="shared" si="355"/>
        <v>524</v>
      </c>
      <c r="I359" s="176">
        <f>ROUND(F359*I$7, )</f>
        <v>530</v>
      </c>
      <c r="J359" s="176">
        <f>ROUND(F359*J$7, )</f>
        <v>536</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66" t="s">
        <v>323</v>
      </c>
      <c r="C360" s="741"/>
      <c r="D360" s="113" t="s">
        <v>324</v>
      </c>
      <c r="E360" s="115"/>
      <c r="F360" s="115">
        <f t="shared" ref="F360:J360" si="357">SUM(F361)</f>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57" t="s">
        <v>327</v>
      </c>
      <c r="C362" s="747"/>
      <c r="D362" s="165" t="s">
        <v>328</v>
      </c>
      <c r="E362" s="167"/>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58" t="s">
        <v>329</v>
      </c>
      <c r="B363" s="739"/>
      <c r="C363" s="741"/>
      <c r="D363" s="111" t="s">
        <v>330</v>
      </c>
      <c r="E363" s="100"/>
      <c r="F363" s="100">
        <f t="shared" ref="F363:J363" si="362">SUM(F364)</f>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57" t="s">
        <v>331</v>
      </c>
      <c r="C364" s="747"/>
      <c r="D364" s="165" t="s">
        <v>332</v>
      </c>
      <c r="E364" s="167"/>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58" t="s">
        <v>333</v>
      </c>
      <c r="B365" s="739"/>
      <c r="C365" s="741"/>
      <c r="D365" s="98" t="s">
        <v>334</v>
      </c>
      <c r="E365" s="100"/>
      <c r="F365" s="100">
        <f t="shared" ref="F365:J365" si="364">SUM(F366,F374,F377,F382,F388)</f>
        <v>-3829.4000000000005</v>
      </c>
      <c r="G365" s="101">
        <f t="shared" si="364"/>
        <v>-3829.4000000000005</v>
      </c>
      <c r="H365" s="107">
        <f t="shared" si="364"/>
        <v>2977</v>
      </c>
      <c r="I365" s="108">
        <f t="shared" si="364"/>
        <v>3012</v>
      </c>
      <c r="J365" s="108">
        <f t="shared" si="364"/>
        <v>3052</v>
      </c>
      <c r="K365" s="104">
        <f t="shared" si="251"/>
        <v>-7658.8000000000011</v>
      </c>
      <c r="L365" s="104">
        <f t="shared" si="257"/>
        <v>-3829.4000000000005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58" t="s">
        <v>335</v>
      </c>
      <c r="B366" s="739"/>
      <c r="C366" s="741"/>
      <c r="D366" s="98" t="s">
        <v>336</v>
      </c>
      <c r="E366" s="100"/>
      <c r="F366" s="100">
        <f t="shared" ref="F366:J366" si="365">SUM(F367:F373)</f>
        <v>1244</v>
      </c>
      <c r="G366" s="101">
        <f t="shared" si="365"/>
        <v>1244</v>
      </c>
      <c r="H366" s="107">
        <f t="shared" si="365"/>
        <v>1262</v>
      </c>
      <c r="I366" s="108">
        <f t="shared" si="365"/>
        <v>1277</v>
      </c>
      <c r="J366" s="108">
        <f t="shared" si="365"/>
        <v>1293</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57" t="s">
        <v>337</v>
      </c>
      <c r="C367" s="747"/>
      <c r="D367" s="174" t="s">
        <v>338</v>
      </c>
      <c r="E367" s="167"/>
      <c r="F367" s="167">
        <v>1244</v>
      </c>
      <c r="G367" s="168">
        <f t="shared" ref="G367:G373" si="366">SUM(F367,E367)</f>
        <v>1244</v>
      </c>
      <c r="H367" s="175">
        <f t="shared" ref="H367:H373" si="367">ROUND(F367*H$7, )</f>
        <v>1262</v>
      </c>
      <c r="I367" s="176">
        <f>ROUND(F367*I$7, )</f>
        <v>1277</v>
      </c>
      <c r="J367" s="176">
        <f>ROUND(F367*J$7, )</f>
        <v>1293</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57" t="s">
        <v>339</v>
      </c>
      <c r="C368" s="747"/>
      <c r="D368" s="165" t="s">
        <v>340</v>
      </c>
      <c r="E368" s="167"/>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57" t="s">
        <v>341</v>
      </c>
      <c r="C369" s="747"/>
      <c r="D369" s="165" t="s">
        <v>342</v>
      </c>
      <c r="E369" s="167"/>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57" t="s">
        <v>343</v>
      </c>
      <c r="C370" s="747"/>
      <c r="D370" s="165" t="s">
        <v>344</v>
      </c>
      <c r="E370" s="167"/>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3"/>
      <c r="B371" s="757" t="s">
        <v>345</v>
      </c>
      <c r="C371" s="747"/>
      <c r="D371" s="165" t="s">
        <v>346</v>
      </c>
      <c r="E371" s="167"/>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3"/>
      <c r="B372" s="757" t="s">
        <v>347</v>
      </c>
      <c r="C372" s="747"/>
      <c r="D372" s="165" t="s">
        <v>348</v>
      </c>
      <c r="E372" s="167"/>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57" t="s">
        <v>349</v>
      </c>
      <c r="C373" s="747"/>
      <c r="D373" s="165" t="s">
        <v>350</v>
      </c>
      <c r="E373" s="167"/>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58" t="s">
        <v>351</v>
      </c>
      <c r="B374" s="739"/>
      <c r="C374" s="741"/>
      <c r="D374" s="111" t="s">
        <v>352</v>
      </c>
      <c r="E374" s="100"/>
      <c r="F374" s="100">
        <f t="shared" ref="F374:J374" si="374">SUM(F375:F376)</f>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57" t="s">
        <v>353</v>
      </c>
      <c r="C375" s="747"/>
      <c r="D375" s="165" t="s">
        <v>354</v>
      </c>
      <c r="E375" s="167"/>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57" t="s">
        <v>355</v>
      </c>
      <c r="C376" s="747"/>
      <c r="D376" s="165" t="s">
        <v>356</v>
      </c>
      <c r="E376" s="167"/>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58" t="s">
        <v>680</v>
      </c>
      <c r="B377" s="739"/>
      <c r="C377" s="741"/>
      <c r="D377" s="98" t="s">
        <v>358</v>
      </c>
      <c r="E377" s="100"/>
      <c r="F377" s="100">
        <f t="shared" ref="F377:J377" si="379">SUM(F378:F381)</f>
        <v>42</v>
      </c>
      <c r="G377" s="101">
        <f t="shared" si="379"/>
        <v>42</v>
      </c>
      <c r="H377" s="107">
        <f t="shared" si="379"/>
        <v>43</v>
      </c>
      <c r="I377" s="108">
        <f t="shared" si="379"/>
        <v>44</v>
      </c>
      <c r="J377" s="108">
        <f t="shared" si="379"/>
        <v>46</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57" t="s">
        <v>359</v>
      </c>
      <c r="C378" s="747"/>
      <c r="D378" s="174" t="s">
        <v>360</v>
      </c>
      <c r="E378" s="167"/>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57" t="s">
        <v>361</v>
      </c>
      <c r="C379" s="747"/>
      <c r="D379" s="165" t="s">
        <v>362</v>
      </c>
      <c r="E379" s="167"/>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57" t="s">
        <v>363</v>
      </c>
      <c r="C380" s="747"/>
      <c r="D380" s="165" t="s">
        <v>364</v>
      </c>
      <c r="E380" s="167"/>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57" t="s">
        <v>365</v>
      </c>
      <c r="C381" s="747"/>
      <c r="D381" s="165" t="s">
        <v>366</v>
      </c>
      <c r="E381" s="167"/>
      <c r="F381" s="167">
        <v>42</v>
      </c>
      <c r="G381" s="168">
        <f t="shared" si="380"/>
        <v>42</v>
      </c>
      <c r="H381" s="171">
        <f t="shared" si="381"/>
        <v>43</v>
      </c>
      <c r="I381" s="172">
        <f t="shared" ref="I381:J381" si="384">ROUND(H381*I$7, )</f>
        <v>44</v>
      </c>
      <c r="J381" s="172">
        <f t="shared" si="384"/>
        <v>46</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58" t="s">
        <v>681</v>
      </c>
      <c r="B382" s="739"/>
      <c r="C382" s="741"/>
      <c r="D382" s="98" t="s">
        <v>368</v>
      </c>
      <c r="E382" s="100"/>
      <c r="F382" s="100">
        <f t="shared" ref="F382:J382" si="385">SUM(F383:F387)</f>
        <v>761</v>
      </c>
      <c r="G382" s="101">
        <f t="shared" si="385"/>
        <v>761</v>
      </c>
      <c r="H382" s="107">
        <f t="shared" si="385"/>
        <v>772</v>
      </c>
      <c r="I382" s="108">
        <f t="shared" si="385"/>
        <v>781</v>
      </c>
      <c r="J382" s="108">
        <f t="shared" si="385"/>
        <v>791</v>
      </c>
      <c r="K382" s="104">
        <f t="shared" si="251"/>
        <v>1522</v>
      </c>
      <c r="L382" s="104">
        <f t="shared" si="257"/>
        <v>761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57" t="s">
        <v>369</v>
      </c>
      <c r="C383" s="747"/>
      <c r="D383" s="165" t="s">
        <v>370</v>
      </c>
      <c r="E383" s="167"/>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57" t="s">
        <v>371</v>
      </c>
      <c r="C384" s="747"/>
      <c r="D384" s="165" t="s">
        <v>372</v>
      </c>
      <c r="E384" s="212"/>
      <c r="F384" s="212"/>
      <c r="G384" s="214">
        <f t="shared" si="386"/>
        <v>0</v>
      </c>
      <c r="H384" s="215">
        <f t="shared" si="387"/>
        <v>0</v>
      </c>
      <c r="I384" s="216">
        <f t="shared" ref="I384:J384" si="389">ROUND(H384*I$7, )</f>
        <v>0</v>
      </c>
      <c r="J384" s="216">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57" t="s">
        <v>373</v>
      </c>
      <c r="C385" s="747"/>
      <c r="D385" s="165" t="s">
        <v>374</v>
      </c>
      <c r="E385" s="167"/>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57" t="s">
        <v>377</v>
      </c>
      <c r="C386" s="747"/>
      <c r="D386" s="174" t="s">
        <v>378</v>
      </c>
      <c r="E386" s="212"/>
      <c r="F386" s="212"/>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57" t="s">
        <v>381</v>
      </c>
      <c r="C387" s="747"/>
      <c r="D387" s="174" t="s">
        <v>382</v>
      </c>
      <c r="E387" s="167"/>
      <c r="F387" s="167">
        <v>761</v>
      </c>
      <c r="G387" s="168">
        <f t="shared" si="386"/>
        <v>761</v>
      </c>
      <c r="H387" s="175">
        <f t="shared" si="387"/>
        <v>772</v>
      </c>
      <c r="I387" s="176">
        <f>ROUND(F387*I$7, )</f>
        <v>781</v>
      </c>
      <c r="J387" s="176">
        <f>ROUND(F387*J$7, )</f>
        <v>791</v>
      </c>
      <c r="K387" s="104">
        <f t="shared" si="251"/>
        <v>1522</v>
      </c>
      <c r="L387" s="104">
        <f t="shared" si="257"/>
        <v>761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58" t="s">
        <v>682</v>
      </c>
      <c r="B388" s="739"/>
      <c r="C388" s="741"/>
      <c r="D388" s="98" t="s">
        <v>384</v>
      </c>
      <c r="E388" s="100"/>
      <c r="F388" s="100">
        <f t="shared" ref="F388:J388" si="392">SUM(F389:F391)</f>
        <v>-5876.4000000000005</v>
      </c>
      <c r="G388" s="101">
        <f t="shared" si="392"/>
        <v>-5876.4000000000005</v>
      </c>
      <c r="H388" s="107">
        <f t="shared" si="392"/>
        <v>900</v>
      </c>
      <c r="I388" s="108">
        <f t="shared" si="392"/>
        <v>910</v>
      </c>
      <c r="J388" s="108">
        <f t="shared" si="392"/>
        <v>922</v>
      </c>
      <c r="K388" s="104">
        <f t="shared" si="251"/>
        <v>-11752.800000000001</v>
      </c>
      <c r="L388" s="104">
        <f t="shared" si="257"/>
        <v>-5876.4000000000005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57" t="s">
        <v>385</v>
      </c>
      <c r="C389" s="747"/>
      <c r="D389" s="174" t="s">
        <v>386</v>
      </c>
      <c r="E389" s="167"/>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7"/>
      <c r="B390" s="759" t="s">
        <v>387</v>
      </c>
      <c r="C390" s="747"/>
      <c r="D390" s="218" t="s">
        <v>388</v>
      </c>
      <c r="E390" s="219"/>
      <c r="F390" s="219">
        <v>-6763.1</v>
      </c>
      <c r="G390" s="168">
        <f>SUM(E390:F390)</f>
        <v>-6763.1</v>
      </c>
      <c r="H390" s="220"/>
      <c r="I390" s="221"/>
      <c r="J390" s="221"/>
      <c r="K390" s="222">
        <f t="shared" si="251"/>
        <v>-13526.2</v>
      </c>
      <c r="L390" s="222">
        <f t="shared" si="257"/>
        <v>-6763.1</v>
      </c>
      <c r="M390" s="223"/>
      <c r="N390" s="223"/>
      <c r="O390" s="223"/>
      <c r="P390" s="223"/>
      <c r="Q390" s="223"/>
      <c r="R390" s="223"/>
      <c r="S390" s="223"/>
      <c r="T390" s="223"/>
      <c r="U390" s="223"/>
      <c r="V390" s="223"/>
      <c r="W390" s="223"/>
      <c r="X390" s="223"/>
      <c r="Y390" s="223"/>
      <c r="Z390" s="223"/>
      <c r="AA390" s="223"/>
      <c r="AB390" s="223"/>
      <c r="AC390" s="223"/>
      <c r="AD390" s="223"/>
      <c r="AE390" s="223"/>
      <c r="AF390" s="223"/>
      <c r="AG390" s="223"/>
      <c r="AH390" s="223"/>
      <c r="AI390" s="223"/>
      <c r="AJ390" s="223"/>
    </row>
    <row r="391" spans="1:36" ht="12.75" customHeight="1" x14ac:dyDescent="0.2">
      <c r="A391" s="186"/>
      <c r="B391" s="757" t="s">
        <v>391</v>
      </c>
      <c r="C391" s="747"/>
      <c r="D391" s="174" t="s">
        <v>392</v>
      </c>
      <c r="E391" s="167"/>
      <c r="F391" s="167">
        <v>886.7</v>
      </c>
      <c r="G391" s="168">
        <f>SUM(F391,E391)</f>
        <v>886.7</v>
      </c>
      <c r="H391" s="175">
        <f>ROUND(F391*H$7, )</f>
        <v>900</v>
      </c>
      <c r="I391" s="176">
        <f>ROUND(F391*I$7, )</f>
        <v>910</v>
      </c>
      <c r="J391" s="176">
        <f>ROUND(F391*J$7, )</f>
        <v>922</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58" t="s">
        <v>407</v>
      </c>
      <c r="B392" s="739"/>
      <c r="C392" s="741"/>
      <c r="D392" s="111" t="s">
        <v>408</v>
      </c>
      <c r="E392" s="100"/>
      <c r="F392" s="100">
        <f t="shared" ref="F392:J392" si="393">SUM(F393)</f>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58" t="s">
        <v>409</v>
      </c>
      <c r="B393" s="739"/>
      <c r="C393" s="741"/>
      <c r="D393" s="111" t="s">
        <v>410</v>
      </c>
      <c r="E393" s="100"/>
      <c r="F393" s="100">
        <f t="shared" ref="F393:J393" si="394">SUM(F394:F398)</f>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57" t="s">
        <v>411</v>
      </c>
      <c r="C394" s="747"/>
      <c r="D394" s="165" t="s">
        <v>412</v>
      </c>
      <c r="E394" s="167"/>
      <c r="F394" s="167"/>
      <c r="G394" s="224">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57" t="s">
        <v>413</v>
      </c>
      <c r="C395" s="747"/>
      <c r="D395" s="165" t="s">
        <v>414</v>
      </c>
      <c r="E395" s="167"/>
      <c r="F395" s="167"/>
      <c r="G395" s="224">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57" t="s">
        <v>683</v>
      </c>
      <c r="C396" s="747"/>
      <c r="D396" s="165" t="s">
        <v>416</v>
      </c>
      <c r="E396" s="167"/>
      <c r="F396" s="167"/>
      <c r="G396" s="224">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57" t="s">
        <v>684</v>
      </c>
      <c r="C397" s="747"/>
      <c r="D397" s="165" t="s">
        <v>418</v>
      </c>
      <c r="E397" s="167"/>
      <c r="F397" s="167"/>
      <c r="G397" s="224">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57" t="s">
        <v>425</v>
      </c>
      <c r="C398" s="747"/>
      <c r="D398" s="165" t="s">
        <v>426</v>
      </c>
      <c r="E398" s="167"/>
      <c r="F398" s="167"/>
      <c r="G398" s="224">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58" t="s">
        <v>685</v>
      </c>
      <c r="B399" s="739"/>
      <c r="C399" s="741"/>
      <c r="D399" s="98" t="s">
        <v>428</v>
      </c>
      <c r="E399" s="100"/>
      <c r="F399" s="100">
        <f t="shared" ref="F399:J399" si="402">SUM(F400)</f>
        <v>1108</v>
      </c>
      <c r="G399" s="101">
        <f t="shared" si="402"/>
        <v>1108</v>
      </c>
      <c r="H399" s="107">
        <f t="shared" si="402"/>
        <v>1124</v>
      </c>
      <c r="I399" s="108">
        <f t="shared" si="402"/>
        <v>1153</v>
      </c>
      <c r="J399" s="108">
        <f t="shared" si="402"/>
        <v>1198</v>
      </c>
      <c r="K399" s="104">
        <f t="shared" si="251"/>
        <v>2216</v>
      </c>
      <c r="L399" s="104">
        <f t="shared" si="257"/>
        <v>1108</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58" t="s">
        <v>686</v>
      </c>
      <c r="B400" s="739"/>
      <c r="C400" s="741"/>
      <c r="D400" s="98" t="s">
        <v>430</v>
      </c>
      <c r="E400" s="100"/>
      <c r="F400" s="100">
        <f t="shared" ref="F400:J400" si="403">SUM(F401,F422)</f>
        <v>1108</v>
      </c>
      <c r="G400" s="101">
        <f t="shared" si="403"/>
        <v>1108</v>
      </c>
      <c r="H400" s="107">
        <f t="shared" si="403"/>
        <v>1124</v>
      </c>
      <c r="I400" s="108">
        <f t="shared" si="403"/>
        <v>1153</v>
      </c>
      <c r="J400" s="108">
        <f t="shared" si="403"/>
        <v>1198</v>
      </c>
      <c r="K400" s="104">
        <f t="shared" si="251"/>
        <v>2216</v>
      </c>
      <c r="L400" s="104">
        <f t="shared" si="257"/>
        <v>1108</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58" t="s">
        <v>431</v>
      </c>
      <c r="B401" s="739"/>
      <c r="C401" s="741"/>
      <c r="D401" s="98" t="s">
        <v>432</v>
      </c>
      <c r="E401" s="100"/>
      <c r="F401" s="100">
        <f t="shared" ref="F401:J401" si="404">SUM(F402)</f>
        <v>1108</v>
      </c>
      <c r="G401" s="101">
        <f t="shared" si="404"/>
        <v>1108</v>
      </c>
      <c r="H401" s="107">
        <f t="shared" si="404"/>
        <v>1124</v>
      </c>
      <c r="I401" s="108">
        <f t="shared" si="404"/>
        <v>1153</v>
      </c>
      <c r="J401" s="108">
        <f t="shared" si="404"/>
        <v>1198</v>
      </c>
      <c r="K401" s="104">
        <f t="shared" si="251"/>
        <v>2216</v>
      </c>
      <c r="L401" s="104">
        <f t="shared" si="257"/>
        <v>1108</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58" t="s">
        <v>687</v>
      </c>
      <c r="B402" s="739"/>
      <c r="C402" s="741"/>
      <c r="D402" s="98" t="s">
        <v>488</v>
      </c>
      <c r="E402" s="100"/>
      <c r="F402" s="100">
        <f t="shared" ref="F402:G402" si="405">SUM(F403:F417,F419,F421)</f>
        <v>1108</v>
      </c>
      <c r="G402" s="101">
        <f t="shared" si="405"/>
        <v>1108</v>
      </c>
      <c r="H402" s="107">
        <f t="shared" ref="H402:J402" si="406">SUM(H403:H419)</f>
        <v>1124</v>
      </c>
      <c r="I402" s="108">
        <f t="shared" si="406"/>
        <v>1153</v>
      </c>
      <c r="J402" s="108">
        <f t="shared" si="406"/>
        <v>1198</v>
      </c>
      <c r="K402" s="104">
        <f t="shared" si="251"/>
        <v>2216</v>
      </c>
      <c r="L402" s="104">
        <f t="shared" si="257"/>
        <v>1108</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57" t="s">
        <v>489</v>
      </c>
      <c r="C403" s="747"/>
      <c r="D403" s="174" t="s">
        <v>490</v>
      </c>
      <c r="E403" s="167"/>
      <c r="F403" s="212">
        <v>1108</v>
      </c>
      <c r="G403" s="224">
        <f t="shared" ref="G403:G421" si="407">SUM(E403:F403)</f>
        <v>1108</v>
      </c>
      <c r="H403" s="171">
        <f t="shared" ref="H403:H414" si="408">ROUND(F403*H$7, )</f>
        <v>1124</v>
      </c>
      <c r="I403" s="172">
        <f t="shared" ref="I403:J403" si="409">ROUND(H403*I$7, )</f>
        <v>1153</v>
      </c>
      <c r="J403" s="172">
        <f t="shared" si="409"/>
        <v>1198</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57" t="s">
        <v>491</v>
      </c>
      <c r="C404" s="747"/>
      <c r="D404" s="165" t="s">
        <v>492</v>
      </c>
      <c r="E404" s="167"/>
      <c r="F404" s="167"/>
      <c r="G404" s="224">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57" t="s">
        <v>493</v>
      </c>
      <c r="C405" s="747"/>
      <c r="D405" s="165" t="s">
        <v>494</v>
      </c>
      <c r="E405" s="167"/>
      <c r="F405" s="167"/>
      <c r="G405" s="224">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57" t="s">
        <v>495</v>
      </c>
      <c r="C406" s="747"/>
      <c r="D406" s="165" t="s">
        <v>496</v>
      </c>
      <c r="E406" s="167"/>
      <c r="F406" s="167"/>
      <c r="G406" s="224">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57" t="s">
        <v>497</v>
      </c>
      <c r="C407" s="747"/>
      <c r="D407" s="165" t="s">
        <v>498</v>
      </c>
      <c r="E407" s="167"/>
      <c r="F407" s="167"/>
      <c r="G407" s="224">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57" t="s">
        <v>499</v>
      </c>
      <c r="C408" s="747"/>
      <c r="D408" s="165" t="s">
        <v>500</v>
      </c>
      <c r="E408" s="167"/>
      <c r="F408" s="167"/>
      <c r="G408" s="224">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57" t="s">
        <v>501</v>
      </c>
      <c r="C409" s="747"/>
      <c r="D409" s="165" t="s">
        <v>502</v>
      </c>
      <c r="E409" s="167"/>
      <c r="F409" s="167"/>
      <c r="G409" s="224">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57" t="s">
        <v>503</v>
      </c>
      <c r="C410" s="747"/>
      <c r="D410" s="165" t="s">
        <v>504</v>
      </c>
      <c r="E410" s="167"/>
      <c r="F410" s="167"/>
      <c r="G410" s="224">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57" t="s">
        <v>505</v>
      </c>
      <c r="C411" s="747"/>
      <c r="D411" s="165" t="s">
        <v>506</v>
      </c>
      <c r="E411" s="167"/>
      <c r="F411" s="167"/>
      <c r="G411" s="224">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57" t="s">
        <v>507</v>
      </c>
      <c r="C412" s="747"/>
      <c r="D412" s="165" t="s">
        <v>508</v>
      </c>
      <c r="E412" s="167"/>
      <c r="F412" s="167"/>
      <c r="G412" s="224">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63"/>
      <c r="B413" s="757" t="s">
        <v>509</v>
      </c>
      <c r="C413" s="747"/>
      <c r="D413" s="165" t="s">
        <v>510</v>
      </c>
      <c r="E413" s="167"/>
      <c r="F413" s="167"/>
      <c r="G413" s="224">
        <f t="shared" si="407"/>
        <v>0</v>
      </c>
      <c r="H413" s="171">
        <f t="shared" si="408"/>
        <v>0</v>
      </c>
      <c r="I413" s="172">
        <f t="shared" ref="I413:J413" si="419">ROUND(H413*I$7, )</f>
        <v>0</v>
      </c>
      <c r="J413" s="172">
        <f t="shared" si="419"/>
        <v>0</v>
      </c>
      <c r="K413" s="104">
        <f t="shared" si="251"/>
        <v>0</v>
      </c>
      <c r="L413" s="104">
        <f t="shared" si="257"/>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57" t="s">
        <v>511</v>
      </c>
      <c r="C414" s="747"/>
      <c r="D414" s="165" t="s">
        <v>512</v>
      </c>
      <c r="E414" s="167"/>
      <c r="F414" s="167"/>
      <c r="G414" s="224">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57" t="s">
        <v>513</v>
      </c>
      <c r="C415" s="747"/>
      <c r="D415" s="165" t="s">
        <v>514</v>
      </c>
      <c r="E415" s="167"/>
      <c r="F415" s="167"/>
      <c r="G415" s="224">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57" t="s">
        <v>515</v>
      </c>
      <c r="C416" s="747"/>
      <c r="D416" s="165" t="s">
        <v>516</v>
      </c>
      <c r="E416" s="167"/>
      <c r="F416" s="167"/>
      <c r="G416" s="224">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57" t="s">
        <v>688</v>
      </c>
      <c r="C417" s="747"/>
      <c r="D417" s="165" t="s">
        <v>520</v>
      </c>
      <c r="E417" s="167"/>
      <c r="F417" s="167">
        <f>SUM(F418)</f>
        <v>0</v>
      </c>
      <c r="G417" s="224">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c r="F418" s="167"/>
      <c r="G418" s="224">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57" t="s">
        <v>530</v>
      </c>
      <c r="C419" s="747"/>
      <c r="D419" s="165" t="s">
        <v>531</v>
      </c>
      <c r="E419" s="167"/>
      <c r="F419" s="167">
        <f>SUM(F420)</f>
        <v>0</v>
      </c>
      <c r="G419" s="224">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c r="F420" s="167"/>
      <c r="G420" s="224">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57" t="s">
        <v>540</v>
      </c>
      <c r="C421" s="747"/>
      <c r="D421" s="165" t="s">
        <v>541</v>
      </c>
      <c r="E421" s="167"/>
      <c r="F421" s="212"/>
      <c r="G421" s="224">
        <f t="shared" si="407"/>
        <v>0</v>
      </c>
      <c r="H421" s="171">
        <f>ROUND(F421*H$7, )</f>
        <v>0</v>
      </c>
      <c r="I421" s="172">
        <f t="shared" ref="I421:J421" si="421">ROUND(H421*I$7, )</f>
        <v>0</v>
      </c>
      <c r="J421" s="172">
        <f t="shared" si="421"/>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58" t="s">
        <v>689</v>
      </c>
      <c r="B422" s="739"/>
      <c r="C422" s="741"/>
      <c r="D422" s="111" t="s">
        <v>543</v>
      </c>
      <c r="E422" s="100"/>
      <c r="F422" s="100">
        <f t="shared" ref="F422:J422" si="422">SUM(F423:F426)</f>
        <v>0</v>
      </c>
      <c r="G422" s="101">
        <f t="shared" si="422"/>
        <v>0</v>
      </c>
      <c r="H422" s="107">
        <f t="shared" si="422"/>
        <v>0</v>
      </c>
      <c r="I422" s="108">
        <f t="shared" si="422"/>
        <v>0</v>
      </c>
      <c r="J422" s="108">
        <f t="shared" si="422"/>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57" t="s">
        <v>544</v>
      </c>
      <c r="C423" s="747"/>
      <c r="D423" s="165" t="s">
        <v>545</v>
      </c>
      <c r="E423" s="191"/>
      <c r="F423" s="191"/>
      <c r="G423" s="224">
        <f t="shared" ref="G423:G426" si="423">SUM(E423:F423)</f>
        <v>0</v>
      </c>
      <c r="H423" s="198">
        <f t="shared" ref="H423:H426" si="424">ROUND(F423*H$7, )</f>
        <v>0</v>
      </c>
      <c r="I423" s="199">
        <f t="shared" ref="I423:I425" si="425">ROUND(F423*I$7, )</f>
        <v>0</v>
      </c>
      <c r="J423" s="199">
        <f t="shared" ref="J423:J425" si="426">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5"/>
      <c r="B424" s="757" t="s">
        <v>546</v>
      </c>
      <c r="C424" s="747"/>
      <c r="D424" s="165" t="s">
        <v>547</v>
      </c>
      <c r="E424" s="167"/>
      <c r="F424" s="167"/>
      <c r="G424" s="224">
        <f t="shared" si="423"/>
        <v>0</v>
      </c>
      <c r="H424" s="171">
        <f t="shared" si="424"/>
        <v>0</v>
      </c>
      <c r="I424" s="172">
        <f t="shared" si="425"/>
        <v>0</v>
      </c>
      <c r="J424" s="172">
        <f t="shared" si="426"/>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5"/>
      <c r="B425" s="757" t="s">
        <v>690</v>
      </c>
      <c r="C425" s="747"/>
      <c r="D425" s="165" t="s">
        <v>549</v>
      </c>
      <c r="E425" s="167"/>
      <c r="F425" s="167"/>
      <c r="G425" s="224">
        <f t="shared" si="423"/>
        <v>0</v>
      </c>
      <c r="H425" s="175">
        <f t="shared" si="424"/>
        <v>0</v>
      </c>
      <c r="I425" s="176">
        <f t="shared" si="425"/>
        <v>0</v>
      </c>
      <c r="J425" s="176">
        <f t="shared" si="426"/>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5"/>
      <c r="B426" s="757" t="s">
        <v>550</v>
      </c>
      <c r="C426" s="747"/>
      <c r="D426" s="165" t="s">
        <v>551</v>
      </c>
      <c r="E426" s="167"/>
      <c r="F426" s="167"/>
      <c r="G426" s="224">
        <f t="shared" si="423"/>
        <v>0</v>
      </c>
      <c r="H426" s="171">
        <f t="shared" si="424"/>
        <v>0</v>
      </c>
      <c r="I426" s="172">
        <f t="shared" ref="I426:J426" si="427">ROUND(H426*I$7, )</f>
        <v>0</v>
      </c>
      <c r="J426" s="172">
        <f t="shared" si="427"/>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65" t="s">
        <v>691</v>
      </c>
      <c r="B427" s="739"/>
      <c r="C427" s="741"/>
      <c r="D427" s="226" t="s">
        <v>692</v>
      </c>
      <c r="E427" s="228"/>
      <c r="F427" s="228">
        <f>SUM(F429,F441,F453,F492,F448,F540,F542)</f>
        <v>235496.5</v>
      </c>
      <c r="G427" s="229">
        <f>SUM(G429,G441,G453,G492,G448,G541,G542)</f>
        <v>235496.5</v>
      </c>
      <c r="H427" s="230">
        <f t="shared" ref="H427:J427" si="428">SUM(H429,H441,H453,H492,H448,H578)</f>
        <v>0</v>
      </c>
      <c r="I427" s="231">
        <f t="shared" si="428"/>
        <v>0</v>
      </c>
      <c r="J427" s="231">
        <f t="shared" si="428"/>
        <v>0</v>
      </c>
      <c r="K427" s="104">
        <f t="shared" si="251"/>
        <v>470993</v>
      </c>
      <c r="L427" s="104">
        <f t="shared" si="257"/>
        <v>235496.5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65" t="s">
        <v>693</v>
      </c>
      <c r="B428" s="739"/>
      <c r="C428" s="741"/>
      <c r="D428" s="226" t="s">
        <v>197</v>
      </c>
      <c r="E428" s="228"/>
      <c r="F428" s="228">
        <f t="shared" ref="F428:J428" si="429">F429-F432-F439+F441</f>
        <v>0</v>
      </c>
      <c r="G428" s="229">
        <f t="shared" si="429"/>
        <v>0</v>
      </c>
      <c r="H428" s="230">
        <f t="shared" si="429"/>
        <v>0</v>
      </c>
      <c r="I428" s="231">
        <f t="shared" si="429"/>
        <v>0</v>
      </c>
      <c r="J428" s="231">
        <f t="shared" si="429"/>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5" t="s">
        <v>694</v>
      </c>
      <c r="B429" s="739"/>
      <c r="C429" s="741"/>
      <c r="D429" s="226" t="s">
        <v>199</v>
      </c>
      <c r="E429" s="228"/>
      <c r="F429" s="228">
        <f t="shared" ref="F429:J429" si="430">SUM(F430,F434)</f>
        <v>6763.1</v>
      </c>
      <c r="G429" s="229">
        <f t="shared" si="430"/>
        <v>6763.1</v>
      </c>
      <c r="H429" s="230">
        <f t="shared" si="430"/>
        <v>0</v>
      </c>
      <c r="I429" s="231">
        <f t="shared" si="430"/>
        <v>0</v>
      </c>
      <c r="J429" s="231">
        <f t="shared" si="430"/>
        <v>0</v>
      </c>
      <c r="K429" s="104">
        <f t="shared" si="251"/>
        <v>13526.2</v>
      </c>
      <c r="L429" s="104">
        <f t="shared" si="257"/>
        <v>6763.1</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5" t="s">
        <v>695</v>
      </c>
      <c r="B430" s="739"/>
      <c r="C430" s="741"/>
      <c r="D430" s="232" t="s">
        <v>201</v>
      </c>
      <c r="E430" s="228"/>
      <c r="F430" s="228">
        <f t="shared" ref="F430:J430" si="431">SUM(F431)</f>
        <v>0</v>
      </c>
      <c r="G430" s="229">
        <f t="shared" si="431"/>
        <v>0</v>
      </c>
      <c r="H430" s="230">
        <f t="shared" si="431"/>
        <v>0</v>
      </c>
      <c r="I430" s="231">
        <f t="shared" si="431"/>
        <v>0</v>
      </c>
      <c r="J430" s="231">
        <f t="shared" si="431"/>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65" t="s">
        <v>257</v>
      </c>
      <c r="B431" s="739"/>
      <c r="C431" s="741"/>
      <c r="D431" s="232" t="s">
        <v>258</v>
      </c>
      <c r="E431" s="228"/>
      <c r="F431" s="228">
        <f t="shared" ref="F431:J431" si="432">SUM(F432)</f>
        <v>0</v>
      </c>
      <c r="G431" s="229">
        <f t="shared" si="432"/>
        <v>0</v>
      </c>
      <c r="H431" s="230">
        <f t="shared" si="432"/>
        <v>0</v>
      </c>
      <c r="I431" s="231">
        <f t="shared" si="432"/>
        <v>0</v>
      </c>
      <c r="J431" s="231">
        <f t="shared" si="432"/>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5" t="s">
        <v>45</v>
      </c>
      <c r="B432" s="739"/>
      <c r="C432" s="741"/>
      <c r="D432" s="232" t="s">
        <v>259</v>
      </c>
      <c r="E432" s="228"/>
      <c r="F432" s="228">
        <f t="shared" ref="F432:J432" si="433">SUM(F433)</f>
        <v>0</v>
      </c>
      <c r="G432" s="229">
        <f t="shared" si="433"/>
        <v>0</v>
      </c>
      <c r="H432" s="230">
        <f t="shared" si="433"/>
        <v>0</v>
      </c>
      <c r="I432" s="231">
        <f t="shared" si="433"/>
        <v>0</v>
      </c>
      <c r="J432" s="231">
        <f t="shared" si="433"/>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57" t="s">
        <v>286</v>
      </c>
      <c r="C433" s="747"/>
      <c r="D433" s="165" t="s">
        <v>287</v>
      </c>
      <c r="E433" s="167"/>
      <c r="F433" s="167"/>
      <c r="G433" s="224">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65" t="s">
        <v>696</v>
      </c>
      <c r="B434" s="739"/>
      <c r="C434" s="741"/>
      <c r="D434" s="226" t="s">
        <v>314</v>
      </c>
      <c r="E434" s="228"/>
      <c r="F434" s="228">
        <f t="shared" ref="F434:J434" si="434">SUM(F435)</f>
        <v>6763.1</v>
      </c>
      <c r="G434" s="229">
        <f t="shared" si="434"/>
        <v>6763.1</v>
      </c>
      <c r="H434" s="230">
        <f t="shared" si="434"/>
        <v>0</v>
      </c>
      <c r="I434" s="231">
        <f t="shared" si="434"/>
        <v>0</v>
      </c>
      <c r="J434" s="231">
        <f t="shared" si="434"/>
        <v>0</v>
      </c>
      <c r="K434" s="104">
        <f t="shared" si="251"/>
        <v>13526.2</v>
      </c>
      <c r="L434" s="104">
        <f t="shared" si="257"/>
        <v>6763.1</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65" t="s">
        <v>697</v>
      </c>
      <c r="B435" s="739"/>
      <c r="C435" s="741"/>
      <c r="D435" s="226" t="s">
        <v>334</v>
      </c>
      <c r="E435" s="228"/>
      <c r="F435" s="228">
        <f t="shared" ref="F435:J435" si="435">SUM(F436,F439)</f>
        <v>6763.1</v>
      </c>
      <c r="G435" s="229">
        <f t="shared" si="435"/>
        <v>6763.1</v>
      </c>
      <c r="H435" s="230">
        <f t="shared" si="435"/>
        <v>0</v>
      </c>
      <c r="I435" s="231">
        <f t="shared" si="435"/>
        <v>0</v>
      </c>
      <c r="J435" s="231">
        <f t="shared" si="435"/>
        <v>0</v>
      </c>
      <c r="K435" s="104">
        <f t="shared" si="251"/>
        <v>13526.2</v>
      </c>
      <c r="L435" s="104">
        <f t="shared" si="257"/>
        <v>6763.1</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65" t="s">
        <v>681</v>
      </c>
      <c r="B436" s="739"/>
      <c r="C436" s="741"/>
      <c r="D436" s="226" t="s">
        <v>368</v>
      </c>
      <c r="E436" s="228"/>
      <c r="F436" s="228">
        <f t="shared" ref="F436:G436" si="436">SUM(F437:F438)</f>
        <v>0</v>
      </c>
      <c r="G436" s="229">
        <f t="shared" si="436"/>
        <v>0</v>
      </c>
      <c r="H436" s="230">
        <f t="shared" ref="H436:J436" si="437">SUM(H437)</f>
        <v>0</v>
      </c>
      <c r="I436" s="231">
        <f t="shared" si="437"/>
        <v>0</v>
      </c>
      <c r="J436" s="231">
        <f t="shared" si="437"/>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3"/>
      <c r="B437" s="757" t="s">
        <v>375</v>
      </c>
      <c r="C437" s="747"/>
      <c r="D437" s="165" t="s">
        <v>376</v>
      </c>
      <c r="E437" s="167"/>
      <c r="F437" s="167"/>
      <c r="G437" s="168">
        <f t="shared" ref="G437:G438" si="438">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57" t="s">
        <v>379</v>
      </c>
      <c r="C438" s="747"/>
      <c r="D438" s="174" t="s">
        <v>380</v>
      </c>
      <c r="E438" s="212"/>
      <c r="F438" s="212"/>
      <c r="G438" s="168">
        <f t="shared" si="438"/>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65" t="s">
        <v>383</v>
      </c>
      <c r="B439" s="739"/>
      <c r="C439" s="741"/>
      <c r="D439" s="226" t="s">
        <v>384</v>
      </c>
      <c r="E439" s="228"/>
      <c r="F439" s="228">
        <f t="shared" ref="F439:J439" si="439">SUM(F440)</f>
        <v>6763.1</v>
      </c>
      <c r="G439" s="229">
        <f t="shared" si="439"/>
        <v>6763.1</v>
      </c>
      <c r="H439" s="230">
        <f t="shared" si="439"/>
        <v>0</v>
      </c>
      <c r="I439" s="231">
        <f t="shared" si="439"/>
        <v>0</v>
      </c>
      <c r="J439" s="231">
        <f t="shared" si="439"/>
        <v>0</v>
      </c>
      <c r="K439" s="104">
        <f t="shared" si="251"/>
        <v>13526.2</v>
      </c>
      <c r="L439" s="104">
        <f t="shared" si="257"/>
        <v>6763.1</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7" t="s">
        <v>389</v>
      </c>
      <c r="B440" s="234"/>
      <c r="C440" s="235"/>
      <c r="D440" s="218" t="s">
        <v>390</v>
      </c>
      <c r="E440" s="219"/>
      <c r="F440" s="219">
        <v>6763.1</v>
      </c>
      <c r="G440" s="168">
        <f>SUM(E440:F440)</f>
        <v>6763.1</v>
      </c>
      <c r="H440" s="220"/>
      <c r="I440" s="221"/>
      <c r="J440" s="221"/>
      <c r="K440" s="222">
        <f t="shared" si="251"/>
        <v>13526.2</v>
      </c>
      <c r="L440" s="222">
        <f t="shared" si="257"/>
        <v>6763.1</v>
      </c>
      <c r="M440" s="223"/>
      <c r="N440" s="223"/>
      <c r="O440" s="223"/>
      <c r="P440" s="223"/>
      <c r="Q440" s="223"/>
      <c r="R440" s="223"/>
      <c r="S440" s="223"/>
      <c r="T440" s="223"/>
      <c r="U440" s="223"/>
      <c r="V440" s="223"/>
      <c r="W440" s="223"/>
      <c r="X440" s="223"/>
      <c r="Y440" s="223"/>
      <c r="Z440" s="223"/>
      <c r="AA440" s="223"/>
      <c r="AB440" s="223"/>
      <c r="AC440" s="223"/>
      <c r="AD440" s="223"/>
      <c r="AE440" s="223"/>
      <c r="AF440" s="223"/>
      <c r="AG440" s="223"/>
      <c r="AH440" s="223"/>
      <c r="AI440" s="223"/>
      <c r="AJ440" s="223"/>
    </row>
    <row r="441" spans="1:36" ht="12.75" hidden="1" customHeight="1" x14ac:dyDescent="0.2">
      <c r="A441" s="765" t="s">
        <v>393</v>
      </c>
      <c r="B441" s="739"/>
      <c r="C441" s="741"/>
      <c r="D441" s="232" t="s">
        <v>394</v>
      </c>
      <c r="E441" s="228"/>
      <c r="F441" s="228">
        <f t="shared" ref="F441:J441" si="440">SUM(F442)</f>
        <v>0</v>
      </c>
      <c r="G441" s="229">
        <f t="shared" si="440"/>
        <v>0</v>
      </c>
      <c r="H441" s="230">
        <f t="shared" si="440"/>
        <v>0</v>
      </c>
      <c r="I441" s="231">
        <f t="shared" si="440"/>
        <v>0</v>
      </c>
      <c r="J441" s="231">
        <f t="shared" si="440"/>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6"/>
      <c r="B442" s="752" t="s">
        <v>395</v>
      </c>
      <c r="C442" s="741"/>
      <c r="D442" s="237" t="s">
        <v>396</v>
      </c>
      <c r="E442" s="239"/>
      <c r="F442" s="239">
        <f t="shared" ref="F442:J442" si="441">SUM(F443:F447)</f>
        <v>0</v>
      </c>
      <c r="G442" s="240">
        <f t="shared" si="441"/>
        <v>0</v>
      </c>
      <c r="H442" s="241">
        <f t="shared" si="441"/>
        <v>0</v>
      </c>
      <c r="I442" s="242">
        <f t="shared" si="441"/>
        <v>0</v>
      </c>
      <c r="J442" s="242">
        <f t="shared" si="441"/>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57" t="s">
        <v>397</v>
      </c>
      <c r="C443" s="747"/>
      <c r="D443" s="165" t="s">
        <v>398</v>
      </c>
      <c r="E443" s="212"/>
      <c r="F443" s="212"/>
      <c r="G443" s="224">
        <f t="shared" ref="G443:G447" si="442">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57" t="s">
        <v>399</v>
      </c>
      <c r="C444" s="747"/>
      <c r="D444" s="165" t="s">
        <v>400</v>
      </c>
      <c r="E444" s="167"/>
      <c r="F444" s="167"/>
      <c r="G444" s="224">
        <f t="shared" si="442"/>
        <v>0</v>
      </c>
      <c r="H444" s="171">
        <f t="shared" ref="H444:H446" si="443">ROUND(F444*H$7, )</f>
        <v>0</v>
      </c>
      <c r="I444" s="172">
        <f t="shared" ref="I444:I446" si="444">ROUND(F444*I$7, )</f>
        <v>0</v>
      </c>
      <c r="J444" s="172">
        <f t="shared" ref="J444:J446" si="445">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57" t="s">
        <v>401</v>
      </c>
      <c r="C445" s="747"/>
      <c r="D445" s="165" t="s">
        <v>402</v>
      </c>
      <c r="E445" s="167"/>
      <c r="F445" s="167"/>
      <c r="G445" s="224">
        <f t="shared" si="442"/>
        <v>0</v>
      </c>
      <c r="H445" s="175">
        <f t="shared" si="443"/>
        <v>0</v>
      </c>
      <c r="I445" s="176">
        <f t="shared" si="444"/>
        <v>0</v>
      </c>
      <c r="J445" s="176">
        <f t="shared" si="445"/>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57" t="s">
        <v>403</v>
      </c>
      <c r="C446" s="747"/>
      <c r="D446" s="165" t="s">
        <v>404</v>
      </c>
      <c r="E446" s="167"/>
      <c r="F446" s="167"/>
      <c r="G446" s="224">
        <f t="shared" si="442"/>
        <v>0</v>
      </c>
      <c r="H446" s="175">
        <f t="shared" si="443"/>
        <v>0</v>
      </c>
      <c r="I446" s="176">
        <f t="shared" si="444"/>
        <v>0</v>
      </c>
      <c r="J446" s="176">
        <f t="shared" si="445"/>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57" t="s">
        <v>405</v>
      </c>
      <c r="C447" s="747"/>
      <c r="D447" s="165" t="s">
        <v>406</v>
      </c>
      <c r="E447" s="167"/>
      <c r="F447" s="167"/>
      <c r="G447" s="224">
        <f t="shared" si="442"/>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65" t="s">
        <v>407</v>
      </c>
      <c r="B448" s="739"/>
      <c r="C448" s="741"/>
      <c r="D448" s="226" t="s">
        <v>408</v>
      </c>
      <c r="E448" s="228"/>
      <c r="F448" s="228">
        <f t="shared" ref="F448:J448" si="446">SUM(F449)</f>
        <v>0</v>
      </c>
      <c r="G448" s="229">
        <f t="shared" si="446"/>
        <v>0</v>
      </c>
      <c r="H448" s="230">
        <f t="shared" si="446"/>
        <v>0</v>
      </c>
      <c r="I448" s="231">
        <f t="shared" si="446"/>
        <v>0</v>
      </c>
      <c r="J448" s="231">
        <f t="shared" si="446"/>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65" t="s">
        <v>409</v>
      </c>
      <c r="B449" s="739"/>
      <c r="C449" s="741"/>
      <c r="D449" s="226" t="s">
        <v>410</v>
      </c>
      <c r="E449" s="228"/>
      <c r="F449" s="228">
        <f t="shared" ref="F449:J449" si="447">SUM(F450:F452)</f>
        <v>0</v>
      </c>
      <c r="G449" s="229">
        <f t="shared" si="447"/>
        <v>0</v>
      </c>
      <c r="H449" s="230">
        <f t="shared" si="447"/>
        <v>0</v>
      </c>
      <c r="I449" s="231">
        <f t="shared" si="447"/>
        <v>0</v>
      </c>
      <c r="J449" s="231">
        <f t="shared" si="447"/>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57" t="s">
        <v>419</v>
      </c>
      <c r="C450" s="747"/>
      <c r="D450" s="165" t="s">
        <v>420</v>
      </c>
      <c r="E450" s="167"/>
      <c r="F450" s="167"/>
      <c r="G450" s="224">
        <f t="shared" ref="G450:G452" si="448">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57" t="s">
        <v>421</v>
      </c>
      <c r="C451" s="747"/>
      <c r="D451" s="174" t="s">
        <v>422</v>
      </c>
      <c r="E451" s="167"/>
      <c r="F451" s="167"/>
      <c r="G451" s="224">
        <f t="shared" si="448"/>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57" t="s">
        <v>423</v>
      </c>
      <c r="C452" s="747"/>
      <c r="D452" s="165" t="s">
        <v>424</v>
      </c>
      <c r="E452" s="167"/>
      <c r="F452" s="167"/>
      <c r="G452" s="224">
        <f t="shared" si="448"/>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65" t="s">
        <v>427</v>
      </c>
      <c r="B453" s="739"/>
      <c r="C453" s="741"/>
      <c r="D453" s="226" t="s">
        <v>428</v>
      </c>
      <c r="E453" s="228"/>
      <c r="F453" s="228">
        <f t="shared" ref="F453:J453" si="449">SUM(F454)</f>
        <v>190314.3</v>
      </c>
      <c r="G453" s="229">
        <f t="shared" si="449"/>
        <v>190314.3</v>
      </c>
      <c r="H453" s="230">
        <f t="shared" si="449"/>
        <v>0</v>
      </c>
      <c r="I453" s="231">
        <f t="shared" si="449"/>
        <v>0</v>
      </c>
      <c r="J453" s="231">
        <f t="shared" si="449"/>
        <v>0</v>
      </c>
      <c r="K453" s="104">
        <f t="shared" si="251"/>
        <v>380628.6</v>
      </c>
      <c r="L453" s="104">
        <f t="shared" si="257"/>
        <v>190314.3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65" t="s">
        <v>429</v>
      </c>
      <c r="B454" s="739"/>
      <c r="C454" s="741"/>
      <c r="D454" s="226" t="s">
        <v>430</v>
      </c>
      <c r="E454" s="228"/>
      <c r="F454" s="228">
        <f t="shared" ref="F454:J454" si="450">SUM(F455)</f>
        <v>190314.3</v>
      </c>
      <c r="G454" s="229">
        <f t="shared" si="450"/>
        <v>190314.3</v>
      </c>
      <c r="H454" s="230">
        <f t="shared" si="450"/>
        <v>0</v>
      </c>
      <c r="I454" s="231">
        <f t="shared" si="450"/>
        <v>0</v>
      </c>
      <c r="J454" s="231">
        <f t="shared" si="450"/>
        <v>0</v>
      </c>
      <c r="K454" s="104">
        <f t="shared" si="251"/>
        <v>380628.6</v>
      </c>
      <c r="L454" s="104">
        <f t="shared" si="257"/>
        <v>190314.3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5" t="s">
        <v>431</v>
      </c>
      <c r="B455" s="739"/>
      <c r="C455" s="741"/>
      <c r="D455" s="226" t="s">
        <v>432</v>
      </c>
      <c r="E455" s="228"/>
      <c r="F455" s="228">
        <f t="shared" ref="F455:J455" si="451">SUM(F456)</f>
        <v>190314.3</v>
      </c>
      <c r="G455" s="229">
        <f t="shared" si="451"/>
        <v>190314.3</v>
      </c>
      <c r="H455" s="230">
        <f t="shared" si="451"/>
        <v>0</v>
      </c>
      <c r="I455" s="231">
        <f t="shared" si="451"/>
        <v>0</v>
      </c>
      <c r="J455" s="231">
        <f t="shared" si="451"/>
        <v>0</v>
      </c>
      <c r="K455" s="104">
        <f t="shared" si="251"/>
        <v>380628.6</v>
      </c>
      <c r="L455" s="104">
        <f t="shared" si="257"/>
        <v>190314.3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65" t="s">
        <v>433</v>
      </c>
      <c r="B456" s="739"/>
      <c r="C456" s="741"/>
      <c r="D456" s="226" t="s">
        <v>434</v>
      </c>
      <c r="E456" s="228"/>
      <c r="F456" s="228">
        <f t="shared" ref="F456:G456" si="452">SUM(F457:F463,F467:F472,F476:F477,F481:F482,F490:F491,F484:F488)</f>
        <v>190314.3</v>
      </c>
      <c r="G456" s="229">
        <f t="shared" si="452"/>
        <v>190314.3</v>
      </c>
      <c r="H456" s="230">
        <f t="shared" ref="H456:J456" si="453">SUM(H457:H463,H467:H472,H476:H477,H481:H488,H490)</f>
        <v>0</v>
      </c>
      <c r="I456" s="231">
        <f t="shared" si="453"/>
        <v>0</v>
      </c>
      <c r="J456" s="231">
        <f t="shared" si="453"/>
        <v>0</v>
      </c>
      <c r="K456" s="104">
        <f t="shared" si="251"/>
        <v>380628.6</v>
      </c>
      <c r="L456" s="104">
        <f t="shared" si="257"/>
        <v>190314.3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c r="F457" s="191"/>
      <c r="G457" s="224">
        <f t="shared" ref="G457:G462" si="454">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c r="F458" s="191"/>
      <c r="G458" s="224">
        <f t="shared" si="454"/>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c r="F459" s="191"/>
      <c r="G459" s="224">
        <f t="shared" si="454"/>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c r="F460" s="191"/>
      <c r="G460" s="224">
        <f t="shared" si="454"/>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57" t="s">
        <v>443</v>
      </c>
      <c r="C461" s="747"/>
      <c r="D461" s="165" t="s">
        <v>444</v>
      </c>
      <c r="E461" s="167"/>
      <c r="F461" s="167"/>
      <c r="G461" s="224">
        <f t="shared" si="454"/>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57" t="s">
        <v>445</v>
      </c>
      <c r="C462" s="747"/>
      <c r="D462" s="165" t="s">
        <v>446</v>
      </c>
      <c r="E462" s="167"/>
      <c r="F462" s="167"/>
      <c r="G462" s="224">
        <f t="shared" si="454"/>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3"/>
      <c r="B463" s="752" t="s">
        <v>698</v>
      </c>
      <c r="C463" s="741"/>
      <c r="D463" s="237" t="s">
        <v>448</v>
      </c>
      <c r="E463" s="239"/>
      <c r="F463" s="239">
        <f t="shared" ref="F463:J463" si="455">SUM(F464:F466)</f>
        <v>0</v>
      </c>
      <c r="G463" s="240">
        <f t="shared" si="455"/>
        <v>0</v>
      </c>
      <c r="H463" s="241">
        <f t="shared" si="455"/>
        <v>0</v>
      </c>
      <c r="I463" s="242">
        <f t="shared" si="455"/>
        <v>0</v>
      </c>
      <c r="J463" s="242">
        <f t="shared" si="455"/>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c r="F464" s="167"/>
      <c r="G464" s="224">
        <f t="shared" ref="G464:G471" si="456">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0" t="s">
        <v>451</v>
      </c>
      <c r="D465" s="244" t="s">
        <v>452</v>
      </c>
      <c r="E465" s="167"/>
      <c r="F465" s="167"/>
      <c r="G465" s="224">
        <f t="shared" si="456"/>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0" t="s">
        <v>453</v>
      </c>
      <c r="D466" s="244" t="s">
        <v>454</v>
      </c>
      <c r="E466" s="167"/>
      <c r="F466" s="167"/>
      <c r="G466" s="224">
        <f t="shared" si="456"/>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57" t="s">
        <v>455</v>
      </c>
      <c r="C467" s="747"/>
      <c r="D467" s="165" t="s">
        <v>456</v>
      </c>
      <c r="E467" s="167"/>
      <c r="F467" s="167"/>
      <c r="G467" s="224">
        <f t="shared" si="456"/>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57" t="s">
        <v>457</v>
      </c>
      <c r="C468" s="747"/>
      <c r="D468" s="165" t="s">
        <v>458</v>
      </c>
      <c r="E468" s="167"/>
      <c r="F468" s="167"/>
      <c r="G468" s="224">
        <f t="shared" si="456"/>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57" t="s">
        <v>459</v>
      </c>
      <c r="C469" s="747"/>
      <c r="D469" s="174" t="s">
        <v>460</v>
      </c>
      <c r="E469" s="167"/>
      <c r="F469" s="212">
        <v>33744.400000000001</v>
      </c>
      <c r="G469" s="224">
        <f t="shared" si="456"/>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57" t="s">
        <v>461</v>
      </c>
      <c r="C470" s="747"/>
      <c r="D470" s="165" t="s">
        <v>462</v>
      </c>
      <c r="E470" s="167"/>
      <c r="F470" s="167"/>
      <c r="G470" s="224">
        <f t="shared" si="456"/>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57" t="s">
        <v>463</v>
      </c>
      <c r="C471" s="747"/>
      <c r="D471" s="165" t="s">
        <v>464</v>
      </c>
      <c r="E471" s="167"/>
      <c r="F471" s="167"/>
      <c r="G471" s="224">
        <f t="shared" si="456"/>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3"/>
      <c r="B472" s="752" t="s">
        <v>699</v>
      </c>
      <c r="C472" s="741"/>
      <c r="D472" s="237" t="s">
        <v>466</v>
      </c>
      <c r="E472" s="239"/>
      <c r="F472" s="239">
        <f t="shared" ref="F472:J472" si="457">SUM(F473:F475)</f>
        <v>18000</v>
      </c>
      <c r="G472" s="240">
        <f t="shared" si="457"/>
        <v>18000</v>
      </c>
      <c r="H472" s="241">
        <f t="shared" si="457"/>
        <v>0</v>
      </c>
      <c r="I472" s="242">
        <f t="shared" si="457"/>
        <v>0</v>
      </c>
      <c r="J472" s="242">
        <f t="shared" si="457"/>
        <v>0</v>
      </c>
      <c r="K472" s="104">
        <f t="shared" si="251"/>
        <v>36000</v>
      </c>
      <c r="L472" s="104">
        <f t="shared" si="257"/>
        <v>18000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0" t="s">
        <v>467</v>
      </c>
      <c r="D473" s="244" t="s">
        <v>468</v>
      </c>
      <c r="E473" s="167"/>
      <c r="F473" s="212">
        <v>18000</v>
      </c>
      <c r="G473" s="224">
        <f t="shared" ref="G473:G476" si="458">SUM(F473,E473)</f>
        <v>18000</v>
      </c>
      <c r="H473" s="171"/>
      <c r="I473" s="172"/>
      <c r="J473" s="172"/>
      <c r="K473" s="104">
        <f t="shared" si="251"/>
        <v>36000</v>
      </c>
      <c r="L473" s="104">
        <f t="shared" si="257"/>
        <v>18000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3"/>
      <c r="B474" s="194"/>
      <c r="C474" s="210" t="s">
        <v>469</v>
      </c>
      <c r="D474" s="244" t="s">
        <v>470</v>
      </c>
      <c r="E474" s="167"/>
      <c r="F474" s="167"/>
      <c r="G474" s="224">
        <f t="shared" si="458"/>
        <v>0</v>
      </c>
      <c r="H474" s="171"/>
      <c r="I474" s="172"/>
      <c r="J474" s="172"/>
      <c r="K474" s="104">
        <f t="shared" si="251"/>
        <v>0</v>
      </c>
      <c r="L474" s="104">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3"/>
      <c r="B475" s="194"/>
      <c r="C475" s="210" t="s">
        <v>471</v>
      </c>
      <c r="D475" s="244" t="s">
        <v>472</v>
      </c>
      <c r="E475" s="167"/>
      <c r="F475" s="167"/>
      <c r="G475" s="224">
        <f t="shared" si="458"/>
        <v>0</v>
      </c>
      <c r="H475" s="171"/>
      <c r="I475" s="172"/>
      <c r="J475" s="172"/>
      <c r="K475" s="104">
        <f t="shared" si="251"/>
        <v>0</v>
      </c>
      <c r="L475" s="104">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57" t="s">
        <v>473</v>
      </c>
      <c r="C476" s="747"/>
      <c r="D476" s="165" t="s">
        <v>474</v>
      </c>
      <c r="E476" s="167"/>
      <c r="F476" s="167"/>
      <c r="G476" s="224">
        <f t="shared" si="458"/>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3"/>
      <c r="B477" s="752" t="s">
        <v>700</v>
      </c>
      <c r="C477" s="741"/>
      <c r="D477" s="237" t="s">
        <v>476</v>
      </c>
      <c r="E477" s="239"/>
      <c r="F477" s="239">
        <f t="shared" ref="F477:J477" si="459">SUM(F478:F480)</f>
        <v>0</v>
      </c>
      <c r="G477" s="240">
        <f t="shared" si="459"/>
        <v>0</v>
      </c>
      <c r="H477" s="241">
        <f t="shared" si="459"/>
        <v>0</v>
      </c>
      <c r="I477" s="242">
        <f t="shared" si="459"/>
        <v>0</v>
      </c>
      <c r="J477" s="242">
        <f t="shared" si="459"/>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0" t="s">
        <v>477</v>
      </c>
      <c r="D478" s="244" t="s">
        <v>478</v>
      </c>
      <c r="E478" s="167"/>
      <c r="F478" s="167"/>
      <c r="G478" s="224">
        <f t="shared" ref="G478:G481" si="460">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0" t="s">
        <v>479</v>
      </c>
      <c r="D479" s="244" t="s">
        <v>480</v>
      </c>
      <c r="E479" s="167"/>
      <c r="F479" s="167"/>
      <c r="G479" s="224">
        <f t="shared" si="460"/>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0" t="s">
        <v>481</v>
      </c>
      <c r="D480" s="244" t="s">
        <v>482</v>
      </c>
      <c r="E480" s="167"/>
      <c r="F480" s="167"/>
      <c r="G480" s="224">
        <f t="shared" si="460"/>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57" t="s">
        <v>483</v>
      </c>
      <c r="C481" s="747"/>
      <c r="D481" s="165" t="s">
        <v>484</v>
      </c>
      <c r="E481" s="167"/>
      <c r="F481" s="167"/>
      <c r="G481" s="224">
        <f t="shared" si="460"/>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3"/>
      <c r="B482" s="752" t="s">
        <v>519</v>
      </c>
      <c r="C482" s="741"/>
      <c r="D482" s="237" t="s">
        <v>520</v>
      </c>
      <c r="E482" s="239"/>
      <c r="F482" s="239">
        <f t="shared" ref="F482:G482" si="461">F483</f>
        <v>0</v>
      </c>
      <c r="G482" s="240">
        <f t="shared" si="461"/>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c r="F483" s="167"/>
      <c r="G483" s="224">
        <f t="shared" ref="G483:G491" si="462">SUM(F483,E483)</f>
        <v>0</v>
      </c>
      <c r="H483" s="198"/>
      <c r="I483" s="199"/>
      <c r="J483" s="199"/>
      <c r="K483" s="104">
        <f t="shared" ref="K483:K539" si="463">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57" t="s">
        <v>485</v>
      </c>
      <c r="C484" s="747"/>
      <c r="D484" s="165" t="s">
        <v>486</v>
      </c>
      <c r="E484" s="167"/>
      <c r="F484" s="212"/>
      <c r="G484" s="224">
        <f t="shared" si="462"/>
        <v>0</v>
      </c>
      <c r="H484" s="198"/>
      <c r="I484" s="199"/>
      <c r="J484" s="199"/>
      <c r="K484" s="104">
        <f t="shared" si="463"/>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57" t="s">
        <v>525</v>
      </c>
      <c r="C485" s="747"/>
      <c r="D485" s="165" t="s">
        <v>526</v>
      </c>
      <c r="E485" s="167"/>
      <c r="F485" s="167"/>
      <c r="G485" s="224">
        <f t="shared" si="462"/>
        <v>0</v>
      </c>
      <c r="H485" s="198"/>
      <c r="I485" s="199"/>
      <c r="J485" s="199"/>
      <c r="K485" s="104">
        <f t="shared" si="463"/>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57" t="s">
        <v>527</v>
      </c>
      <c r="C486" s="747"/>
      <c r="D486" s="165" t="s">
        <v>528</v>
      </c>
      <c r="E486" s="167"/>
      <c r="F486" s="167"/>
      <c r="G486" s="224">
        <f t="shared" si="462"/>
        <v>0</v>
      </c>
      <c r="H486" s="198"/>
      <c r="I486" s="199"/>
      <c r="J486" s="199"/>
      <c r="K486" s="104">
        <f t="shared" si="463"/>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57" t="s">
        <v>517</v>
      </c>
      <c r="C487" s="747"/>
      <c r="D487" s="165" t="s">
        <v>529</v>
      </c>
      <c r="E487" s="167"/>
      <c r="F487" s="167"/>
      <c r="G487" s="224">
        <f t="shared" si="462"/>
        <v>0</v>
      </c>
      <c r="H487" s="198"/>
      <c r="I487" s="199"/>
      <c r="J487" s="199"/>
      <c r="K487" s="104">
        <f t="shared" si="463"/>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57" t="s">
        <v>530</v>
      </c>
      <c r="C488" s="747"/>
      <c r="D488" s="165" t="s">
        <v>531</v>
      </c>
      <c r="E488" s="167"/>
      <c r="F488" s="167">
        <f>F489</f>
        <v>0</v>
      </c>
      <c r="G488" s="224">
        <f t="shared" si="462"/>
        <v>0</v>
      </c>
      <c r="H488" s="196">
        <f t="shared" ref="H488:J488" si="464">H489</f>
        <v>0</v>
      </c>
      <c r="I488" s="197">
        <f t="shared" si="464"/>
        <v>0</v>
      </c>
      <c r="J488" s="197">
        <f t="shared" si="464"/>
        <v>0</v>
      </c>
      <c r="K488" s="104">
        <f t="shared" si="463"/>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5"/>
      <c r="C489" s="246" t="s">
        <v>534</v>
      </c>
      <c r="D489" s="165" t="s">
        <v>535</v>
      </c>
      <c r="E489" s="167"/>
      <c r="F489" s="167"/>
      <c r="G489" s="224">
        <f t="shared" si="462"/>
        <v>0</v>
      </c>
      <c r="H489" s="198"/>
      <c r="I489" s="199"/>
      <c r="J489" s="199"/>
      <c r="K489" s="104">
        <f t="shared" si="463"/>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57" t="s">
        <v>536</v>
      </c>
      <c r="C490" s="747"/>
      <c r="D490" s="174" t="s">
        <v>537</v>
      </c>
      <c r="E490" s="167"/>
      <c r="F490" s="212">
        <v>132831.79999999999</v>
      </c>
      <c r="G490" s="224">
        <f t="shared" si="462"/>
        <v>132831.79999999999</v>
      </c>
      <c r="H490" s="198"/>
      <c r="I490" s="199"/>
      <c r="J490" s="199"/>
      <c r="K490" s="104">
        <f t="shared" si="463"/>
        <v>265663.59999999998</v>
      </c>
      <c r="L490" s="104">
        <f t="shared" si="257"/>
        <v>132831.79999999999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57" t="s">
        <v>538</v>
      </c>
      <c r="C491" s="747"/>
      <c r="D491" s="174" t="s">
        <v>539</v>
      </c>
      <c r="E491" s="167"/>
      <c r="F491" s="212">
        <f>4523.1+1104+111</f>
        <v>5738.1</v>
      </c>
      <c r="G491" s="224">
        <f t="shared" si="462"/>
        <v>5738.1</v>
      </c>
      <c r="H491" s="198"/>
      <c r="I491" s="199"/>
      <c r="J491" s="199"/>
      <c r="K491" s="104">
        <f t="shared" si="463"/>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65" t="s">
        <v>552</v>
      </c>
      <c r="B492" s="739"/>
      <c r="C492" s="741"/>
      <c r="D492" s="232" t="s">
        <v>553</v>
      </c>
      <c r="E492" s="228"/>
      <c r="F492" s="228">
        <f t="shared" ref="F492:J492" si="465">SUM(F493,F498,F503,F507,F511,F515,F519,F524,F528,F532,F536)</f>
        <v>0</v>
      </c>
      <c r="G492" s="229">
        <f t="shared" si="465"/>
        <v>0</v>
      </c>
      <c r="H492" s="230">
        <f t="shared" si="465"/>
        <v>0</v>
      </c>
      <c r="I492" s="231">
        <f t="shared" si="465"/>
        <v>0</v>
      </c>
      <c r="J492" s="231">
        <f t="shared" si="465"/>
        <v>0</v>
      </c>
      <c r="K492" s="104">
        <f t="shared" si="463"/>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7"/>
      <c r="B493" s="752" t="s">
        <v>554</v>
      </c>
      <c r="C493" s="741"/>
      <c r="D493" s="237" t="s">
        <v>555</v>
      </c>
      <c r="E493" s="239"/>
      <c r="F493" s="239">
        <f t="shared" ref="F493:J493" si="466">SUM(F494:F497)</f>
        <v>0</v>
      </c>
      <c r="G493" s="240">
        <f t="shared" si="466"/>
        <v>0</v>
      </c>
      <c r="H493" s="241">
        <f t="shared" si="466"/>
        <v>0</v>
      </c>
      <c r="I493" s="242">
        <f t="shared" si="466"/>
        <v>0</v>
      </c>
      <c r="J493" s="242">
        <f t="shared" si="466"/>
        <v>0</v>
      </c>
      <c r="K493" s="104">
        <f t="shared" si="463"/>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5"/>
      <c r="B494" s="194"/>
      <c r="C494" s="248" t="s">
        <v>556</v>
      </c>
      <c r="D494" s="249" t="s">
        <v>557</v>
      </c>
      <c r="E494" s="212"/>
      <c r="F494" s="212"/>
      <c r="G494" s="168">
        <f t="shared" ref="G494:G497" si="467">SUM(F494,E494)</f>
        <v>0</v>
      </c>
      <c r="H494" s="198"/>
      <c r="I494" s="199"/>
      <c r="J494" s="199"/>
      <c r="K494" s="104">
        <f t="shared" si="463"/>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5"/>
      <c r="B495" s="194"/>
      <c r="C495" s="210" t="s">
        <v>558</v>
      </c>
      <c r="D495" s="244" t="s">
        <v>559</v>
      </c>
      <c r="E495" s="167"/>
      <c r="F495" s="212"/>
      <c r="G495" s="168">
        <f t="shared" si="467"/>
        <v>0</v>
      </c>
      <c r="H495" s="198"/>
      <c r="I495" s="199"/>
      <c r="J495" s="199"/>
      <c r="K495" s="104">
        <f t="shared" si="463"/>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50" t="s">
        <v>560</v>
      </c>
      <c r="D496" s="251" t="s">
        <v>561</v>
      </c>
      <c r="E496" s="252"/>
      <c r="F496" s="252"/>
      <c r="G496" s="168">
        <f t="shared" si="467"/>
        <v>0</v>
      </c>
      <c r="H496" s="253"/>
      <c r="I496" s="254"/>
      <c r="J496" s="254"/>
      <c r="K496" s="104">
        <f t="shared" si="463"/>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5"/>
      <c r="B497" s="194"/>
      <c r="C497" s="250" t="s">
        <v>562</v>
      </c>
      <c r="D497" s="251" t="s">
        <v>563</v>
      </c>
      <c r="E497" s="252"/>
      <c r="F497" s="252"/>
      <c r="G497" s="168">
        <f t="shared" si="467"/>
        <v>0</v>
      </c>
      <c r="H497" s="253"/>
      <c r="I497" s="254"/>
      <c r="J497" s="254"/>
      <c r="K497" s="104">
        <f t="shared" si="463"/>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7"/>
      <c r="B498" s="752" t="s">
        <v>564</v>
      </c>
      <c r="C498" s="741"/>
      <c r="D498" s="237" t="s">
        <v>565</v>
      </c>
      <c r="E498" s="239"/>
      <c r="F498" s="239">
        <f t="shared" ref="F498:J498" si="468">SUM(F499:F502)</f>
        <v>0</v>
      </c>
      <c r="G498" s="240">
        <f t="shared" si="468"/>
        <v>0</v>
      </c>
      <c r="H498" s="241">
        <f t="shared" si="468"/>
        <v>0</v>
      </c>
      <c r="I498" s="242">
        <f t="shared" si="468"/>
        <v>0</v>
      </c>
      <c r="J498" s="242">
        <f t="shared" si="468"/>
        <v>0</v>
      </c>
      <c r="K498" s="104">
        <f t="shared" si="463"/>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48" t="s">
        <v>556</v>
      </c>
      <c r="D499" s="249" t="s">
        <v>566</v>
      </c>
      <c r="E499" s="255"/>
      <c r="F499" s="255"/>
      <c r="G499" s="168">
        <f t="shared" ref="G499:G502" si="469">SUM(F499,E499)</f>
        <v>0</v>
      </c>
      <c r="H499" s="256"/>
      <c r="I499" s="257"/>
      <c r="J499" s="257"/>
      <c r="K499" s="104">
        <f t="shared" si="463"/>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5"/>
      <c r="B500" s="194"/>
      <c r="C500" s="248" t="s">
        <v>558</v>
      </c>
      <c r="D500" s="249" t="s">
        <v>567</v>
      </c>
      <c r="E500" s="212"/>
      <c r="F500" s="212"/>
      <c r="G500" s="168">
        <f t="shared" si="469"/>
        <v>0</v>
      </c>
      <c r="H500" s="198"/>
      <c r="I500" s="199"/>
      <c r="J500" s="199"/>
      <c r="K500" s="104">
        <f t="shared" si="463"/>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50" t="s">
        <v>560</v>
      </c>
      <c r="D501" s="251" t="s">
        <v>568</v>
      </c>
      <c r="E501" s="252"/>
      <c r="F501" s="252"/>
      <c r="G501" s="168">
        <f t="shared" si="469"/>
        <v>0</v>
      </c>
      <c r="H501" s="253"/>
      <c r="I501" s="254"/>
      <c r="J501" s="254"/>
      <c r="K501" s="104">
        <f t="shared" si="463"/>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50" t="s">
        <v>562</v>
      </c>
      <c r="D502" s="251" t="s">
        <v>569</v>
      </c>
      <c r="E502" s="252"/>
      <c r="F502" s="252"/>
      <c r="G502" s="168">
        <f t="shared" si="469"/>
        <v>0</v>
      </c>
      <c r="H502" s="253"/>
      <c r="I502" s="254"/>
      <c r="J502" s="254"/>
      <c r="K502" s="104">
        <f t="shared" si="463"/>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7"/>
      <c r="B503" s="752" t="s">
        <v>570</v>
      </c>
      <c r="C503" s="741"/>
      <c r="D503" s="237" t="s">
        <v>571</v>
      </c>
      <c r="E503" s="239"/>
      <c r="F503" s="239">
        <f t="shared" ref="F503:J503" si="470">SUM(F504:F506)</f>
        <v>0</v>
      </c>
      <c r="G503" s="240">
        <f t="shared" si="470"/>
        <v>0</v>
      </c>
      <c r="H503" s="241">
        <f t="shared" si="470"/>
        <v>0</v>
      </c>
      <c r="I503" s="242">
        <f t="shared" si="470"/>
        <v>0</v>
      </c>
      <c r="J503" s="242">
        <f t="shared" si="470"/>
        <v>0</v>
      </c>
      <c r="K503" s="104">
        <f t="shared" si="463"/>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48" t="s">
        <v>556</v>
      </c>
      <c r="D504" s="249" t="s">
        <v>572</v>
      </c>
      <c r="E504" s="255"/>
      <c r="F504" s="255"/>
      <c r="G504" s="168">
        <f t="shared" ref="G504:G506" si="471">SUM(F504,E504)</f>
        <v>0</v>
      </c>
      <c r="H504" s="256"/>
      <c r="I504" s="257"/>
      <c r="J504" s="257"/>
      <c r="K504" s="104">
        <f t="shared" si="463"/>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5"/>
      <c r="B505" s="194"/>
      <c r="C505" s="248" t="s">
        <v>558</v>
      </c>
      <c r="D505" s="249" t="s">
        <v>573</v>
      </c>
      <c r="E505" s="255"/>
      <c r="F505" s="255"/>
      <c r="G505" s="168">
        <f t="shared" si="471"/>
        <v>0</v>
      </c>
      <c r="H505" s="256"/>
      <c r="I505" s="257"/>
      <c r="J505" s="257"/>
      <c r="K505" s="104">
        <f t="shared" si="463"/>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50" t="s">
        <v>560</v>
      </c>
      <c r="D506" s="251" t="s">
        <v>574</v>
      </c>
      <c r="E506" s="252"/>
      <c r="F506" s="252"/>
      <c r="G506" s="168">
        <f t="shared" si="471"/>
        <v>0</v>
      </c>
      <c r="H506" s="253"/>
      <c r="I506" s="254"/>
      <c r="J506" s="254"/>
      <c r="K506" s="104">
        <f t="shared" si="463"/>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7"/>
      <c r="B507" s="752" t="s">
        <v>575</v>
      </c>
      <c r="C507" s="741"/>
      <c r="D507" s="237" t="s">
        <v>576</v>
      </c>
      <c r="E507" s="239"/>
      <c r="F507" s="239">
        <f t="shared" ref="F507:J507" si="472">SUM(F508:F510)</f>
        <v>0</v>
      </c>
      <c r="G507" s="240">
        <f t="shared" si="472"/>
        <v>0</v>
      </c>
      <c r="H507" s="241">
        <f t="shared" si="472"/>
        <v>0</v>
      </c>
      <c r="I507" s="242">
        <f t="shared" si="472"/>
        <v>0</v>
      </c>
      <c r="J507" s="242">
        <f t="shared" si="472"/>
        <v>0</v>
      </c>
      <c r="K507" s="104">
        <f t="shared" si="463"/>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48" t="s">
        <v>556</v>
      </c>
      <c r="D508" s="249" t="s">
        <v>577</v>
      </c>
      <c r="E508" s="255"/>
      <c r="F508" s="255"/>
      <c r="G508" s="168">
        <f t="shared" ref="G508:G510" si="473">SUM(F508,E508)</f>
        <v>0</v>
      </c>
      <c r="H508" s="256"/>
      <c r="I508" s="257"/>
      <c r="J508" s="257"/>
      <c r="K508" s="104">
        <f t="shared" si="463"/>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5"/>
      <c r="B509" s="194"/>
      <c r="C509" s="248" t="s">
        <v>558</v>
      </c>
      <c r="D509" s="249" t="s">
        <v>578</v>
      </c>
      <c r="E509" s="255"/>
      <c r="F509" s="255"/>
      <c r="G509" s="168">
        <f t="shared" si="473"/>
        <v>0</v>
      </c>
      <c r="H509" s="256"/>
      <c r="I509" s="257"/>
      <c r="J509" s="257"/>
      <c r="K509" s="104">
        <f t="shared" si="463"/>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50" t="s">
        <v>560</v>
      </c>
      <c r="D510" s="251" t="s">
        <v>579</v>
      </c>
      <c r="E510" s="252"/>
      <c r="F510" s="252"/>
      <c r="G510" s="168">
        <f t="shared" si="473"/>
        <v>0</v>
      </c>
      <c r="H510" s="253"/>
      <c r="I510" s="254"/>
      <c r="J510" s="254"/>
      <c r="K510" s="104">
        <f t="shared" si="463"/>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7"/>
      <c r="B511" s="752" t="s">
        <v>580</v>
      </c>
      <c r="C511" s="741"/>
      <c r="D511" s="237" t="s">
        <v>581</v>
      </c>
      <c r="E511" s="239"/>
      <c r="F511" s="239">
        <f t="shared" ref="F511:J511" si="474">SUM(F512:F514)</f>
        <v>0</v>
      </c>
      <c r="G511" s="240">
        <f t="shared" si="474"/>
        <v>0</v>
      </c>
      <c r="H511" s="241">
        <f t="shared" si="474"/>
        <v>0</v>
      </c>
      <c r="I511" s="242">
        <f t="shared" si="474"/>
        <v>0</v>
      </c>
      <c r="J511" s="242">
        <f t="shared" si="474"/>
        <v>0</v>
      </c>
      <c r="K511" s="104">
        <f t="shared" si="463"/>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48" t="s">
        <v>556</v>
      </c>
      <c r="D512" s="249" t="s">
        <v>582</v>
      </c>
      <c r="E512" s="255"/>
      <c r="F512" s="255"/>
      <c r="G512" s="168">
        <f t="shared" ref="G512:G514" si="475">SUM(F512,E512)</f>
        <v>0</v>
      </c>
      <c r="H512" s="256"/>
      <c r="I512" s="257"/>
      <c r="J512" s="257"/>
      <c r="K512" s="104">
        <f t="shared" si="463"/>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5"/>
      <c r="B513" s="194"/>
      <c r="C513" s="248" t="s">
        <v>558</v>
      </c>
      <c r="D513" s="249" t="s">
        <v>583</v>
      </c>
      <c r="E513" s="255"/>
      <c r="F513" s="255"/>
      <c r="G513" s="168">
        <f t="shared" si="475"/>
        <v>0</v>
      </c>
      <c r="H513" s="256"/>
      <c r="I513" s="257"/>
      <c r="J513" s="257"/>
      <c r="K513" s="104">
        <f t="shared" si="463"/>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50" t="s">
        <v>560</v>
      </c>
      <c r="D514" s="251" t="s">
        <v>584</v>
      </c>
      <c r="E514" s="252"/>
      <c r="F514" s="252"/>
      <c r="G514" s="168">
        <f t="shared" si="475"/>
        <v>0</v>
      </c>
      <c r="H514" s="253"/>
      <c r="I514" s="254"/>
      <c r="J514" s="254"/>
      <c r="K514" s="104">
        <f t="shared" si="463"/>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7"/>
      <c r="B515" s="752" t="s">
        <v>701</v>
      </c>
      <c r="C515" s="741"/>
      <c r="D515" s="237" t="s">
        <v>586</v>
      </c>
      <c r="E515" s="239"/>
      <c r="F515" s="239">
        <f t="shared" ref="F515:J515" si="476">SUM(F516:F518)</f>
        <v>0</v>
      </c>
      <c r="G515" s="240">
        <f t="shared" si="476"/>
        <v>0</v>
      </c>
      <c r="H515" s="241">
        <f t="shared" si="476"/>
        <v>0</v>
      </c>
      <c r="I515" s="242">
        <f t="shared" si="476"/>
        <v>0</v>
      </c>
      <c r="J515" s="242">
        <f t="shared" si="476"/>
        <v>0</v>
      </c>
      <c r="K515" s="104">
        <f t="shared" si="463"/>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48" t="s">
        <v>556</v>
      </c>
      <c r="D516" s="249" t="s">
        <v>587</v>
      </c>
      <c r="E516" s="255"/>
      <c r="F516" s="255"/>
      <c r="G516" s="168">
        <f t="shared" ref="G516:G518" si="477">SUM(F516,E516)</f>
        <v>0</v>
      </c>
      <c r="H516" s="256"/>
      <c r="I516" s="257"/>
      <c r="J516" s="257"/>
      <c r="K516" s="104">
        <f t="shared" si="463"/>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5"/>
      <c r="B517" s="194"/>
      <c r="C517" s="248" t="s">
        <v>558</v>
      </c>
      <c r="D517" s="249" t="s">
        <v>588</v>
      </c>
      <c r="E517" s="255"/>
      <c r="F517" s="255"/>
      <c r="G517" s="168">
        <f t="shared" si="477"/>
        <v>0</v>
      </c>
      <c r="H517" s="256"/>
      <c r="I517" s="257"/>
      <c r="J517" s="257"/>
      <c r="K517" s="104">
        <f t="shared" si="463"/>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50" t="s">
        <v>560</v>
      </c>
      <c r="D518" s="251" t="s">
        <v>589</v>
      </c>
      <c r="E518" s="252"/>
      <c r="F518" s="252"/>
      <c r="G518" s="168">
        <f t="shared" si="477"/>
        <v>0</v>
      </c>
      <c r="H518" s="253"/>
      <c r="I518" s="254"/>
      <c r="J518" s="254"/>
      <c r="K518" s="104">
        <f t="shared" si="463"/>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7"/>
      <c r="B519" s="752" t="s">
        <v>590</v>
      </c>
      <c r="C519" s="741"/>
      <c r="D519" s="237" t="s">
        <v>591</v>
      </c>
      <c r="E519" s="239"/>
      <c r="F519" s="239">
        <f t="shared" ref="F519:J519" si="478">SUM(F520:F523)</f>
        <v>0</v>
      </c>
      <c r="G519" s="240">
        <f t="shared" si="478"/>
        <v>0</v>
      </c>
      <c r="H519" s="241">
        <f t="shared" si="478"/>
        <v>0</v>
      </c>
      <c r="I519" s="242">
        <f t="shared" si="478"/>
        <v>0</v>
      </c>
      <c r="J519" s="242">
        <f t="shared" si="478"/>
        <v>0</v>
      </c>
      <c r="K519" s="104">
        <f t="shared" si="463"/>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48" t="s">
        <v>556</v>
      </c>
      <c r="D520" s="249" t="s">
        <v>592</v>
      </c>
      <c r="E520" s="255"/>
      <c r="F520" s="255"/>
      <c r="G520" s="168">
        <f t="shared" ref="G520:G523" si="479">SUM(F520,E520)</f>
        <v>0</v>
      </c>
      <c r="H520" s="256"/>
      <c r="I520" s="257"/>
      <c r="J520" s="257"/>
      <c r="K520" s="104">
        <f t="shared" si="463"/>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5"/>
      <c r="B521" s="194"/>
      <c r="C521" s="248" t="s">
        <v>558</v>
      </c>
      <c r="D521" s="249" t="s">
        <v>593</v>
      </c>
      <c r="E521" s="255"/>
      <c r="F521" s="255"/>
      <c r="G521" s="168">
        <f t="shared" si="479"/>
        <v>0</v>
      </c>
      <c r="H521" s="256"/>
      <c r="I521" s="257"/>
      <c r="J521" s="257"/>
      <c r="K521" s="104">
        <f t="shared" si="463"/>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50" t="s">
        <v>560</v>
      </c>
      <c r="D522" s="251" t="s">
        <v>594</v>
      </c>
      <c r="E522" s="252"/>
      <c r="F522" s="252"/>
      <c r="G522" s="168">
        <f t="shared" si="479"/>
        <v>0</v>
      </c>
      <c r="H522" s="253"/>
      <c r="I522" s="254"/>
      <c r="J522" s="254"/>
      <c r="K522" s="104">
        <f t="shared" si="463"/>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50" t="s">
        <v>562</v>
      </c>
      <c r="D523" s="251" t="s">
        <v>595</v>
      </c>
      <c r="E523" s="252"/>
      <c r="F523" s="252"/>
      <c r="G523" s="168">
        <f t="shared" si="479"/>
        <v>0</v>
      </c>
      <c r="H523" s="253"/>
      <c r="I523" s="254"/>
      <c r="J523" s="254"/>
      <c r="K523" s="104">
        <f t="shared" si="463"/>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7"/>
      <c r="B524" s="752" t="s">
        <v>702</v>
      </c>
      <c r="C524" s="741"/>
      <c r="D524" s="237" t="s">
        <v>597</v>
      </c>
      <c r="E524" s="239"/>
      <c r="F524" s="239">
        <f t="shared" ref="F524:J524" si="480">SUM(F525:F527)</f>
        <v>0</v>
      </c>
      <c r="G524" s="240">
        <f t="shared" si="480"/>
        <v>0</v>
      </c>
      <c r="H524" s="241">
        <f t="shared" si="480"/>
        <v>0</v>
      </c>
      <c r="I524" s="242">
        <f t="shared" si="480"/>
        <v>0</v>
      </c>
      <c r="J524" s="242">
        <f t="shared" si="480"/>
        <v>0</v>
      </c>
      <c r="K524" s="104">
        <f t="shared" si="463"/>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48" t="s">
        <v>556</v>
      </c>
      <c r="D525" s="249" t="s">
        <v>598</v>
      </c>
      <c r="E525" s="255"/>
      <c r="F525" s="255"/>
      <c r="G525" s="168">
        <f t="shared" ref="G525:G527" si="481">SUM(F525,E525)</f>
        <v>0</v>
      </c>
      <c r="H525" s="256"/>
      <c r="I525" s="257"/>
      <c r="J525" s="257"/>
      <c r="K525" s="104">
        <f t="shared" si="463"/>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5"/>
      <c r="B526" s="194"/>
      <c r="C526" s="248" t="s">
        <v>558</v>
      </c>
      <c r="D526" s="249" t="s">
        <v>599</v>
      </c>
      <c r="E526" s="255"/>
      <c r="F526" s="255"/>
      <c r="G526" s="168">
        <f t="shared" si="481"/>
        <v>0</v>
      </c>
      <c r="H526" s="256"/>
      <c r="I526" s="257"/>
      <c r="J526" s="257"/>
      <c r="K526" s="104">
        <f t="shared" si="463"/>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50" t="s">
        <v>560</v>
      </c>
      <c r="D527" s="251" t="s">
        <v>600</v>
      </c>
      <c r="E527" s="252"/>
      <c r="F527" s="252"/>
      <c r="G527" s="168">
        <f t="shared" si="481"/>
        <v>0</v>
      </c>
      <c r="H527" s="253"/>
      <c r="I527" s="254"/>
      <c r="J527" s="254"/>
      <c r="K527" s="104">
        <f t="shared" si="463"/>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7"/>
      <c r="B528" s="752" t="s">
        <v>703</v>
      </c>
      <c r="C528" s="741"/>
      <c r="D528" s="237" t="s">
        <v>602</v>
      </c>
      <c r="E528" s="239"/>
      <c r="F528" s="239">
        <f t="shared" ref="F528:J528" si="482">SUM(F529:F531)</f>
        <v>0</v>
      </c>
      <c r="G528" s="240">
        <f t="shared" si="482"/>
        <v>0</v>
      </c>
      <c r="H528" s="241">
        <f t="shared" si="482"/>
        <v>0</v>
      </c>
      <c r="I528" s="242">
        <f t="shared" si="482"/>
        <v>0</v>
      </c>
      <c r="J528" s="242">
        <f t="shared" si="482"/>
        <v>0</v>
      </c>
      <c r="K528" s="104">
        <f t="shared" si="463"/>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48" t="s">
        <v>556</v>
      </c>
      <c r="D529" s="249" t="s">
        <v>603</v>
      </c>
      <c r="E529" s="255"/>
      <c r="F529" s="255"/>
      <c r="G529" s="168">
        <f t="shared" ref="G529:G531" si="483">SUM(F529,E529)</f>
        <v>0</v>
      </c>
      <c r="H529" s="256"/>
      <c r="I529" s="257"/>
      <c r="J529" s="257"/>
      <c r="K529" s="104">
        <f t="shared" si="463"/>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5"/>
      <c r="B530" s="194"/>
      <c r="C530" s="248" t="s">
        <v>558</v>
      </c>
      <c r="D530" s="249" t="s">
        <v>604</v>
      </c>
      <c r="E530" s="255"/>
      <c r="F530" s="255"/>
      <c r="G530" s="168">
        <f t="shared" si="483"/>
        <v>0</v>
      </c>
      <c r="H530" s="256"/>
      <c r="I530" s="257"/>
      <c r="J530" s="257"/>
      <c r="K530" s="104">
        <f t="shared" si="463"/>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50" t="s">
        <v>560</v>
      </c>
      <c r="D531" s="251" t="s">
        <v>605</v>
      </c>
      <c r="E531" s="252"/>
      <c r="F531" s="252"/>
      <c r="G531" s="168">
        <f t="shared" si="483"/>
        <v>0</v>
      </c>
      <c r="H531" s="253"/>
      <c r="I531" s="254"/>
      <c r="J531" s="254"/>
      <c r="K531" s="104">
        <f t="shared" si="463"/>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7"/>
      <c r="B532" s="752" t="s">
        <v>606</v>
      </c>
      <c r="C532" s="741"/>
      <c r="D532" s="237" t="s">
        <v>607</v>
      </c>
      <c r="E532" s="239"/>
      <c r="F532" s="239">
        <f t="shared" ref="F532:J532" si="484">SUM(F533:F535)</f>
        <v>0</v>
      </c>
      <c r="G532" s="240">
        <f t="shared" si="484"/>
        <v>0</v>
      </c>
      <c r="H532" s="241">
        <f t="shared" si="484"/>
        <v>0</v>
      </c>
      <c r="I532" s="242">
        <f t="shared" si="484"/>
        <v>0</v>
      </c>
      <c r="J532" s="242">
        <f t="shared" si="484"/>
        <v>0</v>
      </c>
      <c r="K532" s="104">
        <f t="shared" si="463"/>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48" t="s">
        <v>556</v>
      </c>
      <c r="D533" s="249" t="s">
        <v>608</v>
      </c>
      <c r="E533" s="255"/>
      <c r="F533" s="255"/>
      <c r="G533" s="168">
        <f t="shared" ref="G533:G535" si="485">SUM(F533,E533)</f>
        <v>0</v>
      </c>
      <c r="H533" s="256"/>
      <c r="I533" s="257"/>
      <c r="J533" s="257"/>
      <c r="K533" s="104">
        <f t="shared" si="463"/>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5"/>
      <c r="B534" s="194"/>
      <c r="C534" s="248" t="s">
        <v>558</v>
      </c>
      <c r="D534" s="249" t="s">
        <v>609</v>
      </c>
      <c r="E534" s="255"/>
      <c r="F534" s="255"/>
      <c r="G534" s="168">
        <f t="shared" si="485"/>
        <v>0</v>
      </c>
      <c r="H534" s="256"/>
      <c r="I534" s="257"/>
      <c r="J534" s="257"/>
      <c r="K534" s="104">
        <f t="shared" si="463"/>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50" t="s">
        <v>610</v>
      </c>
      <c r="D535" s="251" t="s">
        <v>611</v>
      </c>
      <c r="E535" s="252"/>
      <c r="F535" s="252"/>
      <c r="G535" s="168">
        <f t="shared" si="485"/>
        <v>0</v>
      </c>
      <c r="H535" s="253"/>
      <c r="I535" s="254"/>
      <c r="J535" s="254"/>
      <c r="K535" s="104">
        <f t="shared" si="463"/>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7"/>
      <c r="B536" s="752" t="s">
        <v>612</v>
      </c>
      <c r="C536" s="741"/>
      <c r="D536" s="237" t="s">
        <v>613</v>
      </c>
      <c r="E536" s="239"/>
      <c r="F536" s="239">
        <f t="shared" ref="F536:J536" si="486">SUM(F537:F539)</f>
        <v>0</v>
      </c>
      <c r="G536" s="240">
        <f t="shared" si="486"/>
        <v>0</v>
      </c>
      <c r="H536" s="241">
        <f t="shared" si="486"/>
        <v>0</v>
      </c>
      <c r="I536" s="242">
        <f t="shared" si="486"/>
        <v>0</v>
      </c>
      <c r="J536" s="242">
        <f t="shared" si="486"/>
        <v>0</v>
      </c>
      <c r="K536" s="104">
        <f t="shared" si="463"/>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48" t="s">
        <v>556</v>
      </c>
      <c r="D537" s="249" t="s">
        <v>614</v>
      </c>
      <c r="E537" s="255"/>
      <c r="F537" s="255"/>
      <c r="G537" s="168">
        <f t="shared" ref="G537:G539" si="487">SUM(F537,E537)</f>
        <v>0</v>
      </c>
      <c r="H537" s="256"/>
      <c r="I537" s="257"/>
      <c r="J537" s="257"/>
      <c r="K537" s="104">
        <f t="shared" si="463"/>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5"/>
      <c r="B538" s="194"/>
      <c r="C538" s="248" t="s">
        <v>558</v>
      </c>
      <c r="D538" s="249" t="s">
        <v>615</v>
      </c>
      <c r="E538" s="255"/>
      <c r="F538" s="255"/>
      <c r="G538" s="168">
        <f t="shared" si="487"/>
        <v>0</v>
      </c>
      <c r="H538" s="256"/>
      <c r="I538" s="257"/>
      <c r="J538" s="257"/>
      <c r="K538" s="104">
        <f t="shared" si="463"/>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50" t="s">
        <v>610</v>
      </c>
      <c r="D539" s="251" t="s">
        <v>616</v>
      </c>
      <c r="E539" s="252"/>
      <c r="F539" s="252"/>
      <c r="G539" s="168">
        <f t="shared" si="487"/>
        <v>0</v>
      </c>
      <c r="H539" s="253"/>
      <c r="I539" s="254"/>
      <c r="J539" s="254"/>
      <c r="K539" s="104">
        <f t="shared" si="463"/>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65" t="s">
        <v>617</v>
      </c>
      <c r="B540" s="739"/>
      <c r="C540" s="741"/>
      <c r="D540" s="232" t="s">
        <v>618</v>
      </c>
      <c r="E540" s="228"/>
      <c r="F540" s="228">
        <f t="shared" ref="F540:G540" si="488">F541</f>
        <v>0</v>
      </c>
      <c r="G540" s="229">
        <f t="shared" si="488"/>
        <v>0</v>
      </c>
      <c r="H540" s="230"/>
      <c r="I540" s="231"/>
      <c r="J540" s="231"/>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57" t="s">
        <v>619</v>
      </c>
      <c r="C541" s="747"/>
      <c r="D541" s="174"/>
      <c r="E541" s="167"/>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65" t="s">
        <v>620</v>
      </c>
      <c r="B542" s="739"/>
      <c r="C542" s="741"/>
      <c r="D542" s="232" t="s">
        <v>197</v>
      </c>
      <c r="E542" s="228"/>
      <c r="F542" s="228">
        <f t="shared" ref="F542:G542" si="489">SUM(F543,F547,F551,F555,F559,F563,F567,F571,F574)</f>
        <v>38419.100000000006</v>
      </c>
      <c r="G542" s="229">
        <f t="shared" si="489"/>
        <v>38419.100000000006</v>
      </c>
      <c r="H542" s="230" t="s">
        <v>621</v>
      </c>
      <c r="I542" s="231"/>
      <c r="J542" s="231" t="s">
        <v>621</v>
      </c>
      <c r="K542" s="104">
        <f t="shared" ref="K542:K592" si="490">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7"/>
      <c r="B543" s="752" t="s">
        <v>622</v>
      </c>
      <c r="C543" s="741"/>
      <c r="D543" s="237" t="s">
        <v>623</v>
      </c>
      <c r="E543" s="239"/>
      <c r="F543" s="239">
        <f t="shared" ref="F543:G543" si="491">SUM(F544:F546)</f>
        <v>37617.100000000006</v>
      </c>
      <c r="G543" s="240">
        <f t="shared" si="491"/>
        <v>37617.100000000006</v>
      </c>
      <c r="H543" s="241" t="s">
        <v>621</v>
      </c>
      <c r="I543" s="242"/>
      <c r="J543" s="242" t="s">
        <v>621</v>
      </c>
      <c r="K543" s="104">
        <f t="shared" si="490"/>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8"/>
      <c r="B544" s="259"/>
      <c r="C544" s="260" t="s">
        <v>556</v>
      </c>
      <c r="D544" s="261" t="s">
        <v>624</v>
      </c>
      <c r="E544" s="167"/>
      <c r="F544" s="167">
        <f>3888.7+24152.4+2632</f>
        <v>30673.100000000002</v>
      </c>
      <c r="G544" s="168">
        <f t="shared" ref="G544:G546" si="492">SUM(F544,E544)</f>
        <v>30673.100000000002</v>
      </c>
      <c r="H544" s="262" t="s">
        <v>216</v>
      </c>
      <c r="I544" s="263"/>
      <c r="J544" s="264" t="s">
        <v>216</v>
      </c>
      <c r="K544" s="104">
        <f t="shared" si="490"/>
        <v>61346.200000000004</v>
      </c>
      <c r="L544" s="104">
        <f t="shared" si="257"/>
        <v>30673.100000000002</v>
      </c>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row>
    <row r="545" spans="1:36" ht="12.75" customHeight="1" x14ac:dyDescent="0.2">
      <c r="A545" s="258"/>
      <c r="B545" s="259"/>
      <c r="C545" s="260" t="s">
        <v>558</v>
      </c>
      <c r="D545" s="261" t="s">
        <v>625</v>
      </c>
      <c r="E545" s="267"/>
      <c r="F545" s="267">
        <f>666+89+2</f>
        <v>757</v>
      </c>
      <c r="G545" s="168">
        <f t="shared" si="492"/>
        <v>757</v>
      </c>
      <c r="H545" s="262" t="s">
        <v>621</v>
      </c>
      <c r="I545" s="263"/>
      <c r="J545" s="264" t="s">
        <v>621</v>
      </c>
      <c r="K545" s="104">
        <f t="shared" si="490"/>
        <v>1514</v>
      </c>
      <c r="L545" s="104" t="str">
        <f>C545</f>
        <v>Sume primite în contul plăţilor efectuate în anii anteriori</v>
      </c>
      <c r="M545" s="265"/>
      <c r="N545" s="265"/>
      <c r="O545" s="265"/>
      <c r="P545" s="265"/>
      <c r="Q545" s="265"/>
      <c r="R545" s="265"/>
      <c r="S545" s="265"/>
      <c r="T545" s="265"/>
      <c r="U545" s="265"/>
      <c r="V545" s="265"/>
      <c r="W545" s="265"/>
      <c r="X545" s="265"/>
      <c r="Y545" s="265"/>
      <c r="Z545" s="265"/>
      <c r="AA545" s="265"/>
      <c r="AB545" s="265"/>
      <c r="AC545" s="265"/>
      <c r="AD545" s="265"/>
      <c r="AE545" s="265"/>
      <c r="AF545" s="265"/>
      <c r="AG545" s="265"/>
      <c r="AH545" s="265"/>
      <c r="AI545" s="265"/>
      <c r="AJ545" s="265"/>
    </row>
    <row r="546" spans="1:36" ht="12.75" customHeight="1" x14ac:dyDescent="0.2">
      <c r="A546" s="268"/>
      <c r="B546" s="269"/>
      <c r="C546" s="270" t="s">
        <v>560</v>
      </c>
      <c r="D546" s="261" t="s">
        <v>626</v>
      </c>
      <c r="E546" s="267"/>
      <c r="F546" s="167">
        <f>644+5543</f>
        <v>6187</v>
      </c>
      <c r="G546" s="168">
        <f t="shared" si="492"/>
        <v>6187</v>
      </c>
      <c r="H546" s="271" t="s">
        <v>621</v>
      </c>
      <c r="I546" s="272"/>
      <c r="J546" s="273" t="s">
        <v>621</v>
      </c>
      <c r="K546" s="104">
        <f t="shared" si="490"/>
        <v>12374</v>
      </c>
      <c r="L546" s="104">
        <f t="shared" ref="L546:L592" si="493">IF(G546&lt;&gt;0,G546,0)</f>
        <v>6187</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47"/>
      <c r="B547" s="752" t="s">
        <v>627</v>
      </c>
      <c r="C547" s="741"/>
      <c r="D547" s="237" t="s">
        <v>628</v>
      </c>
      <c r="E547" s="239"/>
      <c r="F547" s="239">
        <f t="shared" ref="F547:G547" si="494">SUM(F548:F550)</f>
        <v>682</v>
      </c>
      <c r="G547" s="240">
        <f t="shared" si="494"/>
        <v>682</v>
      </c>
      <c r="H547" s="241" t="s">
        <v>621</v>
      </c>
      <c r="I547" s="242"/>
      <c r="J547" s="242" t="s">
        <v>621</v>
      </c>
      <c r="K547" s="104">
        <f t="shared" si="490"/>
        <v>1364</v>
      </c>
      <c r="L547" s="104">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8"/>
      <c r="B548" s="259"/>
      <c r="C548" s="274" t="s">
        <v>556</v>
      </c>
      <c r="D548" s="261" t="s">
        <v>629</v>
      </c>
      <c r="E548" s="276"/>
      <c r="F548" s="276"/>
      <c r="G548" s="168">
        <f t="shared" ref="G548:G550" si="495">SUM(F548,E548)</f>
        <v>0</v>
      </c>
      <c r="H548" s="262" t="s">
        <v>621</v>
      </c>
      <c r="I548" s="263"/>
      <c r="J548" s="264" t="s">
        <v>621</v>
      </c>
      <c r="K548" s="104">
        <f t="shared" si="490"/>
        <v>0</v>
      </c>
      <c r="L548" s="104">
        <f t="shared" si="493"/>
        <v>0</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58"/>
      <c r="B549" s="259"/>
      <c r="C549" s="274" t="s">
        <v>558</v>
      </c>
      <c r="D549" s="261" t="s">
        <v>630</v>
      </c>
      <c r="E549" s="276"/>
      <c r="F549" s="276">
        <v>682</v>
      </c>
      <c r="G549" s="168">
        <f t="shared" si="495"/>
        <v>682</v>
      </c>
      <c r="H549" s="262" t="s">
        <v>216</v>
      </c>
      <c r="I549" s="263"/>
      <c r="J549" s="264" t="s">
        <v>216</v>
      </c>
      <c r="K549" s="104">
        <f t="shared" si="490"/>
        <v>1364</v>
      </c>
      <c r="L549" s="104">
        <f t="shared" si="493"/>
        <v>682</v>
      </c>
      <c r="M549" s="265"/>
      <c r="N549" s="265"/>
      <c r="O549" s="265"/>
      <c r="P549" s="265"/>
      <c r="Q549" s="265"/>
      <c r="R549" s="265"/>
      <c r="S549" s="265"/>
      <c r="T549" s="265"/>
      <c r="U549" s="265"/>
      <c r="V549" s="265"/>
      <c r="W549" s="265"/>
      <c r="X549" s="265"/>
      <c r="Y549" s="265"/>
      <c r="Z549" s="265"/>
      <c r="AA549" s="265"/>
      <c r="AB549" s="265"/>
      <c r="AC549" s="265"/>
      <c r="AD549" s="265"/>
      <c r="AE549" s="265"/>
      <c r="AF549" s="265"/>
      <c r="AG549" s="265"/>
      <c r="AH549" s="265"/>
      <c r="AI549" s="265"/>
      <c r="AJ549" s="265"/>
    </row>
    <row r="550" spans="1:36" ht="12.75" hidden="1" customHeight="1" x14ac:dyDescent="0.2">
      <c r="A550" s="268"/>
      <c r="B550" s="269"/>
      <c r="C550" s="270" t="s">
        <v>560</v>
      </c>
      <c r="D550" s="261" t="s">
        <v>631</v>
      </c>
      <c r="E550" s="264"/>
      <c r="F550" s="264"/>
      <c r="G550" s="168">
        <f t="shared" si="495"/>
        <v>0</v>
      </c>
      <c r="H550" s="278" t="s">
        <v>621</v>
      </c>
      <c r="I550" s="272"/>
      <c r="J550" s="279" t="s">
        <v>621</v>
      </c>
      <c r="K550" s="104">
        <f t="shared" si="490"/>
        <v>0</v>
      </c>
      <c r="L550" s="104">
        <f t="shared" si="493"/>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hidden="1" customHeight="1" x14ac:dyDescent="0.2">
      <c r="A551" s="247"/>
      <c r="B551" s="752" t="s">
        <v>632</v>
      </c>
      <c r="C551" s="741"/>
      <c r="D551" s="237" t="s">
        <v>633</v>
      </c>
      <c r="E551" s="239"/>
      <c r="F551" s="239">
        <f t="shared" ref="F551:G551" si="496">SUM(F552:F554)</f>
        <v>0</v>
      </c>
      <c r="G551" s="240">
        <f t="shared" si="496"/>
        <v>0</v>
      </c>
      <c r="H551" s="241" t="s">
        <v>621</v>
      </c>
      <c r="I551" s="242"/>
      <c r="J551" s="242" t="s">
        <v>621</v>
      </c>
      <c r="K551" s="104">
        <f t="shared" si="490"/>
        <v>0</v>
      </c>
      <c r="L551" s="104">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8"/>
      <c r="B552" s="259"/>
      <c r="C552" s="274" t="s">
        <v>556</v>
      </c>
      <c r="D552" s="261" t="s">
        <v>634</v>
      </c>
      <c r="E552" s="264"/>
      <c r="F552" s="264"/>
      <c r="G552" s="168">
        <f t="shared" ref="G552:G554" si="497">SUM(F552,E552)</f>
        <v>0</v>
      </c>
      <c r="H552" s="262" t="s">
        <v>216</v>
      </c>
      <c r="I552" s="263"/>
      <c r="J552" s="264" t="s">
        <v>216</v>
      </c>
      <c r="K552" s="104">
        <f t="shared" si="490"/>
        <v>0</v>
      </c>
      <c r="L552" s="104">
        <f t="shared" si="493"/>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58"/>
      <c r="B553" s="259"/>
      <c r="C553" s="274" t="s">
        <v>558</v>
      </c>
      <c r="D553" s="261" t="s">
        <v>635</v>
      </c>
      <c r="E553" s="264"/>
      <c r="F553" s="264"/>
      <c r="G553" s="168">
        <f t="shared" si="497"/>
        <v>0</v>
      </c>
      <c r="H553" s="262" t="s">
        <v>621</v>
      </c>
      <c r="I553" s="263"/>
      <c r="J553" s="264" t="s">
        <v>621</v>
      </c>
      <c r="K553" s="104">
        <f t="shared" si="490"/>
        <v>0</v>
      </c>
      <c r="L553" s="104">
        <f t="shared" si="493"/>
        <v>0</v>
      </c>
      <c r="M553" s="265"/>
      <c r="N553" s="265"/>
      <c r="O553" s="265"/>
      <c r="P553" s="265"/>
      <c r="Q553" s="265"/>
      <c r="R553" s="265"/>
      <c r="S553" s="265"/>
      <c r="T553" s="265"/>
      <c r="U553" s="265"/>
      <c r="V553" s="265"/>
      <c r="W553" s="265"/>
      <c r="X553" s="265"/>
      <c r="Y553" s="265"/>
      <c r="Z553" s="265"/>
      <c r="AA553" s="265"/>
      <c r="AB553" s="265"/>
      <c r="AC553" s="265"/>
      <c r="AD553" s="265"/>
      <c r="AE553" s="265"/>
      <c r="AF553" s="265"/>
      <c r="AG553" s="265"/>
      <c r="AH553" s="265"/>
      <c r="AI553" s="265"/>
      <c r="AJ553" s="265"/>
    </row>
    <row r="554" spans="1:36" ht="12.75" hidden="1" customHeight="1" x14ac:dyDescent="0.2">
      <c r="A554" s="268"/>
      <c r="B554" s="269"/>
      <c r="C554" s="270" t="s">
        <v>560</v>
      </c>
      <c r="D554" s="261" t="s">
        <v>636</v>
      </c>
      <c r="E554" s="264"/>
      <c r="F554" s="264"/>
      <c r="G554" s="168">
        <f t="shared" si="497"/>
        <v>0</v>
      </c>
      <c r="H554" s="271" t="s">
        <v>621</v>
      </c>
      <c r="I554" s="272"/>
      <c r="J554" s="273" t="s">
        <v>621</v>
      </c>
      <c r="K554" s="104">
        <f t="shared" si="490"/>
        <v>0</v>
      </c>
      <c r="L554" s="104">
        <f t="shared" si="493"/>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47"/>
      <c r="B555" s="752" t="s">
        <v>637</v>
      </c>
      <c r="C555" s="747"/>
      <c r="D555" s="237" t="s">
        <v>638</v>
      </c>
      <c r="E555" s="239"/>
      <c r="F555" s="239">
        <f t="shared" ref="F555:G555" si="498">SUM(F556:F558)</f>
        <v>0</v>
      </c>
      <c r="G555" s="240">
        <f t="shared" si="498"/>
        <v>0</v>
      </c>
      <c r="H555" s="241" t="s">
        <v>621</v>
      </c>
      <c r="I555" s="242"/>
      <c r="J555" s="242" t="s">
        <v>621</v>
      </c>
      <c r="K555" s="104">
        <f t="shared" si="490"/>
        <v>0</v>
      </c>
      <c r="L555" s="104">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8"/>
      <c r="B556" s="259"/>
      <c r="C556" s="274" t="s">
        <v>556</v>
      </c>
      <c r="D556" s="261" t="s">
        <v>639</v>
      </c>
      <c r="E556" s="264"/>
      <c r="F556" s="264"/>
      <c r="G556" s="168">
        <f t="shared" ref="G556:G558" si="499">SUM(F556,E556)</f>
        <v>0</v>
      </c>
      <c r="H556" s="262" t="s">
        <v>621</v>
      </c>
      <c r="I556" s="263"/>
      <c r="J556" s="264" t="s">
        <v>621</v>
      </c>
      <c r="K556" s="104">
        <f t="shared" si="490"/>
        <v>0</v>
      </c>
      <c r="L556" s="104">
        <f t="shared" si="493"/>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58"/>
      <c r="B557" s="259"/>
      <c r="C557" s="274" t="s">
        <v>558</v>
      </c>
      <c r="D557" s="261" t="s">
        <v>640</v>
      </c>
      <c r="E557" s="264"/>
      <c r="F557" s="264"/>
      <c r="G557" s="168">
        <f t="shared" si="499"/>
        <v>0</v>
      </c>
      <c r="H557" s="262" t="s">
        <v>216</v>
      </c>
      <c r="I557" s="263"/>
      <c r="J557" s="264" t="s">
        <v>216</v>
      </c>
      <c r="K557" s="104">
        <f t="shared" si="490"/>
        <v>0</v>
      </c>
      <c r="L557" s="104">
        <f t="shared" si="493"/>
        <v>0</v>
      </c>
      <c r="M557" s="265"/>
      <c r="N557" s="265"/>
      <c r="O557" s="265"/>
      <c r="P557" s="265"/>
      <c r="Q557" s="265"/>
      <c r="R557" s="265"/>
      <c r="S557" s="265"/>
      <c r="T557" s="265"/>
      <c r="U557" s="265"/>
      <c r="V557" s="265"/>
      <c r="W557" s="265"/>
      <c r="X557" s="265"/>
      <c r="Y557" s="265"/>
      <c r="Z557" s="265"/>
      <c r="AA557" s="265"/>
      <c r="AB557" s="265"/>
      <c r="AC557" s="265"/>
      <c r="AD557" s="265"/>
      <c r="AE557" s="265"/>
      <c r="AF557" s="265"/>
      <c r="AG557" s="265"/>
      <c r="AH557" s="265"/>
      <c r="AI557" s="265"/>
      <c r="AJ557" s="265"/>
    </row>
    <row r="558" spans="1:36" ht="12.75" hidden="1" customHeight="1" x14ac:dyDescent="0.2">
      <c r="A558" s="268"/>
      <c r="B558" s="269"/>
      <c r="C558" s="270" t="s">
        <v>560</v>
      </c>
      <c r="D558" s="261" t="s">
        <v>641</v>
      </c>
      <c r="E558" s="264"/>
      <c r="F558" s="264"/>
      <c r="G558" s="168">
        <f t="shared" si="499"/>
        <v>0</v>
      </c>
      <c r="H558" s="278" t="s">
        <v>621</v>
      </c>
      <c r="I558" s="272"/>
      <c r="J558" s="279" t="s">
        <v>621</v>
      </c>
      <c r="K558" s="104">
        <f t="shared" si="490"/>
        <v>0</v>
      </c>
      <c r="L558" s="104">
        <f t="shared" si="493"/>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47"/>
      <c r="B559" s="752" t="s">
        <v>642</v>
      </c>
      <c r="C559" s="741"/>
      <c r="D559" s="237" t="s">
        <v>643</v>
      </c>
      <c r="E559" s="239"/>
      <c r="F559" s="239">
        <f t="shared" ref="F559:G559" si="500">SUM(F560:F562)</f>
        <v>0</v>
      </c>
      <c r="G559" s="240">
        <f t="shared" si="500"/>
        <v>0</v>
      </c>
      <c r="H559" s="241" t="s">
        <v>621</v>
      </c>
      <c r="I559" s="242"/>
      <c r="J559" s="242" t="s">
        <v>621</v>
      </c>
      <c r="K559" s="104">
        <f t="shared" si="490"/>
        <v>0</v>
      </c>
      <c r="L559" s="104">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8"/>
      <c r="B560" s="259"/>
      <c r="C560" s="274" t="s">
        <v>556</v>
      </c>
      <c r="D560" s="261" t="s">
        <v>644</v>
      </c>
      <c r="E560" s="264"/>
      <c r="F560" s="264"/>
      <c r="G560" s="168">
        <f t="shared" ref="G560:G562" si="501">SUM(F560,E560)</f>
        <v>0</v>
      </c>
      <c r="H560" s="262" t="s">
        <v>216</v>
      </c>
      <c r="I560" s="263"/>
      <c r="J560" s="264" t="s">
        <v>216</v>
      </c>
      <c r="K560" s="104">
        <f t="shared" si="490"/>
        <v>0</v>
      </c>
      <c r="L560" s="104">
        <f t="shared" si="493"/>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58"/>
      <c r="B561" s="259"/>
      <c r="C561" s="274" t="s">
        <v>558</v>
      </c>
      <c r="D561" s="261" t="s">
        <v>645</v>
      </c>
      <c r="E561" s="264"/>
      <c r="F561" s="264"/>
      <c r="G561" s="168">
        <f t="shared" si="501"/>
        <v>0</v>
      </c>
      <c r="H561" s="262" t="s">
        <v>621</v>
      </c>
      <c r="I561" s="263"/>
      <c r="J561" s="264" t="s">
        <v>621</v>
      </c>
      <c r="K561" s="104">
        <f t="shared" si="490"/>
        <v>0</v>
      </c>
      <c r="L561" s="104">
        <f t="shared" si="493"/>
        <v>0</v>
      </c>
      <c r="M561" s="265"/>
      <c r="N561" s="265"/>
      <c r="O561" s="265"/>
      <c r="P561" s="265"/>
      <c r="Q561" s="265"/>
      <c r="R561" s="265"/>
      <c r="S561" s="265"/>
      <c r="T561" s="265"/>
      <c r="U561" s="265"/>
      <c r="V561" s="265"/>
      <c r="W561" s="265"/>
      <c r="X561" s="265"/>
      <c r="Y561" s="265"/>
      <c r="Z561" s="265"/>
      <c r="AA561" s="265"/>
      <c r="AB561" s="265"/>
      <c r="AC561" s="265"/>
      <c r="AD561" s="265"/>
      <c r="AE561" s="265"/>
      <c r="AF561" s="265"/>
      <c r="AG561" s="265"/>
      <c r="AH561" s="265"/>
      <c r="AI561" s="265"/>
      <c r="AJ561" s="265"/>
    </row>
    <row r="562" spans="1:36" ht="12.75" hidden="1" customHeight="1" x14ac:dyDescent="0.2">
      <c r="A562" s="268"/>
      <c r="B562" s="269"/>
      <c r="C562" s="270" t="s">
        <v>560</v>
      </c>
      <c r="D562" s="261" t="s">
        <v>646</v>
      </c>
      <c r="E562" s="264"/>
      <c r="F562" s="264"/>
      <c r="G562" s="168">
        <f t="shared" si="501"/>
        <v>0</v>
      </c>
      <c r="H562" s="271" t="s">
        <v>621</v>
      </c>
      <c r="I562" s="272"/>
      <c r="J562" s="273" t="s">
        <v>621</v>
      </c>
      <c r="K562" s="104">
        <f t="shared" si="490"/>
        <v>0</v>
      </c>
      <c r="L562" s="104">
        <f t="shared" si="493"/>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47"/>
      <c r="B563" s="752" t="s">
        <v>647</v>
      </c>
      <c r="C563" s="741"/>
      <c r="D563" s="237" t="s">
        <v>648</v>
      </c>
      <c r="E563" s="239"/>
      <c r="F563" s="239">
        <f t="shared" ref="F563:G563" si="502">SUM(F564:F566)</f>
        <v>0</v>
      </c>
      <c r="G563" s="240">
        <f t="shared" si="502"/>
        <v>0</v>
      </c>
      <c r="H563" s="241" t="s">
        <v>621</v>
      </c>
      <c r="I563" s="242"/>
      <c r="J563" s="242" t="s">
        <v>621</v>
      </c>
      <c r="K563" s="104">
        <f t="shared" si="490"/>
        <v>0</v>
      </c>
      <c r="L563" s="104">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8"/>
      <c r="B564" s="259"/>
      <c r="C564" s="274" t="s">
        <v>556</v>
      </c>
      <c r="D564" s="261" t="s">
        <v>649</v>
      </c>
      <c r="E564" s="264"/>
      <c r="F564" s="264"/>
      <c r="G564" s="168">
        <f t="shared" ref="G564:G566" si="503">SUM(F564,E564)</f>
        <v>0</v>
      </c>
      <c r="H564" s="262" t="s">
        <v>621</v>
      </c>
      <c r="I564" s="263"/>
      <c r="J564" s="264" t="s">
        <v>621</v>
      </c>
      <c r="K564" s="104">
        <f t="shared" si="490"/>
        <v>0</v>
      </c>
      <c r="L564" s="104">
        <f t="shared" si="493"/>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58"/>
      <c r="B565" s="259"/>
      <c r="C565" s="274" t="s">
        <v>558</v>
      </c>
      <c r="D565" s="261" t="s">
        <v>650</v>
      </c>
      <c r="E565" s="264"/>
      <c r="F565" s="264"/>
      <c r="G565" s="168">
        <f t="shared" si="503"/>
        <v>0</v>
      </c>
      <c r="H565" s="262" t="s">
        <v>216</v>
      </c>
      <c r="I565" s="263"/>
      <c r="J565" s="264" t="s">
        <v>216</v>
      </c>
      <c r="K565" s="104">
        <f t="shared" si="490"/>
        <v>0</v>
      </c>
      <c r="L565" s="104">
        <f t="shared" si="493"/>
        <v>0</v>
      </c>
      <c r="M565" s="265"/>
      <c r="N565" s="265"/>
      <c r="O565" s="265"/>
      <c r="P565" s="265"/>
      <c r="Q565" s="265"/>
      <c r="R565" s="265"/>
      <c r="S565" s="265"/>
      <c r="T565" s="265"/>
      <c r="U565" s="265"/>
      <c r="V565" s="265"/>
      <c r="W565" s="265"/>
      <c r="X565" s="265"/>
      <c r="Y565" s="265"/>
      <c r="Z565" s="265"/>
      <c r="AA565" s="265"/>
      <c r="AB565" s="265"/>
      <c r="AC565" s="265"/>
      <c r="AD565" s="265"/>
      <c r="AE565" s="265"/>
      <c r="AF565" s="265"/>
      <c r="AG565" s="265"/>
      <c r="AH565" s="265"/>
      <c r="AI565" s="265"/>
      <c r="AJ565" s="265"/>
    </row>
    <row r="566" spans="1:36" ht="12.75" hidden="1" customHeight="1" x14ac:dyDescent="0.2">
      <c r="A566" s="268"/>
      <c r="B566" s="269"/>
      <c r="C566" s="270" t="s">
        <v>560</v>
      </c>
      <c r="D566" s="261" t="s">
        <v>651</v>
      </c>
      <c r="E566" s="264"/>
      <c r="F566" s="264"/>
      <c r="G566" s="168">
        <f t="shared" si="503"/>
        <v>0</v>
      </c>
      <c r="H566" s="278" t="s">
        <v>621</v>
      </c>
      <c r="I566" s="272"/>
      <c r="J566" s="279" t="s">
        <v>621</v>
      </c>
      <c r="K566" s="104">
        <f t="shared" si="490"/>
        <v>0</v>
      </c>
      <c r="L566" s="104">
        <f t="shared" si="493"/>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customHeight="1" x14ac:dyDescent="0.2">
      <c r="A567" s="247"/>
      <c r="B567" s="752" t="s">
        <v>652</v>
      </c>
      <c r="C567" s="741"/>
      <c r="D567" s="237" t="s">
        <v>653</v>
      </c>
      <c r="E567" s="239"/>
      <c r="F567" s="239">
        <f t="shared" ref="F567:G567" si="504">SUM(F568:F570)</f>
        <v>120</v>
      </c>
      <c r="G567" s="240">
        <f t="shared" si="504"/>
        <v>120</v>
      </c>
      <c r="H567" s="241" t="s">
        <v>621</v>
      </c>
      <c r="I567" s="242"/>
      <c r="J567" s="242" t="s">
        <v>621</v>
      </c>
      <c r="K567" s="104">
        <f t="shared" si="490"/>
        <v>240</v>
      </c>
      <c r="L567" s="104">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8"/>
      <c r="B568" s="259"/>
      <c r="C568" s="274" t="s">
        <v>556</v>
      </c>
      <c r="D568" s="261" t="s">
        <v>654</v>
      </c>
      <c r="E568" s="264"/>
      <c r="F568" s="264"/>
      <c r="G568" s="168">
        <f t="shared" ref="G568:G570" si="505">SUM(F568,E568)</f>
        <v>0</v>
      </c>
      <c r="H568" s="262" t="s">
        <v>216</v>
      </c>
      <c r="I568" s="263"/>
      <c r="J568" s="264" t="s">
        <v>216</v>
      </c>
      <c r="K568" s="104">
        <f t="shared" si="490"/>
        <v>0</v>
      </c>
      <c r="L568" s="104">
        <f t="shared" si="493"/>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hidden="1" customHeight="1" x14ac:dyDescent="0.2">
      <c r="A569" s="258"/>
      <c r="B569" s="259"/>
      <c r="C569" s="274" t="s">
        <v>558</v>
      </c>
      <c r="D569" s="261" t="s">
        <v>655</v>
      </c>
      <c r="E569" s="264"/>
      <c r="F569" s="264"/>
      <c r="G569" s="168">
        <f t="shared" si="505"/>
        <v>0</v>
      </c>
      <c r="H569" s="262" t="s">
        <v>621</v>
      </c>
      <c r="I569" s="263"/>
      <c r="J569" s="264" t="s">
        <v>621</v>
      </c>
      <c r="K569" s="104">
        <f t="shared" si="490"/>
        <v>0</v>
      </c>
      <c r="L569" s="104">
        <f t="shared" si="493"/>
        <v>0</v>
      </c>
      <c r="M569" s="265"/>
      <c r="N569" s="265"/>
      <c r="O569" s="265"/>
      <c r="P569" s="265"/>
      <c r="Q569" s="265"/>
      <c r="R569" s="265"/>
      <c r="S569" s="265"/>
      <c r="T569" s="265"/>
      <c r="U569" s="265"/>
      <c r="V569" s="265"/>
      <c r="W569" s="265"/>
      <c r="X569" s="265"/>
      <c r="Y569" s="265"/>
      <c r="Z569" s="265"/>
      <c r="AA569" s="265"/>
      <c r="AB569" s="265"/>
      <c r="AC569" s="265"/>
      <c r="AD569" s="265"/>
      <c r="AE569" s="265"/>
      <c r="AF569" s="265"/>
      <c r="AG569" s="265"/>
      <c r="AH569" s="265"/>
      <c r="AI569" s="265"/>
      <c r="AJ569" s="265"/>
    </row>
    <row r="570" spans="1:36" ht="12.75" customHeight="1" x14ac:dyDescent="0.2">
      <c r="A570" s="268"/>
      <c r="B570" s="269"/>
      <c r="C570" s="270" t="s">
        <v>560</v>
      </c>
      <c r="D570" s="261" t="s">
        <v>656</v>
      </c>
      <c r="E570" s="264"/>
      <c r="F570" s="276">
        <f>91+29</f>
        <v>120</v>
      </c>
      <c r="G570" s="168">
        <f t="shared" si="505"/>
        <v>120</v>
      </c>
      <c r="H570" s="271" t="s">
        <v>621</v>
      </c>
      <c r="I570" s="272"/>
      <c r="J570" s="273" t="s">
        <v>621</v>
      </c>
      <c r="K570" s="104">
        <f t="shared" si="490"/>
        <v>240</v>
      </c>
      <c r="L570" s="104">
        <f t="shared" si="493"/>
        <v>120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25.5" hidden="1" customHeight="1" x14ac:dyDescent="0.2">
      <c r="A571" s="247"/>
      <c r="B571" s="752" t="s">
        <v>657</v>
      </c>
      <c r="C571" s="741"/>
      <c r="D571" s="237" t="s">
        <v>658</v>
      </c>
      <c r="E571" s="239"/>
      <c r="F571" s="239">
        <f t="shared" ref="F571:G571" si="506">SUM(F575:F577)</f>
        <v>0</v>
      </c>
      <c r="G571" s="240">
        <f t="shared" si="506"/>
        <v>0</v>
      </c>
      <c r="H571" s="241" t="s">
        <v>621</v>
      </c>
      <c r="I571" s="242"/>
      <c r="J571" s="242" t="s">
        <v>621</v>
      </c>
      <c r="K571" s="104">
        <f t="shared" si="490"/>
        <v>0</v>
      </c>
      <c r="L571" s="104">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8"/>
      <c r="B572" s="259"/>
      <c r="C572" s="274" t="s">
        <v>556</v>
      </c>
      <c r="D572" s="261" t="s">
        <v>659</v>
      </c>
      <c r="E572" s="264"/>
      <c r="F572" s="264"/>
      <c r="G572" s="168">
        <f t="shared" ref="G572:G573" si="507">SUM(F572,E572)</f>
        <v>0</v>
      </c>
      <c r="H572" s="262" t="s">
        <v>621</v>
      </c>
      <c r="I572" s="263"/>
      <c r="J572" s="264" t="s">
        <v>621</v>
      </c>
      <c r="K572" s="104">
        <f t="shared" si="490"/>
        <v>0</v>
      </c>
      <c r="L572" s="104">
        <f t="shared" si="493"/>
        <v>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12.75" hidden="1" customHeight="1" x14ac:dyDescent="0.2">
      <c r="A573" s="258"/>
      <c r="B573" s="259"/>
      <c r="C573" s="274" t="s">
        <v>558</v>
      </c>
      <c r="D573" s="261" t="s">
        <v>660</v>
      </c>
      <c r="E573" s="264"/>
      <c r="F573" s="264"/>
      <c r="G573" s="168">
        <f t="shared" si="507"/>
        <v>0</v>
      </c>
      <c r="H573" s="262" t="s">
        <v>216</v>
      </c>
      <c r="I573" s="263"/>
      <c r="J573" s="264" t="s">
        <v>216</v>
      </c>
      <c r="K573" s="104">
        <f t="shared" si="490"/>
        <v>0</v>
      </c>
      <c r="L573" s="104">
        <f t="shared" si="493"/>
        <v>0</v>
      </c>
      <c r="M573" s="265"/>
      <c r="N573" s="265"/>
      <c r="O573" s="265"/>
      <c r="P573" s="265"/>
      <c r="Q573" s="265"/>
      <c r="R573" s="265"/>
      <c r="S573" s="265"/>
      <c r="T573" s="265"/>
      <c r="U573" s="265"/>
      <c r="V573" s="265"/>
      <c r="W573" s="265"/>
      <c r="X573" s="265"/>
      <c r="Y573" s="265"/>
      <c r="Z573" s="265"/>
      <c r="AA573" s="265"/>
      <c r="AB573" s="265"/>
      <c r="AC573" s="265"/>
      <c r="AD573" s="265"/>
      <c r="AE573" s="265"/>
      <c r="AF573" s="265"/>
      <c r="AG573" s="265"/>
      <c r="AH573" s="265"/>
      <c r="AI573" s="265"/>
      <c r="AJ573" s="265"/>
    </row>
    <row r="574" spans="1:36" ht="12.75" hidden="1" customHeight="1" x14ac:dyDescent="0.2">
      <c r="A574" s="247"/>
      <c r="B574" s="752" t="s">
        <v>661</v>
      </c>
      <c r="C574" s="741"/>
      <c r="D574" s="237" t="s">
        <v>662</v>
      </c>
      <c r="E574" s="239"/>
      <c r="F574" s="239">
        <f t="shared" ref="F574:G574" si="508">SUM(F575:F577)</f>
        <v>0</v>
      </c>
      <c r="G574" s="240">
        <f t="shared" si="508"/>
        <v>0</v>
      </c>
      <c r="H574" s="241" t="s">
        <v>621</v>
      </c>
      <c r="I574" s="242"/>
      <c r="J574" s="242" t="s">
        <v>621</v>
      </c>
      <c r="K574" s="104">
        <f t="shared" si="490"/>
        <v>0</v>
      </c>
      <c r="L574" s="104">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8"/>
      <c r="B575" s="259"/>
      <c r="C575" s="274" t="s">
        <v>556</v>
      </c>
      <c r="D575" s="261" t="s">
        <v>663</v>
      </c>
      <c r="E575" s="264"/>
      <c r="F575" s="264"/>
      <c r="G575" s="168">
        <f t="shared" ref="G575:G577" si="509">SUM(F575,E575)</f>
        <v>0</v>
      </c>
      <c r="H575" s="280" t="s">
        <v>621</v>
      </c>
      <c r="I575" s="263"/>
      <c r="J575" s="281" t="s">
        <v>621</v>
      </c>
      <c r="K575" s="104">
        <f t="shared" si="490"/>
        <v>0</v>
      </c>
      <c r="L575" s="104">
        <f t="shared" si="493"/>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58"/>
      <c r="B576" s="259"/>
      <c r="C576" s="274" t="s">
        <v>558</v>
      </c>
      <c r="D576" s="261" t="s">
        <v>664</v>
      </c>
      <c r="E576" s="264"/>
      <c r="F576" s="264"/>
      <c r="G576" s="168">
        <f t="shared" si="509"/>
        <v>0</v>
      </c>
      <c r="H576" s="262" t="s">
        <v>621</v>
      </c>
      <c r="I576" s="263"/>
      <c r="J576" s="264" t="s">
        <v>621</v>
      </c>
      <c r="K576" s="104">
        <f t="shared" si="490"/>
        <v>0</v>
      </c>
      <c r="L576" s="104">
        <f t="shared" si="493"/>
        <v>0</v>
      </c>
      <c r="M576" s="265"/>
      <c r="N576" s="265"/>
      <c r="O576" s="265"/>
      <c r="P576" s="265"/>
      <c r="Q576" s="265"/>
      <c r="R576" s="265"/>
      <c r="S576" s="265"/>
      <c r="T576" s="265"/>
      <c r="U576" s="265"/>
      <c r="V576" s="265"/>
      <c r="W576" s="265"/>
      <c r="X576" s="265"/>
      <c r="Y576" s="265"/>
      <c r="Z576" s="265"/>
      <c r="AA576" s="265"/>
      <c r="AB576" s="265"/>
      <c r="AC576" s="265"/>
      <c r="AD576" s="265"/>
      <c r="AE576" s="265"/>
      <c r="AF576" s="265"/>
      <c r="AG576" s="265"/>
      <c r="AH576" s="265"/>
      <c r="AI576" s="265"/>
      <c r="AJ576" s="265"/>
    </row>
    <row r="577" spans="1:36" ht="12.75" hidden="1" customHeight="1" x14ac:dyDescent="0.2">
      <c r="A577" s="268"/>
      <c r="B577" s="269"/>
      <c r="C577" s="270" t="s">
        <v>560</v>
      </c>
      <c r="D577" s="261" t="s">
        <v>665</v>
      </c>
      <c r="E577" s="264"/>
      <c r="F577" s="264"/>
      <c r="G577" s="168">
        <f t="shared" si="509"/>
        <v>0</v>
      </c>
      <c r="H577" s="271" t="s">
        <v>216</v>
      </c>
      <c r="I577" s="272"/>
      <c r="J577" s="273" t="s">
        <v>216</v>
      </c>
      <c r="K577" s="104">
        <f t="shared" si="490"/>
        <v>0</v>
      </c>
      <c r="L577" s="104">
        <f t="shared" si="493"/>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26.25" hidden="1" customHeight="1" x14ac:dyDescent="0.2">
      <c r="A578" s="753"/>
      <c r="B578" s="739"/>
      <c r="C578" s="747"/>
      <c r="D578" s="282"/>
      <c r="E578" s="284"/>
      <c r="F578" s="284"/>
      <c r="G578" s="168"/>
      <c r="H578" s="285"/>
      <c r="I578" s="286"/>
      <c r="J578" s="286"/>
      <c r="K578" s="104">
        <f t="shared" si="490"/>
        <v>0</v>
      </c>
      <c r="L578" s="104">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5"/>
      <c r="B579" s="194"/>
      <c r="C579" s="250"/>
      <c r="D579" s="251"/>
      <c r="E579" s="252"/>
      <c r="F579" s="252"/>
      <c r="G579" s="168"/>
      <c r="H579" s="253"/>
      <c r="I579" s="254"/>
      <c r="J579" s="254"/>
      <c r="K579" s="104">
        <f t="shared" si="490"/>
        <v>0</v>
      </c>
      <c r="L579" s="104">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7" t="s">
        <v>704</v>
      </c>
      <c r="B580" s="288"/>
      <c r="C580" s="289"/>
      <c r="D580" s="290"/>
      <c r="E580" s="292"/>
      <c r="F580" s="292">
        <f t="shared" ref="F580:J580" si="510">SUM(F584,F628,F659,F865,F918)</f>
        <v>428898.1</v>
      </c>
      <c r="G580" s="293">
        <f t="shared" si="510"/>
        <v>428898.1</v>
      </c>
      <c r="H580" s="294">
        <f t="shared" si="510"/>
        <v>230420</v>
      </c>
      <c r="I580" s="295">
        <f t="shared" si="510"/>
        <v>233200</v>
      </c>
      <c r="J580" s="295">
        <f t="shared" si="510"/>
        <v>236627</v>
      </c>
      <c r="K580" s="104">
        <f t="shared" si="490"/>
        <v>857796.2</v>
      </c>
      <c r="L580" s="104">
        <f t="shared" si="493"/>
        <v>428898.1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6"/>
      <c r="B581" s="297" t="s">
        <v>705</v>
      </c>
      <c r="C581" s="298"/>
      <c r="D581" s="299"/>
      <c r="E581" s="301"/>
      <c r="F581" s="301"/>
      <c r="G581" s="302"/>
      <c r="H581" s="303"/>
      <c r="I581" s="304"/>
      <c r="J581" s="304"/>
      <c r="K581" s="104">
        <f t="shared" si="490"/>
        <v>0</v>
      </c>
      <c r="L581" s="104">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c r="B582" s="305" t="s">
        <v>706</v>
      </c>
      <c r="C582" s="306"/>
      <c r="D582" s="307"/>
      <c r="E582" s="309"/>
      <c r="F582" s="309">
        <f t="shared" ref="F582:J582" si="511">SUM(F589,F610,F625,F631,F639,F662,F721,F763,F832,F867,F902,F920,F925,F963)</f>
        <v>162628.6</v>
      </c>
      <c r="G582" s="310">
        <f t="shared" si="511"/>
        <v>162628.6</v>
      </c>
      <c r="H582" s="311">
        <f t="shared" si="511"/>
        <v>155908</v>
      </c>
      <c r="I582" s="312">
        <f t="shared" si="511"/>
        <v>157748</v>
      </c>
      <c r="J582" s="312">
        <f t="shared" si="511"/>
        <v>159868</v>
      </c>
      <c r="K582" s="104">
        <f t="shared" si="490"/>
        <v>325257.2</v>
      </c>
      <c r="L582" s="104">
        <f t="shared" si="493"/>
        <v>162628.6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7"/>
      <c r="B583" s="305" t="s">
        <v>707</v>
      </c>
      <c r="C583" s="306"/>
      <c r="D583" s="307"/>
      <c r="E583" s="309"/>
      <c r="F583" s="314">
        <f t="shared" ref="F583:J583" si="512">SUM(F595,F611,F632,F640,F663,F722,F764,F833,F868,F921,F926,F964,F903)</f>
        <v>266269.5</v>
      </c>
      <c r="G583" s="310">
        <f t="shared" si="512"/>
        <v>266269.5</v>
      </c>
      <c r="H583" s="311">
        <f t="shared" si="512"/>
        <v>68521</v>
      </c>
      <c r="I583" s="312">
        <f t="shared" si="512"/>
        <v>69390</v>
      </c>
      <c r="J583" s="312">
        <f t="shared" si="512"/>
        <v>70527</v>
      </c>
      <c r="K583" s="104">
        <f t="shared" si="490"/>
        <v>532539</v>
      </c>
      <c r="L583" s="104">
        <f t="shared" si="493"/>
        <v>266269.5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t="s">
        <v>708</v>
      </c>
      <c r="B584" s="288"/>
      <c r="C584" s="289"/>
      <c r="D584" s="290"/>
      <c r="E584" s="316"/>
      <c r="F584" s="316">
        <f t="shared" ref="F584:J584" si="513">SUM(F585,F608,F623)</f>
        <v>33007.199999999997</v>
      </c>
      <c r="G584" s="293">
        <f t="shared" si="513"/>
        <v>33007.199999999997</v>
      </c>
      <c r="H584" s="294">
        <f t="shared" si="513"/>
        <v>31935</v>
      </c>
      <c r="I584" s="295">
        <f t="shared" si="513"/>
        <v>32301</v>
      </c>
      <c r="J584" s="295">
        <f t="shared" si="513"/>
        <v>32715</v>
      </c>
      <c r="K584" s="104">
        <f t="shared" si="490"/>
        <v>66014.399999999994</v>
      </c>
      <c r="L584" s="104">
        <f t="shared" si="493"/>
        <v>33007.199999999997</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t="s">
        <v>709</v>
      </c>
      <c r="B585" s="288"/>
      <c r="C585" s="289"/>
      <c r="D585" s="290"/>
      <c r="E585" s="316"/>
      <c r="F585" s="316">
        <f t="shared" ref="F585:J585" si="514">SUM(F586)</f>
        <v>29709</v>
      </c>
      <c r="G585" s="293">
        <f t="shared" si="514"/>
        <v>29709</v>
      </c>
      <c r="H585" s="294">
        <f t="shared" si="514"/>
        <v>29580</v>
      </c>
      <c r="I585" s="295">
        <f t="shared" si="514"/>
        <v>29919</v>
      </c>
      <c r="J585" s="295">
        <f t="shared" si="514"/>
        <v>30303</v>
      </c>
      <c r="K585" s="104">
        <f t="shared" si="490"/>
        <v>59418</v>
      </c>
      <c r="L585" s="104">
        <f t="shared" si="493"/>
        <v>29709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7" t="s">
        <v>710</v>
      </c>
      <c r="B586" s="318"/>
      <c r="C586" s="319"/>
      <c r="D586" s="320"/>
      <c r="E586" s="322"/>
      <c r="F586" s="322">
        <f t="shared" ref="F586:J586" si="515">SUM(F587)</f>
        <v>29709</v>
      </c>
      <c r="G586" s="323">
        <f t="shared" si="515"/>
        <v>29709</v>
      </c>
      <c r="H586" s="324">
        <f t="shared" si="515"/>
        <v>29580</v>
      </c>
      <c r="I586" s="325">
        <f t="shared" si="515"/>
        <v>29919</v>
      </c>
      <c r="J586" s="325">
        <f t="shared" si="515"/>
        <v>30303</v>
      </c>
      <c r="K586" s="104">
        <f t="shared" si="490"/>
        <v>59418</v>
      </c>
      <c r="L586" s="104">
        <f t="shared" si="493"/>
        <v>29709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6" t="s">
        <v>711</v>
      </c>
      <c r="B587" s="327"/>
      <c r="C587" s="328"/>
      <c r="D587" s="329">
        <v>51020103</v>
      </c>
      <c r="E587" s="331"/>
      <c r="F587" s="331">
        <f t="shared" ref="F587:J587" si="516">SUM(F589,F595)</f>
        <v>29709</v>
      </c>
      <c r="G587" s="332">
        <f t="shared" si="516"/>
        <v>29709</v>
      </c>
      <c r="H587" s="333">
        <f t="shared" si="516"/>
        <v>29580</v>
      </c>
      <c r="I587" s="334">
        <f t="shared" si="516"/>
        <v>29919</v>
      </c>
      <c r="J587" s="334">
        <f t="shared" si="516"/>
        <v>30303</v>
      </c>
      <c r="K587" s="104">
        <f t="shared" si="490"/>
        <v>59418</v>
      </c>
      <c r="L587" s="104">
        <f t="shared" si="493"/>
        <v>29709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5" t="s">
        <v>705</v>
      </c>
      <c r="B588" s="336"/>
      <c r="C588" s="337"/>
      <c r="D588" s="338"/>
      <c r="E588" s="340"/>
      <c r="F588" s="340"/>
      <c r="G588" s="341"/>
      <c r="H588" s="342">
        <f>ROUND(F588*H$7, )</f>
        <v>0</v>
      </c>
      <c r="I588" s="343">
        <f t="shared" ref="I588:J588" si="517">ROUND(H588*I$7, )</f>
        <v>0</v>
      </c>
      <c r="J588" s="343">
        <f t="shared" si="517"/>
        <v>0</v>
      </c>
      <c r="K588" s="104">
        <f t="shared" si="490"/>
        <v>0</v>
      </c>
      <c r="L588" s="104">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5" t="s">
        <v>706</v>
      </c>
      <c r="B589" s="336"/>
      <c r="C589" s="337"/>
      <c r="D589" s="344"/>
      <c r="E589" s="346"/>
      <c r="F589" s="346">
        <f t="shared" ref="F589:G589" si="518">F590+F592+F593+F594</f>
        <v>29045</v>
      </c>
      <c r="G589" s="341">
        <f t="shared" si="518"/>
        <v>29045</v>
      </c>
      <c r="H589" s="347">
        <f t="shared" ref="H589:J589" si="519">SUM(H590,H606)</f>
        <v>29580</v>
      </c>
      <c r="I589" s="348">
        <f t="shared" si="519"/>
        <v>29919</v>
      </c>
      <c r="J589" s="348">
        <f t="shared" si="519"/>
        <v>30303</v>
      </c>
      <c r="K589" s="104">
        <f t="shared" si="490"/>
        <v>58090</v>
      </c>
      <c r="L589" s="104">
        <f t="shared" si="493"/>
        <v>29045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5"/>
      <c r="B590" s="754" t="s">
        <v>712</v>
      </c>
      <c r="C590" s="747"/>
      <c r="D590" s="344"/>
      <c r="E590" s="346"/>
      <c r="F590" s="346">
        <f>22154+7000</f>
        <v>29154</v>
      </c>
      <c r="G590" s="341">
        <f t="shared" ref="G590:G594" si="520">SUM(F590,E590)</f>
        <v>29154</v>
      </c>
      <c r="H590" s="349">
        <f>ROUND(F590*H$7, )</f>
        <v>29580</v>
      </c>
      <c r="I590" s="350">
        <f>ROUND(F590*I$7, )</f>
        <v>29919</v>
      </c>
      <c r="J590" s="350">
        <f>ROUND(F590*J$7, )</f>
        <v>30303</v>
      </c>
      <c r="K590" s="104">
        <f t="shared" si="490"/>
        <v>58308</v>
      </c>
      <c r="L590" s="104">
        <f t="shared" si="493"/>
        <v>29154</v>
      </c>
      <c r="M590" s="351">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5"/>
      <c r="B591" s="352" t="s">
        <v>713</v>
      </c>
      <c r="C591" s="353"/>
      <c r="D591" s="344"/>
      <c r="E591" s="346"/>
      <c r="F591" s="346"/>
      <c r="G591" s="341">
        <f t="shared" si="520"/>
        <v>0</v>
      </c>
      <c r="H591" s="349"/>
      <c r="I591" s="350"/>
      <c r="J591" s="350"/>
      <c r="K591" s="104">
        <f t="shared" si="490"/>
        <v>0</v>
      </c>
      <c r="L591" s="104">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5"/>
      <c r="B592" s="754" t="s">
        <v>714</v>
      </c>
      <c r="C592" s="747"/>
      <c r="D592" s="338"/>
      <c r="E592" s="346"/>
      <c r="F592" s="346"/>
      <c r="G592" s="341">
        <f t="shared" si="520"/>
        <v>0</v>
      </c>
      <c r="H592" s="354"/>
      <c r="I592" s="355"/>
      <c r="J592" s="355"/>
      <c r="K592" s="104">
        <f t="shared" si="490"/>
        <v>0</v>
      </c>
      <c r="L592" s="104">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customHeight="1" x14ac:dyDescent="0.2">
      <c r="A593" s="335"/>
      <c r="B593" s="754" t="s">
        <v>938</v>
      </c>
      <c r="C593" s="747"/>
      <c r="D593" s="338"/>
      <c r="E593" s="346"/>
      <c r="F593" s="346"/>
      <c r="G593" s="341">
        <f t="shared" si="520"/>
        <v>0</v>
      </c>
      <c r="H593" s="354"/>
      <c r="I593" s="355"/>
      <c r="J593" s="355"/>
      <c r="K593" s="104"/>
      <c r="L593" s="104"/>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5"/>
      <c r="B594" s="754" t="s">
        <v>716</v>
      </c>
      <c r="C594" s="747"/>
      <c r="D594" s="344"/>
      <c r="E594" s="212"/>
      <c r="F594" s="212">
        <v>-109</v>
      </c>
      <c r="G594" s="341">
        <f t="shared" si="520"/>
        <v>-109</v>
      </c>
      <c r="H594" s="349"/>
      <c r="I594" s="350"/>
      <c r="J594" s="350"/>
      <c r="K594" s="104">
        <f t="shared" ref="K594:K598" si="521">SUM(E594:G594)</f>
        <v>-218</v>
      </c>
      <c r="L594" s="104">
        <f t="shared" ref="L594:L598" si="522">IF(G594&lt;&gt;0,G594,0)</f>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5" t="s">
        <v>707</v>
      </c>
      <c r="B595" s="336"/>
      <c r="C595" s="337"/>
      <c r="D595" s="344"/>
      <c r="E595" s="357"/>
      <c r="F595" s="357">
        <f t="shared" ref="F595:G595" si="523">SUM(F597,F599,F600,F601,F602)</f>
        <v>664</v>
      </c>
      <c r="G595" s="341">
        <f t="shared" si="523"/>
        <v>664</v>
      </c>
      <c r="H595" s="358">
        <f t="shared" ref="H595:J595" si="524">SUM(H597:H603,H607)</f>
        <v>0</v>
      </c>
      <c r="I595" s="359">
        <f t="shared" si="524"/>
        <v>0</v>
      </c>
      <c r="J595" s="359">
        <f t="shared" si="524"/>
        <v>0</v>
      </c>
      <c r="K595" s="104">
        <f t="shared" si="521"/>
        <v>1328</v>
      </c>
      <c r="L595" s="104">
        <f t="shared" si="522"/>
        <v>664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5"/>
      <c r="B596" s="360" t="s">
        <v>717</v>
      </c>
      <c r="C596" s="337"/>
      <c r="D596" s="338"/>
      <c r="E596" s="340"/>
      <c r="F596" s="340"/>
      <c r="G596" s="341"/>
      <c r="H596" s="342"/>
      <c r="I596" s="343"/>
      <c r="J596" s="343"/>
      <c r="K596" s="104">
        <f t="shared" si="521"/>
        <v>0</v>
      </c>
      <c r="L596" s="104">
        <f t="shared" si="52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c r="B597" s="360" t="s">
        <v>718</v>
      </c>
      <c r="C597" s="337"/>
      <c r="D597" s="344"/>
      <c r="E597" s="346"/>
      <c r="F597" s="346">
        <v>564</v>
      </c>
      <c r="G597" s="341">
        <f t="shared" ref="G597:G603" si="525">SUM(F597,E597)</f>
        <v>564</v>
      </c>
      <c r="H597" s="349"/>
      <c r="I597" s="350"/>
      <c r="J597" s="350"/>
      <c r="K597" s="104">
        <f t="shared" si="521"/>
        <v>1128</v>
      </c>
      <c r="L597" s="104">
        <f t="shared" si="522"/>
        <v>564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52" t="s">
        <v>719</v>
      </c>
      <c r="C598" s="353"/>
      <c r="D598" s="344"/>
      <c r="E598" s="346"/>
      <c r="F598" s="346"/>
      <c r="G598" s="341">
        <f t="shared" si="525"/>
        <v>0</v>
      </c>
      <c r="H598" s="349"/>
      <c r="I598" s="350"/>
      <c r="J598" s="350"/>
      <c r="K598" s="104">
        <f t="shared" si="521"/>
        <v>0</v>
      </c>
      <c r="L598" s="104">
        <f t="shared" si="522"/>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5"/>
      <c r="B599" s="754" t="s">
        <v>939</v>
      </c>
      <c r="C599" s="747"/>
      <c r="D599" s="344"/>
      <c r="E599" s="346"/>
      <c r="F599" s="346">
        <v>100</v>
      </c>
      <c r="G599" s="341">
        <f t="shared" si="525"/>
        <v>100</v>
      </c>
      <c r="H599" s="349"/>
      <c r="I599" s="350"/>
      <c r="J599" s="350"/>
      <c r="K599" s="104"/>
      <c r="L599" s="104"/>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755" t="s">
        <v>721</v>
      </c>
      <c r="C600" s="741"/>
      <c r="D600" s="338"/>
      <c r="E600" s="346"/>
      <c r="F600" s="346"/>
      <c r="G600" s="341">
        <f t="shared" si="525"/>
        <v>0</v>
      </c>
      <c r="H600" s="349"/>
      <c r="I600" s="350"/>
      <c r="J600" s="350"/>
      <c r="K600" s="104">
        <f t="shared" ref="K600:K767" si="526">SUM(E600:G600)</f>
        <v>0</v>
      </c>
      <c r="L600" s="104">
        <f t="shared" ref="L600:L782" si="527">IF(G600&lt;&gt;0,G600,0)</f>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5"/>
      <c r="B601" s="754" t="s">
        <v>722</v>
      </c>
      <c r="C601" s="747"/>
      <c r="D601" s="338"/>
      <c r="E601" s="346"/>
      <c r="F601" s="346"/>
      <c r="G601" s="341">
        <f t="shared" si="525"/>
        <v>0</v>
      </c>
      <c r="H601" s="349"/>
      <c r="I601" s="350"/>
      <c r="J601" s="350"/>
      <c r="K601" s="104">
        <f t="shared" si="526"/>
        <v>0</v>
      </c>
      <c r="L601" s="104">
        <f t="shared" si="527"/>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54" t="s">
        <v>714</v>
      </c>
      <c r="C602" s="747"/>
      <c r="D602" s="338"/>
      <c r="E602" s="361"/>
      <c r="F602" s="361"/>
      <c r="G602" s="341">
        <f t="shared" si="525"/>
        <v>0</v>
      </c>
      <c r="H602" s="349"/>
      <c r="I602" s="350"/>
      <c r="J602" s="350"/>
      <c r="K602" s="104">
        <f t="shared" si="526"/>
        <v>0</v>
      </c>
      <c r="L602" s="104">
        <f t="shared" si="527"/>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5"/>
      <c r="B603" s="754" t="s">
        <v>716</v>
      </c>
      <c r="C603" s="747"/>
      <c r="D603" s="338"/>
      <c r="E603" s="361"/>
      <c r="F603" s="361"/>
      <c r="G603" s="341">
        <f t="shared" si="525"/>
        <v>0</v>
      </c>
      <c r="H603" s="349"/>
      <c r="I603" s="350"/>
      <c r="J603" s="350"/>
      <c r="K603" s="104">
        <f t="shared" si="526"/>
        <v>0</v>
      </c>
      <c r="L603" s="104">
        <f t="shared" si="527"/>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60" t="s">
        <v>723</v>
      </c>
      <c r="C604" s="739"/>
      <c r="D604" s="362"/>
      <c r="E604" s="363"/>
      <c r="F604" s="363"/>
      <c r="G604" s="341"/>
      <c r="H604" s="364"/>
      <c r="I604" s="365"/>
      <c r="J604" s="365"/>
      <c r="K604" s="104">
        <f t="shared" si="526"/>
        <v>0</v>
      </c>
      <c r="L604" s="104">
        <f t="shared" si="527"/>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7" t="s">
        <v>716</v>
      </c>
      <c r="B605" s="318"/>
      <c r="C605" s="319"/>
      <c r="D605" s="366"/>
      <c r="E605" s="368"/>
      <c r="F605" s="368">
        <f t="shared" ref="F605:J605" si="528">SUM(F606:F607)</f>
        <v>0</v>
      </c>
      <c r="G605" s="369">
        <f t="shared" si="528"/>
        <v>0</v>
      </c>
      <c r="H605" s="370">
        <f t="shared" si="528"/>
        <v>0</v>
      </c>
      <c r="I605" s="371">
        <f t="shared" si="528"/>
        <v>0</v>
      </c>
      <c r="J605" s="371">
        <f t="shared" si="528"/>
        <v>0</v>
      </c>
      <c r="K605" s="104">
        <f t="shared" si="526"/>
        <v>0</v>
      </c>
      <c r="L605" s="104">
        <f t="shared" si="527"/>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336"/>
      <c r="C606" s="337" t="s">
        <v>706</v>
      </c>
      <c r="D606" s="338"/>
      <c r="E606" s="346"/>
      <c r="F606" s="346"/>
      <c r="G606" s="341">
        <f t="shared" ref="G606:G607" si="529">SUM(F606,E606)</f>
        <v>0</v>
      </c>
      <c r="H606" s="349"/>
      <c r="I606" s="350"/>
      <c r="J606" s="350"/>
      <c r="K606" s="104">
        <f t="shared" si="526"/>
        <v>0</v>
      </c>
      <c r="L606" s="104">
        <f t="shared" si="527"/>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336"/>
      <c r="C607" s="337" t="s">
        <v>707</v>
      </c>
      <c r="D607" s="338"/>
      <c r="E607" s="346"/>
      <c r="F607" s="346"/>
      <c r="G607" s="341">
        <f t="shared" si="529"/>
        <v>0</v>
      </c>
      <c r="H607" s="349"/>
      <c r="I607" s="350"/>
      <c r="J607" s="350"/>
      <c r="K607" s="104">
        <f t="shared" si="526"/>
        <v>0</v>
      </c>
      <c r="L607" s="104">
        <f t="shared" si="527"/>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7" t="s">
        <v>724</v>
      </c>
      <c r="B608" s="288"/>
      <c r="C608" s="289"/>
      <c r="D608" s="290"/>
      <c r="E608" s="316"/>
      <c r="F608" s="316">
        <f t="shared" ref="F608:J608" si="530">SUM(F612,F617,F620)</f>
        <v>2321</v>
      </c>
      <c r="G608" s="293">
        <f t="shared" si="530"/>
        <v>2321</v>
      </c>
      <c r="H608" s="294">
        <f t="shared" si="530"/>
        <v>2355</v>
      </c>
      <c r="I608" s="295">
        <f t="shared" si="530"/>
        <v>2382</v>
      </c>
      <c r="J608" s="295">
        <f t="shared" si="530"/>
        <v>2412</v>
      </c>
      <c r="K608" s="104">
        <f t="shared" si="526"/>
        <v>4642</v>
      </c>
      <c r="L608" s="104">
        <f t="shared" si="527"/>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2"/>
      <c r="B609" s="373" t="s">
        <v>725</v>
      </c>
      <c r="C609" s="374"/>
      <c r="D609" s="375"/>
      <c r="E609" s="377"/>
      <c r="F609" s="377">
        <f t="shared" ref="F609:J609" si="531">SUM(F611,F610)</f>
        <v>2321</v>
      </c>
      <c r="G609" s="378">
        <f t="shared" si="531"/>
        <v>2321</v>
      </c>
      <c r="H609" s="379">
        <f t="shared" si="531"/>
        <v>2355</v>
      </c>
      <c r="I609" s="380">
        <f t="shared" si="531"/>
        <v>2382</v>
      </c>
      <c r="J609" s="380">
        <f t="shared" si="531"/>
        <v>2412</v>
      </c>
      <c r="K609" s="104">
        <f t="shared" si="526"/>
        <v>4642</v>
      </c>
      <c r="L609" s="104">
        <f t="shared" si="527"/>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2"/>
      <c r="B610" s="373" t="s">
        <v>706</v>
      </c>
      <c r="C610" s="374"/>
      <c r="D610" s="375"/>
      <c r="E610" s="377"/>
      <c r="F610" s="377">
        <f t="shared" ref="F610:J610" si="532">SUM(F615,F618,F621)</f>
        <v>2318</v>
      </c>
      <c r="G610" s="378">
        <f t="shared" si="532"/>
        <v>2318</v>
      </c>
      <c r="H610" s="379">
        <f t="shared" si="532"/>
        <v>2352</v>
      </c>
      <c r="I610" s="380">
        <f t="shared" si="532"/>
        <v>2379</v>
      </c>
      <c r="J610" s="380">
        <f t="shared" si="532"/>
        <v>2409</v>
      </c>
      <c r="K610" s="104">
        <f t="shared" si="526"/>
        <v>4636</v>
      </c>
      <c r="L610" s="104">
        <f t="shared" si="527"/>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707</v>
      </c>
      <c r="C611" s="374"/>
      <c r="D611" s="381"/>
      <c r="E611" s="418"/>
      <c r="F611" s="383">
        <f t="shared" ref="F611:J611" si="533">SUM(F616,F619,F622)</f>
        <v>3</v>
      </c>
      <c r="G611" s="384">
        <f t="shared" si="533"/>
        <v>3</v>
      </c>
      <c r="H611" s="385">
        <f t="shared" si="533"/>
        <v>3</v>
      </c>
      <c r="I611" s="386">
        <f t="shared" si="533"/>
        <v>3</v>
      </c>
      <c r="J611" s="386">
        <f t="shared" si="533"/>
        <v>3</v>
      </c>
      <c r="K611" s="104">
        <f t="shared" si="526"/>
        <v>6</v>
      </c>
      <c r="L611" s="104">
        <f t="shared" si="527"/>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7" t="s">
        <v>726</v>
      </c>
      <c r="B612" s="388"/>
      <c r="C612" s="389"/>
      <c r="D612" s="390" t="s">
        <v>727</v>
      </c>
      <c r="E612" s="368"/>
      <c r="F612" s="368">
        <f t="shared" ref="F612:J612" si="534">SUM(F615:F616)</f>
        <v>0</v>
      </c>
      <c r="G612" s="369">
        <f t="shared" si="534"/>
        <v>0</v>
      </c>
      <c r="H612" s="391">
        <f t="shared" si="534"/>
        <v>0</v>
      </c>
      <c r="I612" s="392">
        <f t="shared" si="534"/>
        <v>0</v>
      </c>
      <c r="J612" s="392">
        <f t="shared" si="534"/>
        <v>0</v>
      </c>
      <c r="K612" s="104">
        <f t="shared" si="526"/>
        <v>0</v>
      </c>
      <c r="L612" s="104">
        <f t="shared" si="527"/>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5"/>
      <c r="B613" s="336"/>
      <c r="C613" s="393" t="s">
        <v>728</v>
      </c>
      <c r="D613" s="344"/>
      <c r="E613" s="394"/>
      <c r="F613" s="394"/>
      <c r="G613" s="341">
        <f t="shared" ref="G613:G615" si="535">SUM(F613,E613)</f>
        <v>0</v>
      </c>
      <c r="H613" s="104">
        <v>-176</v>
      </c>
      <c r="I613" s="104">
        <v>-88</v>
      </c>
      <c r="J613" s="11"/>
      <c r="K613" s="104">
        <f t="shared" si="526"/>
        <v>0</v>
      </c>
      <c r="L613" s="104">
        <f t="shared" si="527"/>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5"/>
      <c r="B614" s="336"/>
      <c r="C614" s="395" t="s">
        <v>729</v>
      </c>
      <c r="D614" s="344"/>
      <c r="E614" s="357"/>
      <c r="F614" s="357"/>
      <c r="G614" s="341">
        <f t="shared" si="535"/>
        <v>0</v>
      </c>
      <c r="H614" s="104">
        <v>-176</v>
      </c>
      <c r="I614" s="104">
        <v>-88</v>
      </c>
      <c r="J614" s="11"/>
      <c r="K614" s="104">
        <f t="shared" si="526"/>
        <v>0</v>
      </c>
      <c r="L614" s="104">
        <f t="shared" si="527"/>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37" t="s">
        <v>706</v>
      </c>
      <c r="D615" s="344"/>
      <c r="E615" s="167"/>
      <c r="F615" s="167"/>
      <c r="G615" s="341">
        <f t="shared" si="535"/>
        <v>0</v>
      </c>
      <c r="H615" s="175">
        <f t="shared" ref="H615:H616" si="536">ROUND(F615*H$7, )</f>
        <v>0</v>
      </c>
      <c r="I615" s="176">
        <f>ROUND(F615*I$7, )</f>
        <v>0</v>
      </c>
      <c r="J615" s="176">
        <f>ROUND(F615*J$7, )</f>
        <v>0</v>
      </c>
      <c r="K615" s="104">
        <f t="shared" si="526"/>
        <v>0</v>
      </c>
      <c r="L615" s="104">
        <f t="shared" si="527"/>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37" t="s">
        <v>707</v>
      </c>
      <c r="D616" s="338"/>
      <c r="E616" s="340"/>
      <c r="F616" s="340"/>
      <c r="G616" s="341"/>
      <c r="H616" s="342">
        <f t="shared" si="536"/>
        <v>0</v>
      </c>
      <c r="I616" s="343">
        <f t="shared" ref="I616:J616" si="537">ROUND(H616*I$7, )</f>
        <v>0</v>
      </c>
      <c r="J616" s="343">
        <f t="shared" si="537"/>
        <v>0</v>
      </c>
      <c r="K616" s="104">
        <f t="shared" si="526"/>
        <v>0</v>
      </c>
      <c r="L616" s="104">
        <f t="shared" si="527"/>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6" t="s">
        <v>730</v>
      </c>
      <c r="B617" s="397"/>
      <c r="C617" s="398"/>
      <c r="D617" s="320">
        <v>540210</v>
      </c>
      <c r="E617" s="322"/>
      <c r="F617" s="322">
        <f t="shared" ref="F617:J617" si="538">SUM(F618:F619)</f>
        <v>2321</v>
      </c>
      <c r="G617" s="323">
        <f t="shared" si="538"/>
        <v>2321</v>
      </c>
      <c r="H617" s="399">
        <f t="shared" si="538"/>
        <v>2355</v>
      </c>
      <c r="I617" s="400">
        <f t="shared" si="538"/>
        <v>2382</v>
      </c>
      <c r="J617" s="400">
        <f t="shared" si="538"/>
        <v>2412</v>
      </c>
      <c r="K617" s="104">
        <f t="shared" si="526"/>
        <v>4642</v>
      </c>
      <c r="L617" s="104">
        <f t="shared" si="527"/>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5"/>
      <c r="B618" s="336"/>
      <c r="C618" s="337" t="s">
        <v>706</v>
      </c>
      <c r="D618" s="344"/>
      <c r="E618" s="167"/>
      <c r="F618" s="167">
        <f>2100+218</f>
        <v>2318</v>
      </c>
      <c r="G618" s="341">
        <f t="shared" ref="G618:G619" si="539">SUM(F618,E618)</f>
        <v>2318</v>
      </c>
      <c r="H618" s="175">
        <f t="shared" ref="H618:H619" si="540">ROUND(F618*H$7, )</f>
        <v>2352</v>
      </c>
      <c r="I618" s="176">
        <f>ROUND(F618*I$7, )</f>
        <v>2379</v>
      </c>
      <c r="J618" s="176">
        <f>ROUND(F618*J$7, )</f>
        <v>2409</v>
      </c>
      <c r="K618" s="104">
        <f t="shared" si="526"/>
        <v>4636</v>
      </c>
      <c r="L618" s="104">
        <f t="shared" si="527"/>
        <v>2318</v>
      </c>
      <c r="M618" s="351">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5"/>
      <c r="B619" s="336"/>
      <c r="C619" s="337" t="s">
        <v>707</v>
      </c>
      <c r="D619" s="344"/>
      <c r="E619" s="346"/>
      <c r="F619" s="346">
        <v>3</v>
      </c>
      <c r="G619" s="341">
        <f t="shared" si="539"/>
        <v>3</v>
      </c>
      <c r="H619" s="342">
        <f t="shared" si="540"/>
        <v>3</v>
      </c>
      <c r="I619" s="343">
        <f t="shared" ref="I619:J619" si="541">ROUND(H619*I$7, )</f>
        <v>3</v>
      </c>
      <c r="J619" s="343">
        <f t="shared" si="541"/>
        <v>3</v>
      </c>
      <c r="K619" s="104">
        <f t="shared" si="526"/>
        <v>6</v>
      </c>
      <c r="L619" s="104">
        <f t="shared" si="527"/>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6" t="s">
        <v>731</v>
      </c>
      <c r="B620" s="397"/>
      <c r="C620" s="398"/>
      <c r="D620" s="401"/>
      <c r="E620" s="322"/>
      <c r="F620" s="322">
        <f t="shared" ref="F620:J620" si="542">SUM(F621:F622)</f>
        <v>0</v>
      </c>
      <c r="G620" s="323">
        <f t="shared" si="542"/>
        <v>0</v>
      </c>
      <c r="H620" s="324">
        <f t="shared" si="542"/>
        <v>0</v>
      </c>
      <c r="I620" s="325">
        <f t="shared" si="542"/>
        <v>0</v>
      </c>
      <c r="J620" s="325">
        <f t="shared" si="542"/>
        <v>0</v>
      </c>
      <c r="K620" s="104">
        <f t="shared" si="526"/>
        <v>0</v>
      </c>
      <c r="L620" s="104">
        <f t="shared" si="527"/>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5"/>
      <c r="B621" s="336"/>
      <c r="C621" s="337" t="s">
        <v>706</v>
      </c>
      <c r="D621" s="338"/>
      <c r="E621" s="346"/>
      <c r="F621" s="346"/>
      <c r="G621" s="341">
        <f>SUM(F621,E621)</f>
        <v>0</v>
      </c>
      <c r="H621" s="349">
        <f t="shared" ref="H621:H622" si="543">ROUND(F621*H$7, )</f>
        <v>0</v>
      </c>
      <c r="I621" s="350">
        <f t="shared" ref="I621:J621" si="544">ROUND(H621*I$7, )</f>
        <v>0</v>
      </c>
      <c r="J621" s="350">
        <f t="shared" si="544"/>
        <v>0</v>
      </c>
      <c r="K621" s="104">
        <f t="shared" si="526"/>
        <v>0</v>
      </c>
      <c r="L621" s="104">
        <f t="shared" si="527"/>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5"/>
      <c r="B622" s="336"/>
      <c r="C622" s="337" t="s">
        <v>707</v>
      </c>
      <c r="D622" s="338"/>
      <c r="E622" s="340"/>
      <c r="F622" s="340"/>
      <c r="G622" s="341"/>
      <c r="H622" s="342">
        <f t="shared" si="543"/>
        <v>0</v>
      </c>
      <c r="I622" s="343">
        <f t="shared" ref="I622:J622" si="545">ROUND(H622*I$7, )</f>
        <v>0</v>
      </c>
      <c r="J622" s="343">
        <f t="shared" si="545"/>
        <v>0</v>
      </c>
      <c r="K622" s="104">
        <f t="shared" si="526"/>
        <v>0</v>
      </c>
      <c r="L622" s="104">
        <f t="shared" si="527"/>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7" t="s">
        <v>732</v>
      </c>
      <c r="B623" s="288"/>
      <c r="C623" s="289"/>
      <c r="D623" s="290"/>
      <c r="E623" s="316"/>
      <c r="F623" s="316">
        <f t="shared" ref="F623:J623" si="546">SUM(F625)</f>
        <v>977.2</v>
      </c>
      <c r="G623" s="293">
        <f t="shared" si="546"/>
        <v>977.2</v>
      </c>
      <c r="H623" s="294">
        <f t="shared" si="546"/>
        <v>0</v>
      </c>
      <c r="I623" s="295">
        <f t="shared" si="546"/>
        <v>0</v>
      </c>
      <c r="J623" s="295">
        <f t="shared" si="546"/>
        <v>0</v>
      </c>
      <c r="K623" s="104">
        <f t="shared" si="526"/>
        <v>1954.4</v>
      </c>
      <c r="L623" s="104">
        <f t="shared" si="527"/>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2"/>
      <c r="B624" s="403" t="s">
        <v>725</v>
      </c>
      <c r="C624" s="404"/>
      <c r="D624" s="405"/>
      <c r="E624" s="407"/>
      <c r="F624" s="407"/>
      <c r="G624" s="408"/>
      <c r="H624" s="409"/>
      <c r="I624" s="410"/>
      <c r="J624" s="410"/>
      <c r="K624" s="104">
        <f t="shared" si="526"/>
        <v>0</v>
      </c>
      <c r="L624" s="104">
        <f t="shared" si="527"/>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2"/>
      <c r="B625" s="373" t="s">
        <v>706</v>
      </c>
      <c r="C625" s="374"/>
      <c r="D625" s="375"/>
      <c r="E625" s="377"/>
      <c r="F625" s="377">
        <f t="shared" ref="F625:G625" si="547">SUM(F626:F627)</f>
        <v>977.2</v>
      </c>
      <c r="G625" s="378">
        <f t="shared" si="547"/>
        <v>977.2</v>
      </c>
      <c r="H625" s="379">
        <f t="shared" ref="H625:J625" si="548">SUM(H627)</f>
        <v>0</v>
      </c>
      <c r="I625" s="380">
        <f t="shared" si="548"/>
        <v>0</v>
      </c>
      <c r="J625" s="380">
        <f t="shared" si="548"/>
        <v>0</v>
      </c>
      <c r="K625" s="104">
        <f t="shared" si="526"/>
        <v>1954.4</v>
      </c>
      <c r="L625" s="104">
        <f t="shared" si="527"/>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1" t="s">
        <v>733</v>
      </c>
      <c r="B626" s="412"/>
      <c r="C626" s="413"/>
      <c r="D626" s="414"/>
      <c r="E626" s="416"/>
      <c r="F626" s="416">
        <v>977.2</v>
      </c>
      <c r="G626" s="341">
        <f t="shared" ref="G626:G627" si="549">SUM(F626,E626)</f>
        <v>977.2</v>
      </c>
      <c r="H626" s="175">
        <f t="shared" ref="H626:H627" si="550">ROUND(F626*H$7, )</f>
        <v>991</v>
      </c>
      <c r="I626" s="176">
        <f t="shared" ref="I626:I627" si="551">ROUND(F626*I$7, )</f>
        <v>1003</v>
      </c>
      <c r="J626" s="176">
        <f t="shared" ref="J626:J627" si="552">ROUND(F626*J$7, )</f>
        <v>1016</v>
      </c>
      <c r="K626" s="104">
        <f t="shared" si="526"/>
        <v>1954.4</v>
      </c>
      <c r="L626" s="104">
        <f t="shared" si="527"/>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1" t="s">
        <v>716</v>
      </c>
      <c r="B627" s="412"/>
      <c r="C627" s="413"/>
      <c r="D627" s="414"/>
      <c r="E627" s="416"/>
      <c r="F627" s="416"/>
      <c r="G627" s="341">
        <f t="shared" si="549"/>
        <v>0</v>
      </c>
      <c r="H627" s="175">
        <f t="shared" si="550"/>
        <v>0</v>
      </c>
      <c r="I627" s="176">
        <f t="shared" si="551"/>
        <v>0</v>
      </c>
      <c r="J627" s="176">
        <f t="shared" si="552"/>
        <v>0</v>
      </c>
      <c r="K627" s="104">
        <f t="shared" si="526"/>
        <v>0</v>
      </c>
      <c r="L627" s="104">
        <f t="shared" si="527"/>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7" t="s">
        <v>734</v>
      </c>
      <c r="B628" s="288"/>
      <c r="C628" s="289"/>
      <c r="D628" s="290"/>
      <c r="E628" s="316"/>
      <c r="F628" s="316">
        <f t="shared" ref="F628:J628" si="553">SUM(F629,F637)</f>
        <v>4885</v>
      </c>
      <c r="G628" s="293">
        <f t="shared" si="553"/>
        <v>4885</v>
      </c>
      <c r="H628" s="294">
        <f t="shared" si="553"/>
        <v>4902</v>
      </c>
      <c r="I628" s="295">
        <f t="shared" si="553"/>
        <v>5020</v>
      </c>
      <c r="J628" s="295">
        <f t="shared" si="553"/>
        <v>5199</v>
      </c>
      <c r="K628" s="104">
        <f t="shared" si="526"/>
        <v>9770</v>
      </c>
      <c r="L628" s="104">
        <f t="shared" si="527"/>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7" t="s">
        <v>735</v>
      </c>
      <c r="B629" s="288"/>
      <c r="C629" s="289"/>
      <c r="D629" s="290"/>
      <c r="E629" s="316"/>
      <c r="F629" s="316">
        <f t="shared" ref="F629:J629" si="554">SUM(F631,F632)</f>
        <v>400</v>
      </c>
      <c r="G629" s="293">
        <f t="shared" si="554"/>
        <v>400</v>
      </c>
      <c r="H629" s="294">
        <f t="shared" si="554"/>
        <v>352</v>
      </c>
      <c r="I629" s="295">
        <f t="shared" si="554"/>
        <v>356</v>
      </c>
      <c r="J629" s="295">
        <f t="shared" si="554"/>
        <v>360</v>
      </c>
      <c r="K629" s="104">
        <f t="shared" si="526"/>
        <v>800</v>
      </c>
      <c r="L629" s="104">
        <f t="shared" si="527"/>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2"/>
      <c r="B630" s="403" t="s">
        <v>725</v>
      </c>
      <c r="C630" s="404"/>
      <c r="D630" s="405"/>
      <c r="E630" s="407"/>
      <c r="F630" s="407"/>
      <c r="G630" s="408"/>
      <c r="H630" s="409"/>
      <c r="I630" s="410"/>
      <c r="J630" s="410"/>
      <c r="K630" s="104">
        <f t="shared" si="526"/>
        <v>0</v>
      </c>
      <c r="L630" s="104">
        <f t="shared" si="527"/>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2"/>
      <c r="B631" s="373" t="s">
        <v>706</v>
      </c>
      <c r="C631" s="374"/>
      <c r="D631" s="375"/>
      <c r="E631" s="377"/>
      <c r="F631" s="377">
        <f t="shared" ref="F631:J631" si="555">SUM(F635)</f>
        <v>346.8</v>
      </c>
      <c r="G631" s="378">
        <f t="shared" si="555"/>
        <v>346.8</v>
      </c>
      <c r="H631" s="379">
        <f t="shared" si="555"/>
        <v>352</v>
      </c>
      <c r="I631" s="380">
        <f t="shared" si="555"/>
        <v>356</v>
      </c>
      <c r="J631" s="380">
        <f t="shared" si="555"/>
        <v>360</v>
      </c>
      <c r="K631" s="104">
        <f t="shared" si="526"/>
        <v>693.6</v>
      </c>
      <c r="L631" s="104">
        <f t="shared" si="527"/>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2"/>
      <c r="B632" s="373" t="s">
        <v>707</v>
      </c>
      <c r="C632" s="374"/>
      <c r="D632" s="375"/>
      <c r="E632" s="418"/>
      <c r="F632" s="418">
        <f t="shared" ref="F632:J632" si="556">SUM(F636)</f>
        <v>53.2</v>
      </c>
      <c r="G632" s="384">
        <f t="shared" si="556"/>
        <v>53.2</v>
      </c>
      <c r="H632" s="385">
        <f t="shared" si="556"/>
        <v>0</v>
      </c>
      <c r="I632" s="386">
        <f t="shared" si="556"/>
        <v>0</v>
      </c>
      <c r="J632" s="386">
        <f t="shared" si="556"/>
        <v>0</v>
      </c>
      <c r="K632" s="104">
        <f t="shared" si="526"/>
        <v>106.4</v>
      </c>
      <c r="L632" s="104">
        <f t="shared" si="527"/>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7" t="s">
        <v>736</v>
      </c>
      <c r="B633" s="318"/>
      <c r="C633" s="319"/>
      <c r="D633" s="320">
        <v>600202</v>
      </c>
      <c r="E633" s="322"/>
      <c r="F633" s="322">
        <f t="shared" ref="F633:J633" si="557">SUM(F634)</f>
        <v>400</v>
      </c>
      <c r="G633" s="323">
        <f t="shared" si="557"/>
        <v>400</v>
      </c>
      <c r="H633" s="324">
        <f t="shared" si="557"/>
        <v>352</v>
      </c>
      <c r="I633" s="325">
        <f t="shared" si="557"/>
        <v>356</v>
      </c>
      <c r="J633" s="325">
        <f t="shared" si="557"/>
        <v>360</v>
      </c>
      <c r="K633" s="104">
        <f t="shared" si="526"/>
        <v>800</v>
      </c>
      <c r="L633" s="104">
        <f t="shared" si="527"/>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6" t="s">
        <v>737</v>
      </c>
      <c r="B634" s="327"/>
      <c r="C634" s="328"/>
      <c r="D634" s="329"/>
      <c r="E634" s="331"/>
      <c r="F634" s="331">
        <f t="shared" ref="F634:J634" si="558">SUM(F635:F636)</f>
        <v>400</v>
      </c>
      <c r="G634" s="332">
        <f t="shared" si="558"/>
        <v>400</v>
      </c>
      <c r="H634" s="333">
        <f t="shared" si="558"/>
        <v>352</v>
      </c>
      <c r="I634" s="334">
        <f t="shared" si="558"/>
        <v>356</v>
      </c>
      <c r="J634" s="334">
        <f t="shared" si="558"/>
        <v>360</v>
      </c>
      <c r="K634" s="104">
        <f t="shared" si="526"/>
        <v>800</v>
      </c>
      <c r="L634" s="104">
        <f t="shared" si="527"/>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5"/>
      <c r="B635" s="336"/>
      <c r="C635" s="337" t="s">
        <v>706</v>
      </c>
      <c r="D635" s="344"/>
      <c r="E635" s="167"/>
      <c r="F635" s="167">
        <f>400-53.2</f>
        <v>346.8</v>
      </c>
      <c r="G635" s="341">
        <f t="shared" ref="G635:G636" si="559">SUM(F635,E635)</f>
        <v>346.8</v>
      </c>
      <c r="H635" s="175">
        <f>ROUND(F635*H$7, )</f>
        <v>352</v>
      </c>
      <c r="I635" s="176">
        <f>ROUND(F635*I$7, )</f>
        <v>356</v>
      </c>
      <c r="J635" s="176">
        <f>ROUND(F635*J$7, )</f>
        <v>360</v>
      </c>
      <c r="K635" s="104">
        <f t="shared" si="526"/>
        <v>693.6</v>
      </c>
      <c r="L635" s="104">
        <f t="shared" si="527"/>
        <v>346.8</v>
      </c>
      <c r="M635" s="351">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5"/>
      <c r="B636" s="336"/>
      <c r="C636" s="337" t="s">
        <v>707</v>
      </c>
      <c r="D636" s="344"/>
      <c r="E636" s="346"/>
      <c r="F636" s="346">
        <v>53.2</v>
      </c>
      <c r="G636" s="341">
        <f t="shared" si="559"/>
        <v>53.2</v>
      </c>
      <c r="H636" s="342"/>
      <c r="I636" s="343"/>
      <c r="J636" s="343"/>
      <c r="K636" s="104">
        <f t="shared" si="526"/>
        <v>106.4</v>
      </c>
      <c r="L636" s="104">
        <f t="shared" si="527"/>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7" t="s">
        <v>738</v>
      </c>
      <c r="B637" s="288"/>
      <c r="C637" s="289"/>
      <c r="D637" s="290"/>
      <c r="E637" s="316"/>
      <c r="F637" s="316">
        <f t="shared" ref="F637:J637" si="560">SUM(F641,F647,F657)</f>
        <v>4485</v>
      </c>
      <c r="G637" s="293">
        <f t="shared" si="560"/>
        <v>4485</v>
      </c>
      <c r="H637" s="294">
        <f t="shared" si="560"/>
        <v>4550</v>
      </c>
      <c r="I637" s="295">
        <f t="shared" si="560"/>
        <v>4664</v>
      </c>
      <c r="J637" s="295">
        <f t="shared" si="560"/>
        <v>4839</v>
      </c>
      <c r="K637" s="104">
        <f t="shared" si="526"/>
        <v>8970</v>
      </c>
      <c r="L637" s="104">
        <f t="shared" si="527"/>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2"/>
      <c r="B638" s="373" t="s">
        <v>725</v>
      </c>
      <c r="C638" s="374"/>
      <c r="D638" s="375"/>
      <c r="E638" s="377"/>
      <c r="F638" s="377">
        <f t="shared" ref="F638:J638" si="561">SUM(F639:F640)</f>
        <v>4485</v>
      </c>
      <c r="G638" s="378">
        <f t="shared" si="561"/>
        <v>4485</v>
      </c>
      <c r="H638" s="379">
        <f t="shared" si="561"/>
        <v>4550</v>
      </c>
      <c r="I638" s="380">
        <f t="shared" si="561"/>
        <v>4664</v>
      </c>
      <c r="J638" s="380">
        <f t="shared" si="561"/>
        <v>4839</v>
      </c>
      <c r="K638" s="104">
        <f t="shared" si="526"/>
        <v>8970</v>
      </c>
      <c r="L638" s="104">
        <f t="shared" si="527"/>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2"/>
      <c r="B639" s="373" t="s">
        <v>706</v>
      </c>
      <c r="C639" s="374"/>
      <c r="D639" s="375"/>
      <c r="E639" s="377"/>
      <c r="F639" s="377">
        <f t="shared" ref="F639:J639" si="562">SUM(F643,F649,F652,F655)</f>
        <v>350</v>
      </c>
      <c r="G639" s="378">
        <f t="shared" si="562"/>
        <v>350</v>
      </c>
      <c r="H639" s="379">
        <f t="shared" si="562"/>
        <v>355</v>
      </c>
      <c r="I639" s="380">
        <f t="shared" si="562"/>
        <v>359</v>
      </c>
      <c r="J639" s="380">
        <f t="shared" si="562"/>
        <v>364</v>
      </c>
      <c r="K639" s="104">
        <f t="shared" si="526"/>
        <v>700</v>
      </c>
      <c r="L639" s="104">
        <f t="shared" si="527"/>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707</v>
      </c>
      <c r="C640" s="374"/>
      <c r="D640" s="375"/>
      <c r="E640" s="377"/>
      <c r="F640" s="377">
        <f t="shared" ref="F640:J640" si="563">SUM(F644,F650,F653,F656,F658)</f>
        <v>4135</v>
      </c>
      <c r="G640" s="378">
        <f t="shared" si="563"/>
        <v>4135</v>
      </c>
      <c r="H640" s="379">
        <f t="shared" si="563"/>
        <v>4195</v>
      </c>
      <c r="I640" s="380">
        <f t="shared" si="563"/>
        <v>4305</v>
      </c>
      <c r="J640" s="380">
        <f t="shared" si="563"/>
        <v>4475</v>
      </c>
      <c r="K640" s="104">
        <f t="shared" si="526"/>
        <v>8270</v>
      </c>
      <c r="L640" s="104">
        <f t="shared" si="527"/>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19" t="s">
        <v>739</v>
      </c>
      <c r="B641" s="420"/>
      <c r="C641" s="421"/>
      <c r="D641" s="422" t="s">
        <v>740</v>
      </c>
      <c r="E641" s="322"/>
      <c r="F641" s="322">
        <f t="shared" ref="F641:J641" si="564">SUM(F642)</f>
        <v>4485</v>
      </c>
      <c r="G641" s="323">
        <f t="shared" si="564"/>
        <v>4485</v>
      </c>
      <c r="H641" s="324">
        <f t="shared" si="564"/>
        <v>4550</v>
      </c>
      <c r="I641" s="325">
        <f t="shared" si="564"/>
        <v>4664</v>
      </c>
      <c r="J641" s="325">
        <f t="shared" si="564"/>
        <v>4839</v>
      </c>
      <c r="K641" s="104">
        <f t="shared" si="526"/>
        <v>8970</v>
      </c>
      <c r="L641" s="104">
        <f t="shared" si="527"/>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61" t="s">
        <v>741</v>
      </c>
      <c r="B642" s="739"/>
      <c r="C642" s="747"/>
      <c r="D642" s="329" t="s">
        <v>742</v>
      </c>
      <c r="E642" s="331"/>
      <c r="F642" s="331">
        <f t="shared" ref="F642:J642" si="565">SUM(F643:F644)</f>
        <v>4485</v>
      </c>
      <c r="G642" s="332">
        <f t="shared" si="565"/>
        <v>4485</v>
      </c>
      <c r="H642" s="333">
        <f t="shared" si="565"/>
        <v>4550</v>
      </c>
      <c r="I642" s="334">
        <f t="shared" si="565"/>
        <v>4664</v>
      </c>
      <c r="J642" s="334">
        <f t="shared" si="565"/>
        <v>4839</v>
      </c>
      <c r="K642" s="104">
        <f t="shared" si="526"/>
        <v>8970</v>
      </c>
      <c r="L642" s="104">
        <f t="shared" si="527"/>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5"/>
      <c r="B643" s="336"/>
      <c r="C643" s="337" t="s">
        <v>706</v>
      </c>
      <c r="D643" s="344"/>
      <c r="E643" s="167"/>
      <c r="F643" s="167">
        <v>350</v>
      </c>
      <c r="G643" s="341">
        <f t="shared" ref="G643:G644" si="566">SUM(F643,E643)</f>
        <v>350</v>
      </c>
      <c r="H643" s="175">
        <f t="shared" ref="H643:H650" si="567">ROUND(F643*H$7, )</f>
        <v>355</v>
      </c>
      <c r="I643" s="176">
        <f>ROUND(F643*I$7, )</f>
        <v>359</v>
      </c>
      <c r="J643" s="176">
        <f>ROUND(F643*J$7, )</f>
        <v>364</v>
      </c>
      <c r="K643" s="104">
        <f t="shared" si="526"/>
        <v>700</v>
      </c>
      <c r="L643" s="104">
        <f t="shared" si="527"/>
        <v>350</v>
      </c>
      <c r="M643" s="423">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5"/>
      <c r="B644" s="336"/>
      <c r="C644" s="337" t="s">
        <v>707</v>
      </c>
      <c r="D644" s="344"/>
      <c r="E644" s="346"/>
      <c r="F644" s="361">
        <v>4135</v>
      </c>
      <c r="G644" s="341">
        <f t="shared" si="566"/>
        <v>4135</v>
      </c>
      <c r="H644" s="349">
        <f t="shared" si="567"/>
        <v>4195</v>
      </c>
      <c r="I644" s="350">
        <f t="shared" ref="I644:J644" si="568">ROUND(H644*I$7, )</f>
        <v>4305</v>
      </c>
      <c r="J644" s="350">
        <f t="shared" si="568"/>
        <v>4475</v>
      </c>
      <c r="K644" s="104">
        <f t="shared" si="526"/>
        <v>8270</v>
      </c>
      <c r="L644" s="104">
        <f t="shared" si="527"/>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5"/>
      <c r="B645" s="336"/>
      <c r="C645" s="337" t="s">
        <v>705</v>
      </c>
      <c r="D645" s="338"/>
      <c r="E645" s="340"/>
      <c r="F645" s="340"/>
      <c r="G645" s="341"/>
      <c r="H645" s="342">
        <f t="shared" si="567"/>
        <v>0</v>
      </c>
      <c r="I645" s="343">
        <f t="shared" ref="I645:J645" si="569">ROUND(H645*I$7, )</f>
        <v>0</v>
      </c>
      <c r="J645" s="343">
        <f t="shared" si="569"/>
        <v>0</v>
      </c>
      <c r="K645" s="104">
        <f t="shared" si="526"/>
        <v>0</v>
      </c>
      <c r="L645" s="104">
        <f t="shared" si="527"/>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5"/>
      <c r="B646" s="336"/>
      <c r="C646" s="424" t="s">
        <v>743</v>
      </c>
      <c r="D646" s="338"/>
      <c r="E646" s="346"/>
      <c r="F646" s="346"/>
      <c r="G646" s="341">
        <f>SUM(F646,E646)</f>
        <v>0</v>
      </c>
      <c r="H646" s="349">
        <f t="shared" si="567"/>
        <v>0</v>
      </c>
      <c r="I646" s="350">
        <f t="shared" ref="I646:J646" si="570">ROUND(H646*I$7, )</f>
        <v>0</v>
      </c>
      <c r="J646" s="350">
        <f t="shared" si="570"/>
        <v>0</v>
      </c>
      <c r="K646" s="104">
        <f t="shared" si="526"/>
        <v>0</v>
      </c>
      <c r="L646" s="104">
        <f t="shared" si="527"/>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62" t="s">
        <v>744</v>
      </c>
      <c r="B647" s="739"/>
      <c r="C647" s="741"/>
      <c r="D647" s="390"/>
      <c r="E647" s="322"/>
      <c r="F647" s="322">
        <f t="shared" ref="F647:G647" si="571">SUM(F648,F651,F654)</f>
        <v>0</v>
      </c>
      <c r="G647" s="323">
        <f t="shared" si="571"/>
        <v>0</v>
      </c>
      <c r="H647" s="324">
        <f t="shared" si="567"/>
        <v>0</v>
      </c>
      <c r="I647" s="325">
        <f t="shared" ref="I647:J647" si="572">ROUND(H647*I$7, )</f>
        <v>0</v>
      </c>
      <c r="J647" s="325">
        <f t="shared" si="572"/>
        <v>0</v>
      </c>
      <c r="K647" s="104">
        <f t="shared" si="526"/>
        <v>0</v>
      </c>
      <c r="L647" s="104">
        <f t="shared" si="527"/>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5" t="s">
        <v>745</v>
      </c>
      <c r="B648" s="420"/>
      <c r="C648" s="421"/>
      <c r="D648" s="329" t="s">
        <v>746</v>
      </c>
      <c r="E648" s="368"/>
      <c r="F648" s="368">
        <f t="shared" ref="F648:G648" si="573">SUM(F649:F650)</f>
        <v>0</v>
      </c>
      <c r="G648" s="369">
        <f t="shared" si="573"/>
        <v>0</v>
      </c>
      <c r="H648" s="426">
        <f t="shared" si="567"/>
        <v>0</v>
      </c>
      <c r="I648" s="427">
        <f t="shared" ref="I648:J648" si="574">ROUND(H648*I$7, )</f>
        <v>0</v>
      </c>
      <c r="J648" s="427">
        <f t="shared" si="574"/>
        <v>0</v>
      </c>
      <c r="K648" s="104">
        <f t="shared" si="526"/>
        <v>0</v>
      </c>
      <c r="L648" s="104">
        <f t="shared" si="527"/>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5"/>
      <c r="B649" s="336"/>
      <c r="C649" s="337" t="s">
        <v>706</v>
      </c>
      <c r="D649" s="344"/>
      <c r="E649" s="361"/>
      <c r="F649" s="361"/>
      <c r="G649" s="341">
        <f t="shared" ref="G649:G650" si="575">SUM(F649,E649)</f>
        <v>0</v>
      </c>
      <c r="H649" s="342">
        <f t="shared" si="567"/>
        <v>0</v>
      </c>
      <c r="I649" s="343">
        <f t="shared" ref="I649:J649" si="576">ROUND(H649*I$7, )</f>
        <v>0</v>
      </c>
      <c r="J649" s="343">
        <f t="shared" si="576"/>
        <v>0</v>
      </c>
      <c r="K649" s="104">
        <f t="shared" si="526"/>
        <v>0</v>
      </c>
      <c r="L649" s="104">
        <f t="shared" si="527"/>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5"/>
      <c r="B650" s="336"/>
      <c r="C650" s="337" t="s">
        <v>707</v>
      </c>
      <c r="D650" s="338"/>
      <c r="E650" s="346"/>
      <c r="F650" s="346"/>
      <c r="G650" s="341">
        <f t="shared" si="575"/>
        <v>0</v>
      </c>
      <c r="H650" s="342">
        <f t="shared" si="567"/>
        <v>0</v>
      </c>
      <c r="I650" s="343">
        <f t="shared" ref="I650:J650" si="577">ROUND(H650*I$7, )</f>
        <v>0</v>
      </c>
      <c r="J650" s="343">
        <f t="shared" si="577"/>
        <v>0</v>
      </c>
      <c r="K650" s="104">
        <f t="shared" si="526"/>
        <v>0</v>
      </c>
      <c r="L650" s="104">
        <f t="shared" si="527"/>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62" t="s">
        <v>747</v>
      </c>
      <c r="B651" s="739"/>
      <c r="C651" s="741"/>
      <c r="D651" s="428"/>
      <c r="E651" s="322"/>
      <c r="F651" s="322">
        <f t="shared" ref="F651:J651" si="578">SUM(F652:F653)</f>
        <v>0</v>
      </c>
      <c r="G651" s="323">
        <f t="shared" si="578"/>
        <v>0</v>
      </c>
      <c r="H651" s="324">
        <f t="shared" si="578"/>
        <v>0</v>
      </c>
      <c r="I651" s="325">
        <f t="shared" si="578"/>
        <v>0</v>
      </c>
      <c r="J651" s="325">
        <f t="shared" si="578"/>
        <v>0</v>
      </c>
      <c r="K651" s="104">
        <f t="shared" si="526"/>
        <v>0</v>
      </c>
      <c r="L651" s="104">
        <f t="shared" si="527"/>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38"/>
      <c r="E652" s="340"/>
      <c r="F652" s="340"/>
      <c r="G652" s="341">
        <f t="shared" ref="G652:G653" si="579">SUM(F652,E652)</f>
        <v>0</v>
      </c>
      <c r="H652" s="342">
        <f>ROUND(F652*H$7, )</f>
        <v>0</v>
      </c>
      <c r="I652" s="343">
        <f t="shared" ref="I652:J652" si="580">ROUND(H652*I$7, )</f>
        <v>0</v>
      </c>
      <c r="J652" s="343">
        <f t="shared" si="580"/>
        <v>0</v>
      </c>
      <c r="K652" s="104">
        <f t="shared" si="526"/>
        <v>0</v>
      </c>
      <c r="L652" s="104">
        <f t="shared" si="527"/>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6"/>
      <c r="F653" s="346"/>
      <c r="G653" s="341">
        <f t="shared" si="579"/>
        <v>0</v>
      </c>
      <c r="H653" s="349"/>
      <c r="I653" s="350"/>
      <c r="J653" s="350"/>
      <c r="K653" s="104">
        <f t="shared" si="526"/>
        <v>0</v>
      </c>
      <c r="L653" s="104">
        <f t="shared" si="527"/>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62" t="s">
        <v>748</v>
      </c>
      <c r="B654" s="739"/>
      <c r="C654" s="741"/>
      <c r="D654" s="428"/>
      <c r="E654" s="322"/>
      <c r="F654" s="322">
        <f t="shared" ref="F654:J654" si="581">SUM(F655:F656)</f>
        <v>0</v>
      </c>
      <c r="G654" s="323">
        <f t="shared" si="581"/>
        <v>0</v>
      </c>
      <c r="H654" s="399">
        <f t="shared" si="581"/>
        <v>0</v>
      </c>
      <c r="I654" s="400">
        <f t="shared" si="581"/>
        <v>0</v>
      </c>
      <c r="J654" s="400">
        <f t="shared" si="581"/>
        <v>0</v>
      </c>
      <c r="K654" s="104">
        <f t="shared" si="526"/>
        <v>0</v>
      </c>
      <c r="L654" s="104">
        <f t="shared" si="527"/>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40"/>
      <c r="F655" s="340"/>
      <c r="G655" s="341">
        <f t="shared" ref="G655:G656" si="582">SUM(F655,E655)</f>
        <v>0</v>
      </c>
      <c r="H655" s="342">
        <f t="shared" ref="H655:H656" si="583">ROUND(F655*H$7, )</f>
        <v>0</v>
      </c>
      <c r="I655" s="343">
        <f t="shared" ref="I655:J655" si="584">ROUND(H655*I$7, )</f>
        <v>0</v>
      </c>
      <c r="J655" s="343">
        <f t="shared" si="584"/>
        <v>0</v>
      </c>
      <c r="K655" s="104">
        <f t="shared" si="526"/>
        <v>0</v>
      </c>
      <c r="L655" s="104">
        <f t="shared" si="527"/>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6"/>
      <c r="F656" s="346"/>
      <c r="G656" s="341">
        <f t="shared" si="582"/>
        <v>0</v>
      </c>
      <c r="H656" s="349">
        <f t="shared" si="583"/>
        <v>0</v>
      </c>
      <c r="I656" s="350">
        <f t="shared" ref="I656:J656" si="585">ROUND(H656*I$7, )</f>
        <v>0</v>
      </c>
      <c r="J656" s="350">
        <f t="shared" si="585"/>
        <v>0</v>
      </c>
      <c r="K656" s="104">
        <f t="shared" si="526"/>
        <v>0</v>
      </c>
      <c r="L656" s="104">
        <f t="shared" si="527"/>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t="s">
        <v>716</v>
      </c>
      <c r="B657" s="318"/>
      <c r="C657" s="319"/>
      <c r="D657" s="366"/>
      <c r="E657" s="368"/>
      <c r="F657" s="368">
        <f t="shared" ref="F657:J657" si="586">SUM(F658)</f>
        <v>0</v>
      </c>
      <c r="G657" s="369">
        <f t="shared" si="586"/>
        <v>0</v>
      </c>
      <c r="H657" s="391">
        <f t="shared" si="586"/>
        <v>0</v>
      </c>
      <c r="I657" s="392">
        <f t="shared" si="586"/>
        <v>0</v>
      </c>
      <c r="J657" s="392">
        <f t="shared" si="586"/>
        <v>0</v>
      </c>
      <c r="K657" s="104">
        <f t="shared" si="526"/>
        <v>0</v>
      </c>
      <c r="L657" s="104">
        <f t="shared" si="527"/>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707</v>
      </c>
      <c r="D658" s="338"/>
      <c r="E658" s="346"/>
      <c r="F658" s="346"/>
      <c r="G658" s="341">
        <f>SUM(F658,E658)</f>
        <v>0</v>
      </c>
      <c r="H658" s="349"/>
      <c r="I658" s="350"/>
      <c r="J658" s="350"/>
      <c r="K658" s="104">
        <f t="shared" si="526"/>
        <v>0</v>
      </c>
      <c r="L658" s="104">
        <f t="shared" si="527"/>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7" t="s">
        <v>749</v>
      </c>
      <c r="B659" s="288"/>
      <c r="C659" s="289"/>
      <c r="D659" s="290"/>
      <c r="E659" s="316"/>
      <c r="F659" s="316">
        <f t="shared" ref="F659:J659" si="587">SUM(F660,F719,F761,F830)</f>
        <v>148254.6</v>
      </c>
      <c r="G659" s="293">
        <f t="shared" si="587"/>
        <v>148254.6</v>
      </c>
      <c r="H659" s="294">
        <f t="shared" si="587"/>
        <v>126329</v>
      </c>
      <c r="I659" s="295">
        <f t="shared" si="587"/>
        <v>127853</v>
      </c>
      <c r="J659" s="295">
        <f t="shared" si="587"/>
        <v>129634</v>
      </c>
      <c r="K659" s="104">
        <f t="shared" si="526"/>
        <v>296509.2</v>
      </c>
      <c r="L659" s="104">
        <f t="shared" si="527"/>
        <v>148254.6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7" t="s">
        <v>750</v>
      </c>
      <c r="B660" s="288"/>
      <c r="C660" s="289"/>
      <c r="D660" s="290"/>
      <c r="E660" s="316"/>
      <c r="F660" s="316">
        <f t="shared" ref="F660:G660" si="588">SUM(F664,F692,F698,F709,F717,F705,F713)</f>
        <v>8051</v>
      </c>
      <c r="G660" s="293">
        <f t="shared" si="588"/>
        <v>8051</v>
      </c>
      <c r="H660" s="294">
        <f t="shared" ref="H660:J660" si="589">SUM(H664,H692,H698,H709,H717)</f>
        <v>8116</v>
      </c>
      <c r="I660" s="295">
        <f t="shared" si="589"/>
        <v>8209</v>
      </c>
      <c r="J660" s="295">
        <f t="shared" si="589"/>
        <v>8317</v>
      </c>
      <c r="K660" s="104">
        <f t="shared" si="526"/>
        <v>16102</v>
      </c>
      <c r="L660" s="104">
        <f t="shared" si="527"/>
        <v>8051</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2"/>
      <c r="B661" s="373" t="s">
        <v>725</v>
      </c>
      <c r="C661" s="374"/>
      <c r="D661" s="375"/>
      <c r="E661" s="377"/>
      <c r="F661" s="377">
        <f t="shared" ref="F661:J661" si="590">SUM(F662:F663)</f>
        <v>8051</v>
      </c>
      <c r="G661" s="378">
        <f t="shared" si="590"/>
        <v>8051</v>
      </c>
      <c r="H661" s="379">
        <f t="shared" si="590"/>
        <v>8117</v>
      </c>
      <c r="I661" s="380">
        <f t="shared" si="590"/>
        <v>8210</v>
      </c>
      <c r="J661" s="380">
        <f t="shared" si="590"/>
        <v>8319</v>
      </c>
      <c r="K661" s="104">
        <f t="shared" si="526"/>
        <v>16102</v>
      </c>
      <c r="L661" s="104">
        <f t="shared" si="527"/>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2"/>
      <c r="B662" s="373" t="s">
        <v>706</v>
      </c>
      <c r="C662" s="374"/>
      <c r="D662" s="375"/>
      <c r="E662" s="377"/>
      <c r="F662" s="377">
        <f t="shared" ref="F662:G662" si="591">SUM(F674,F682,F693,F704,F711,F685,F696,F707,F715)</f>
        <v>7940</v>
      </c>
      <c r="G662" s="378">
        <f t="shared" si="591"/>
        <v>7940</v>
      </c>
      <c r="H662" s="429">
        <f t="shared" ref="H662:J662" si="592">SUM(H674,H682,H693,H704,H711,H718,H685,H696)</f>
        <v>8055</v>
      </c>
      <c r="I662" s="430">
        <f t="shared" si="592"/>
        <v>8146</v>
      </c>
      <c r="J662" s="430">
        <f t="shared" si="592"/>
        <v>8253</v>
      </c>
      <c r="K662" s="104">
        <f t="shared" si="526"/>
        <v>15880</v>
      </c>
      <c r="L662" s="104">
        <f t="shared" si="527"/>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707</v>
      </c>
      <c r="C663" s="374"/>
      <c r="D663" s="375"/>
      <c r="E663" s="418"/>
      <c r="F663" s="418">
        <f t="shared" ref="F663:G663" si="593">SUM(F675,F683,F694,F718,F691,F697,F708,F712,F716)</f>
        <v>111</v>
      </c>
      <c r="G663" s="384">
        <f t="shared" si="593"/>
        <v>111</v>
      </c>
      <c r="H663" s="431">
        <f t="shared" ref="H663:J663" si="594">SUM(H675,H683,H694,H712,H691&lt;H697)</f>
        <v>62</v>
      </c>
      <c r="I663" s="432">
        <f t="shared" si="594"/>
        <v>64</v>
      </c>
      <c r="J663" s="432">
        <f t="shared" si="594"/>
        <v>66</v>
      </c>
      <c r="K663" s="104">
        <f t="shared" si="526"/>
        <v>222</v>
      </c>
      <c r="L663" s="104">
        <f t="shared" si="527"/>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3" t="s">
        <v>751</v>
      </c>
      <c r="B664" s="434"/>
      <c r="C664" s="435"/>
      <c r="D664" s="436">
        <v>65020704</v>
      </c>
      <c r="E664" s="322"/>
      <c r="F664" s="322">
        <f t="shared" ref="F664:J664" si="595">SUM(F665,F676,F684)</f>
        <v>1714</v>
      </c>
      <c r="G664" s="323">
        <f t="shared" si="595"/>
        <v>1714</v>
      </c>
      <c r="H664" s="324">
        <f t="shared" si="595"/>
        <v>1739</v>
      </c>
      <c r="I664" s="325">
        <f t="shared" si="595"/>
        <v>1758</v>
      </c>
      <c r="J664" s="325">
        <f t="shared" si="595"/>
        <v>1782</v>
      </c>
      <c r="K664" s="104">
        <f t="shared" si="526"/>
        <v>3428</v>
      </c>
      <c r="L664" s="104">
        <f t="shared" si="527"/>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6" t="s">
        <v>752</v>
      </c>
      <c r="B665" s="327"/>
      <c r="C665" s="328"/>
      <c r="D665" s="329" t="s">
        <v>753</v>
      </c>
      <c r="E665" s="331"/>
      <c r="F665" s="331">
        <f t="shared" ref="F665:G665" si="596">SUM(F666,F672)</f>
        <v>1576</v>
      </c>
      <c r="G665" s="332">
        <f t="shared" si="596"/>
        <v>1576</v>
      </c>
      <c r="H665" s="333">
        <f t="shared" ref="H665:J665" si="597">SUM(H666:H672)</f>
        <v>1599</v>
      </c>
      <c r="I665" s="334">
        <f t="shared" si="597"/>
        <v>1617</v>
      </c>
      <c r="J665" s="334">
        <f t="shared" si="597"/>
        <v>1638</v>
      </c>
      <c r="K665" s="104">
        <f t="shared" si="526"/>
        <v>3152</v>
      </c>
      <c r="L665" s="104">
        <f t="shared" si="527"/>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5" t="s">
        <v>754</v>
      </c>
      <c r="B666" s="336"/>
      <c r="C666" s="337"/>
      <c r="D666" s="344"/>
      <c r="E666" s="346"/>
      <c r="F666" s="346">
        <f>F674+F675</f>
        <v>1576</v>
      </c>
      <c r="G666" s="341">
        <f t="shared" ref="G666:G672" si="598">SUM(F666,E666)</f>
        <v>1576</v>
      </c>
      <c r="H666" s="175">
        <f>ROUND(F666*H$7, )</f>
        <v>1599</v>
      </c>
      <c r="I666" s="176">
        <f>ROUND(F666*I$7, )</f>
        <v>1617</v>
      </c>
      <c r="J666" s="176">
        <f>ROUND(F666*J$7, )</f>
        <v>1638</v>
      </c>
      <c r="K666" s="104">
        <f t="shared" si="526"/>
        <v>3152</v>
      </c>
      <c r="L666" s="104">
        <f t="shared" si="527"/>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5"/>
      <c r="B667" s="336"/>
      <c r="C667" s="337" t="s">
        <v>266</v>
      </c>
      <c r="D667" s="344"/>
      <c r="E667" s="346"/>
      <c r="F667" s="346">
        <v>400</v>
      </c>
      <c r="G667" s="341">
        <f t="shared" si="598"/>
        <v>400</v>
      </c>
      <c r="H667" s="175"/>
      <c r="I667" s="176"/>
      <c r="J667" s="176"/>
      <c r="K667" s="104">
        <f t="shared" si="526"/>
        <v>800</v>
      </c>
      <c r="L667" s="104">
        <f t="shared" si="527"/>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5"/>
      <c r="B668" s="336"/>
      <c r="C668" s="337" t="s">
        <v>755</v>
      </c>
      <c r="D668" s="344"/>
      <c r="E668" s="346"/>
      <c r="F668" s="346">
        <v>122</v>
      </c>
      <c r="G668" s="341">
        <f t="shared" si="598"/>
        <v>122</v>
      </c>
      <c r="H668" s="175"/>
      <c r="I668" s="176"/>
      <c r="J668" s="176"/>
      <c r="K668" s="104">
        <f t="shared" si="526"/>
        <v>244</v>
      </c>
      <c r="L668" s="104">
        <f t="shared" si="527"/>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5"/>
      <c r="B669" s="336"/>
      <c r="C669" s="337" t="s">
        <v>756</v>
      </c>
      <c r="D669" s="344"/>
      <c r="E669" s="346"/>
      <c r="F669" s="346">
        <v>1018</v>
      </c>
      <c r="G669" s="341">
        <f t="shared" si="598"/>
        <v>1018</v>
      </c>
      <c r="H669" s="175"/>
      <c r="I669" s="176"/>
      <c r="J669" s="176"/>
      <c r="K669" s="104">
        <f t="shared" si="526"/>
        <v>2036</v>
      </c>
      <c r="L669" s="104">
        <f t="shared" si="527"/>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5"/>
      <c r="B670" s="336"/>
      <c r="C670" s="337" t="s">
        <v>757</v>
      </c>
      <c r="D670" s="344"/>
      <c r="E670" s="346"/>
      <c r="F670" s="346"/>
      <c r="G670" s="341">
        <f t="shared" si="598"/>
        <v>0</v>
      </c>
      <c r="H670" s="175"/>
      <c r="I670" s="176"/>
      <c r="J670" s="176"/>
      <c r="K670" s="104">
        <f t="shared" si="526"/>
        <v>0</v>
      </c>
      <c r="L670" s="104">
        <f t="shared" si="527"/>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5"/>
      <c r="B671" s="336"/>
      <c r="C671" s="337" t="s">
        <v>718</v>
      </c>
      <c r="D671" s="344"/>
      <c r="E671" s="346"/>
      <c r="F671" s="346">
        <v>36</v>
      </c>
      <c r="G671" s="341">
        <f t="shared" si="598"/>
        <v>36</v>
      </c>
      <c r="H671" s="175"/>
      <c r="I671" s="176"/>
      <c r="J671" s="176"/>
      <c r="K671" s="104">
        <f t="shared" si="526"/>
        <v>72</v>
      </c>
      <c r="L671" s="104">
        <f t="shared" si="527"/>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t="s">
        <v>758</v>
      </c>
      <c r="B672" s="336"/>
      <c r="C672" s="337"/>
      <c r="D672" s="338"/>
      <c r="E672" s="340"/>
      <c r="F672" s="340"/>
      <c r="G672" s="341">
        <f t="shared" si="598"/>
        <v>0</v>
      </c>
      <c r="H672" s="342">
        <f>ROUND(F672*H$7, )</f>
        <v>0</v>
      </c>
      <c r="I672" s="343">
        <f t="shared" ref="I672:J672" si="599">ROUND(H672*I$7, )</f>
        <v>0</v>
      </c>
      <c r="J672" s="343">
        <f t="shared" si="599"/>
        <v>0</v>
      </c>
      <c r="K672" s="104">
        <f t="shared" si="526"/>
        <v>0</v>
      </c>
      <c r="L672" s="104">
        <f t="shared" si="527"/>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6"/>
      <c r="B673" s="437" t="s">
        <v>705</v>
      </c>
      <c r="C673" s="328"/>
      <c r="D673" s="329"/>
      <c r="E673" s="331"/>
      <c r="F673" s="331">
        <f t="shared" ref="F673:J673" si="600">SUM(F674:F675)</f>
        <v>1576</v>
      </c>
      <c r="G673" s="332">
        <f t="shared" si="600"/>
        <v>1576</v>
      </c>
      <c r="H673" s="438">
        <f t="shared" si="600"/>
        <v>1600</v>
      </c>
      <c r="I673" s="439">
        <f t="shared" si="600"/>
        <v>1618</v>
      </c>
      <c r="J673" s="439">
        <f t="shared" si="600"/>
        <v>1640</v>
      </c>
      <c r="K673" s="104">
        <f t="shared" si="526"/>
        <v>3152</v>
      </c>
      <c r="L673" s="104">
        <f t="shared" si="527"/>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5"/>
      <c r="B674" s="336"/>
      <c r="C674" s="337" t="s">
        <v>706</v>
      </c>
      <c r="D674" s="344"/>
      <c r="E674" s="346"/>
      <c r="F674" s="346">
        <f>SUM(F667:F670)</f>
        <v>1540</v>
      </c>
      <c r="G674" s="341">
        <f t="shared" ref="G674:G675" si="601">SUM(F674,E674)</f>
        <v>1540</v>
      </c>
      <c r="H674" s="175">
        <f t="shared" ref="H674:H675" si="602">ROUND(F674*H$7, )</f>
        <v>1563</v>
      </c>
      <c r="I674" s="176">
        <f>ROUND(F674*I$7, )</f>
        <v>1580</v>
      </c>
      <c r="J674" s="176">
        <f>ROUND(F674*J$7, )</f>
        <v>1601</v>
      </c>
      <c r="K674" s="104">
        <f t="shared" si="526"/>
        <v>3080</v>
      </c>
      <c r="L674" s="104">
        <f t="shared" si="527"/>
        <v>1540</v>
      </c>
      <c r="M674" s="351">
        <v>0.1</v>
      </c>
      <c r="N674" s="440">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5"/>
      <c r="B675" s="336"/>
      <c r="C675" s="337" t="s">
        <v>707</v>
      </c>
      <c r="D675" s="338"/>
      <c r="E675" s="357"/>
      <c r="F675" s="394">
        <f>F671</f>
        <v>36</v>
      </c>
      <c r="G675" s="341">
        <f t="shared" si="601"/>
        <v>36</v>
      </c>
      <c r="H675" s="342">
        <f t="shared" si="602"/>
        <v>37</v>
      </c>
      <c r="I675" s="343">
        <f t="shared" ref="I675:J675" si="603">ROUND(H675*I$7, )</f>
        <v>38</v>
      </c>
      <c r="J675" s="343">
        <f t="shared" si="603"/>
        <v>39</v>
      </c>
      <c r="K675" s="104">
        <f t="shared" si="526"/>
        <v>72</v>
      </c>
      <c r="L675" s="104">
        <f t="shared" si="527"/>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6" t="s">
        <v>759</v>
      </c>
      <c r="B676" s="327"/>
      <c r="C676" s="328"/>
      <c r="D676" s="329" t="s">
        <v>760</v>
      </c>
      <c r="E676" s="331"/>
      <c r="F676" s="331">
        <f t="shared" ref="F676:G676" si="604">SUM(F677,F680)</f>
        <v>44</v>
      </c>
      <c r="G676" s="332">
        <f t="shared" si="604"/>
        <v>44</v>
      </c>
      <c r="H676" s="438">
        <f t="shared" ref="H676:J676" si="605">SUM(H677:H680)</f>
        <v>45</v>
      </c>
      <c r="I676" s="439">
        <f t="shared" si="605"/>
        <v>45</v>
      </c>
      <c r="J676" s="439">
        <f t="shared" si="605"/>
        <v>46</v>
      </c>
      <c r="K676" s="104">
        <f t="shared" si="526"/>
        <v>88</v>
      </c>
      <c r="L676" s="104">
        <f t="shared" si="527"/>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t="s">
        <v>754</v>
      </c>
      <c r="B677" s="336"/>
      <c r="C677" s="337"/>
      <c r="D677" s="344"/>
      <c r="E677" s="357"/>
      <c r="F677" s="357">
        <f>F682</f>
        <v>44</v>
      </c>
      <c r="G677" s="341">
        <f t="shared" ref="G677:G680" si="606">SUM(F677,E677)</f>
        <v>44</v>
      </c>
      <c r="H677" s="175">
        <f>ROUND(F677*H$7, )</f>
        <v>45</v>
      </c>
      <c r="I677" s="176">
        <f>ROUND(F677*I$7, )</f>
        <v>45</v>
      </c>
      <c r="J677" s="176">
        <f>ROUND(F677*J$7, )</f>
        <v>46</v>
      </c>
      <c r="K677" s="104">
        <f t="shared" si="526"/>
        <v>88</v>
      </c>
      <c r="L677" s="104">
        <f t="shared" si="527"/>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5"/>
      <c r="B678" s="336"/>
      <c r="C678" s="337" t="s">
        <v>266</v>
      </c>
      <c r="D678" s="338"/>
      <c r="E678" s="346"/>
      <c r="F678" s="346"/>
      <c r="G678" s="341">
        <f t="shared" si="606"/>
        <v>0</v>
      </c>
      <c r="H678" s="175"/>
      <c r="I678" s="176"/>
      <c r="J678" s="176"/>
      <c r="K678" s="104">
        <f t="shared" si="526"/>
        <v>0</v>
      </c>
      <c r="L678" s="104">
        <f t="shared" si="527"/>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5"/>
      <c r="B679" s="336"/>
      <c r="C679" s="337" t="s">
        <v>761</v>
      </c>
      <c r="D679" s="338"/>
      <c r="E679" s="346"/>
      <c r="F679" s="346">
        <v>44</v>
      </c>
      <c r="G679" s="341">
        <f t="shared" si="606"/>
        <v>44</v>
      </c>
      <c r="H679" s="175"/>
      <c r="I679" s="176"/>
      <c r="J679" s="176"/>
      <c r="K679" s="104">
        <f t="shared" si="526"/>
        <v>88</v>
      </c>
      <c r="L679" s="104">
        <f t="shared" si="527"/>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5" t="s">
        <v>758</v>
      </c>
      <c r="B680" s="336"/>
      <c r="C680" s="337"/>
      <c r="D680" s="338"/>
      <c r="E680" s="340"/>
      <c r="F680" s="340"/>
      <c r="G680" s="341">
        <f t="shared" si="606"/>
        <v>0</v>
      </c>
      <c r="H680" s="342">
        <f>ROUND(F680*H$7, )</f>
        <v>0</v>
      </c>
      <c r="I680" s="343">
        <f t="shared" ref="I680:J680" si="607">ROUND(H680*I$7, )</f>
        <v>0</v>
      </c>
      <c r="J680" s="343">
        <f t="shared" si="607"/>
        <v>0</v>
      </c>
      <c r="K680" s="104">
        <f t="shared" si="526"/>
        <v>0</v>
      </c>
      <c r="L680" s="104">
        <f t="shared" si="527"/>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6"/>
      <c r="B681" s="437" t="s">
        <v>705</v>
      </c>
      <c r="C681" s="328"/>
      <c r="D681" s="329"/>
      <c r="E681" s="331"/>
      <c r="F681" s="331">
        <f t="shared" ref="F681:J681" si="608">SUM(F682:F683)</f>
        <v>44</v>
      </c>
      <c r="G681" s="332">
        <f t="shared" si="608"/>
        <v>44</v>
      </c>
      <c r="H681" s="438">
        <f t="shared" si="608"/>
        <v>45</v>
      </c>
      <c r="I681" s="439">
        <f t="shared" si="608"/>
        <v>45</v>
      </c>
      <c r="J681" s="439">
        <f t="shared" si="608"/>
        <v>46</v>
      </c>
      <c r="K681" s="104">
        <f t="shared" si="526"/>
        <v>88</v>
      </c>
      <c r="L681" s="104">
        <f t="shared" si="527"/>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5"/>
      <c r="B682" s="336"/>
      <c r="C682" s="337" t="s">
        <v>706</v>
      </c>
      <c r="D682" s="344"/>
      <c r="E682" s="346"/>
      <c r="F682" s="346">
        <f t="shared" ref="F682:G682" si="609">SUM(F678:F679)</f>
        <v>44</v>
      </c>
      <c r="G682" s="341">
        <f t="shared" si="609"/>
        <v>44</v>
      </c>
      <c r="H682" s="175">
        <f t="shared" ref="H682:H683" si="610">ROUND(F682*H$7, )</f>
        <v>45</v>
      </c>
      <c r="I682" s="176">
        <f>ROUND(F682*I$7, )</f>
        <v>45</v>
      </c>
      <c r="J682" s="176">
        <f>ROUND(F682*J$7, )</f>
        <v>46</v>
      </c>
      <c r="K682" s="104">
        <f t="shared" si="526"/>
        <v>88</v>
      </c>
      <c r="L682" s="104">
        <f t="shared" si="527"/>
        <v>44</v>
      </c>
      <c r="M682" s="351">
        <v>0.1</v>
      </c>
      <c r="N682" s="440">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c r="B683" s="336"/>
      <c r="C683" s="337" t="s">
        <v>707</v>
      </c>
      <c r="D683" s="338"/>
      <c r="E683" s="340"/>
      <c r="F683" s="340"/>
      <c r="G683" s="341">
        <f>SUM(F683,E683)</f>
        <v>0</v>
      </c>
      <c r="H683" s="342">
        <f t="shared" si="610"/>
        <v>0</v>
      </c>
      <c r="I683" s="343">
        <f t="shared" ref="I683:J683" si="611">ROUND(H683*I$7, )</f>
        <v>0</v>
      </c>
      <c r="J683" s="343">
        <f t="shared" si="611"/>
        <v>0</v>
      </c>
      <c r="K683" s="104">
        <f t="shared" si="526"/>
        <v>0</v>
      </c>
      <c r="L683" s="104">
        <f t="shared" si="527"/>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t="s">
        <v>762</v>
      </c>
      <c r="B684" s="327"/>
      <c r="C684" s="328"/>
      <c r="D684" s="441"/>
      <c r="E684" s="331"/>
      <c r="F684" s="331">
        <f t="shared" ref="F684:G684" si="612">SUM(F685,F688)</f>
        <v>94</v>
      </c>
      <c r="G684" s="332">
        <f t="shared" si="612"/>
        <v>94</v>
      </c>
      <c r="H684" s="438">
        <f t="shared" ref="H684:J684" si="613">SUM(H685:H688)</f>
        <v>95</v>
      </c>
      <c r="I684" s="439">
        <f t="shared" si="613"/>
        <v>96</v>
      </c>
      <c r="J684" s="439">
        <f t="shared" si="613"/>
        <v>98</v>
      </c>
      <c r="K684" s="104">
        <f t="shared" si="526"/>
        <v>188</v>
      </c>
      <c r="L684" s="104">
        <f t="shared" si="527"/>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5" t="s">
        <v>754</v>
      </c>
      <c r="B685" s="336"/>
      <c r="C685" s="337"/>
      <c r="D685" s="338"/>
      <c r="E685" s="346"/>
      <c r="F685" s="346">
        <f>F690</f>
        <v>94</v>
      </c>
      <c r="G685" s="341">
        <f t="shared" ref="G685:G688" si="614">SUM(F685,E685)</f>
        <v>94</v>
      </c>
      <c r="H685" s="175">
        <f>ROUND(F685*H$7, )</f>
        <v>95</v>
      </c>
      <c r="I685" s="176">
        <f>ROUND(F685*I$7, )</f>
        <v>96</v>
      </c>
      <c r="J685" s="176">
        <f>ROUND(F685*J$7, )</f>
        <v>98</v>
      </c>
      <c r="K685" s="104">
        <f t="shared" si="526"/>
        <v>188</v>
      </c>
      <c r="L685" s="104">
        <f t="shared" si="527"/>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5"/>
      <c r="B686" s="336"/>
      <c r="C686" s="337" t="s">
        <v>266</v>
      </c>
      <c r="D686" s="338"/>
      <c r="E686" s="346"/>
      <c r="F686" s="346"/>
      <c r="G686" s="341">
        <f t="shared" si="614"/>
        <v>0</v>
      </c>
      <c r="H686" s="175"/>
      <c r="I686" s="176"/>
      <c r="J686" s="176"/>
      <c r="K686" s="104">
        <f t="shared" si="526"/>
        <v>0</v>
      </c>
      <c r="L686" s="104">
        <f t="shared" si="527"/>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5"/>
      <c r="B687" s="336"/>
      <c r="C687" s="337" t="s">
        <v>761</v>
      </c>
      <c r="D687" s="338"/>
      <c r="E687" s="346"/>
      <c r="F687" s="346">
        <v>94</v>
      </c>
      <c r="G687" s="341">
        <f t="shared" si="614"/>
        <v>94</v>
      </c>
      <c r="H687" s="175"/>
      <c r="I687" s="176"/>
      <c r="J687" s="176"/>
      <c r="K687" s="104">
        <f t="shared" si="526"/>
        <v>188</v>
      </c>
      <c r="L687" s="104">
        <f t="shared" si="527"/>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5" t="s">
        <v>758</v>
      </c>
      <c r="B688" s="336"/>
      <c r="C688" s="337"/>
      <c r="D688" s="338"/>
      <c r="E688" s="340"/>
      <c r="F688" s="340"/>
      <c r="G688" s="341">
        <f t="shared" si="614"/>
        <v>0</v>
      </c>
      <c r="H688" s="342">
        <f>ROUND(F688*H$7, )</f>
        <v>0</v>
      </c>
      <c r="I688" s="343">
        <f t="shared" ref="I688:J688" si="615">ROUND(H688*I$7, )</f>
        <v>0</v>
      </c>
      <c r="J688" s="343">
        <f t="shared" si="615"/>
        <v>0</v>
      </c>
      <c r="K688" s="104">
        <f t="shared" si="526"/>
        <v>0</v>
      </c>
      <c r="L688" s="104">
        <f t="shared" si="527"/>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6"/>
      <c r="B689" s="437" t="s">
        <v>705</v>
      </c>
      <c r="C689" s="328"/>
      <c r="D689" s="441"/>
      <c r="E689" s="331"/>
      <c r="F689" s="331">
        <f t="shared" ref="F689:J689" si="616">SUM(F690:F691)</f>
        <v>94</v>
      </c>
      <c r="G689" s="332">
        <f t="shared" si="616"/>
        <v>94</v>
      </c>
      <c r="H689" s="438">
        <f t="shared" si="616"/>
        <v>95</v>
      </c>
      <c r="I689" s="439">
        <f t="shared" si="616"/>
        <v>96</v>
      </c>
      <c r="J689" s="439">
        <f t="shared" si="616"/>
        <v>98</v>
      </c>
      <c r="K689" s="104">
        <f t="shared" si="526"/>
        <v>188</v>
      </c>
      <c r="L689" s="104">
        <f t="shared" si="527"/>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5"/>
      <c r="B690" s="336"/>
      <c r="C690" s="337" t="s">
        <v>706</v>
      </c>
      <c r="D690" s="338"/>
      <c r="E690" s="346"/>
      <c r="F690" s="346">
        <f t="shared" ref="F690:G690" si="617">SUM(F686:F687)</f>
        <v>94</v>
      </c>
      <c r="G690" s="341">
        <f t="shared" si="617"/>
        <v>94</v>
      </c>
      <c r="H690" s="175">
        <f t="shared" ref="H690:H691" si="618">ROUND(F690*H$7, )</f>
        <v>95</v>
      </c>
      <c r="I690" s="176">
        <f>ROUND(F690*I$7, )</f>
        <v>96</v>
      </c>
      <c r="J690" s="176">
        <f>ROUND(F690*J$7, )</f>
        <v>98</v>
      </c>
      <c r="K690" s="104">
        <f t="shared" si="526"/>
        <v>188</v>
      </c>
      <c r="L690" s="104">
        <f t="shared" si="527"/>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c r="B691" s="336"/>
      <c r="C691" s="337" t="s">
        <v>707</v>
      </c>
      <c r="D691" s="338"/>
      <c r="E691" s="340"/>
      <c r="F691" s="340"/>
      <c r="G691" s="341">
        <f>SUM(F691,E691)</f>
        <v>0</v>
      </c>
      <c r="H691" s="342">
        <f t="shared" si="618"/>
        <v>0</v>
      </c>
      <c r="I691" s="343">
        <f t="shared" ref="I691:J691" si="619">ROUND(H691*I$7, )</f>
        <v>0</v>
      </c>
      <c r="J691" s="343">
        <f t="shared" si="619"/>
        <v>0</v>
      </c>
      <c r="K691" s="104">
        <f t="shared" si="526"/>
        <v>0</v>
      </c>
      <c r="L691" s="104">
        <f t="shared" si="527"/>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42" t="s">
        <v>763</v>
      </c>
      <c r="B692" s="739"/>
      <c r="C692" s="747"/>
      <c r="D692" s="329" t="s">
        <v>764</v>
      </c>
      <c r="E692" s="322"/>
      <c r="F692" s="322">
        <f t="shared" ref="F692:J692" si="620">SUM(F693,F694,F695)</f>
        <v>724</v>
      </c>
      <c r="G692" s="323">
        <f t="shared" si="620"/>
        <v>724</v>
      </c>
      <c r="H692" s="399">
        <f t="shared" si="620"/>
        <v>734</v>
      </c>
      <c r="I692" s="400">
        <f t="shared" si="620"/>
        <v>743</v>
      </c>
      <c r="J692" s="400">
        <f t="shared" si="620"/>
        <v>754</v>
      </c>
      <c r="K692" s="104">
        <f t="shared" si="526"/>
        <v>1448</v>
      </c>
      <c r="L692" s="104">
        <f t="shared" si="527"/>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5"/>
      <c r="B693" s="336"/>
      <c r="C693" s="337" t="s">
        <v>706</v>
      </c>
      <c r="D693" s="344"/>
      <c r="E693" s="346"/>
      <c r="F693" s="346">
        <f>80+619</f>
        <v>699</v>
      </c>
      <c r="G693" s="341">
        <f t="shared" ref="G693:G694" si="621">SUM(F693,E693)</f>
        <v>699</v>
      </c>
      <c r="H693" s="175">
        <f t="shared" ref="H693:H694" si="622">ROUND(F693*H$7, )</f>
        <v>709</v>
      </c>
      <c r="I693" s="176">
        <f>ROUND(F693*I$7, )</f>
        <v>717</v>
      </c>
      <c r="J693" s="176">
        <f>ROUND(F693*J$7, )</f>
        <v>727</v>
      </c>
      <c r="K693" s="104">
        <f t="shared" si="526"/>
        <v>1398</v>
      </c>
      <c r="L693" s="104">
        <f t="shared" si="527"/>
        <v>699</v>
      </c>
      <c r="M693" s="351">
        <v>0.1</v>
      </c>
      <c r="N693" s="440">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5"/>
      <c r="B694" s="336"/>
      <c r="C694" s="337" t="s">
        <v>707</v>
      </c>
      <c r="D694" s="338"/>
      <c r="E694" s="346"/>
      <c r="F694" s="346">
        <f>25</f>
        <v>25</v>
      </c>
      <c r="G694" s="341">
        <f t="shared" si="621"/>
        <v>25</v>
      </c>
      <c r="H694" s="342">
        <f t="shared" si="622"/>
        <v>25</v>
      </c>
      <c r="I694" s="343">
        <f t="shared" ref="I694:J694" si="623">ROUND(H694*I$7, )</f>
        <v>26</v>
      </c>
      <c r="J694" s="343">
        <f t="shared" si="623"/>
        <v>27</v>
      </c>
      <c r="K694" s="104">
        <f t="shared" si="526"/>
        <v>50</v>
      </c>
      <c r="L694" s="104">
        <f t="shared" si="527"/>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5"/>
      <c r="B695" s="336"/>
      <c r="C695" s="337" t="s">
        <v>716</v>
      </c>
      <c r="D695" s="338"/>
      <c r="E695" s="346"/>
      <c r="F695" s="346">
        <f t="shared" ref="F695:J695" si="624">SUM(F696,F697)</f>
        <v>0</v>
      </c>
      <c r="G695" s="442">
        <f t="shared" si="624"/>
        <v>0</v>
      </c>
      <c r="H695" s="443">
        <f t="shared" si="624"/>
        <v>0</v>
      </c>
      <c r="I695" s="444">
        <f t="shared" si="624"/>
        <v>0</v>
      </c>
      <c r="J695" s="444">
        <f t="shared" si="624"/>
        <v>0</v>
      </c>
      <c r="K695" s="104">
        <f t="shared" si="526"/>
        <v>0</v>
      </c>
      <c r="L695" s="104">
        <f t="shared" si="527"/>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5"/>
      <c r="B696" s="336"/>
      <c r="C696" s="337" t="s">
        <v>706</v>
      </c>
      <c r="D696" s="338"/>
      <c r="E696" s="340"/>
      <c r="F696" s="340"/>
      <c r="G696" s="341">
        <f t="shared" ref="G696:G697" si="625">SUM(F696,E696)</f>
        <v>0</v>
      </c>
      <c r="H696" s="342"/>
      <c r="I696" s="343"/>
      <c r="J696" s="343"/>
      <c r="K696" s="104">
        <f t="shared" si="526"/>
        <v>0</v>
      </c>
      <c r="L696" s="104">
        <f t="shared" si="527"/>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337" t="s">
        <v>707</v>
      </c>
      <c r="D697" s="338"/>
      <c r="E697" s="340"/>
      <c r="F697" s="340"/>
      <c r="G697" s="341">
        <f t="shared" si="625"/>
        <v>0</v>
      </c>
      <c r="H697" s="342"/>
      <c r="I697" s="343"/>
      <c r="J697" s="343"/>
      <c r="K697" s="104">
        <f t="shared" si="526"/>
        <v>0</v>
      </c>
      <c r="L697" s="104">
        <f t="shared" si="527"/>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42" t="s">
        <v>275</v>
      </c>
      <c r="B698" s="739"/>
      <c r="C698" s="741"/>
      <c r="D698" s="320" t="s">
        <v>765</v>
      </c>
      <c r="E698" s="322"/>
      <c r="F698" s="322">
        <f t="shared" ref="F698:J698" si="626">SUM(F704)</f>
        <v>5562</v>
      </c>
      <c r="G698" s="323">
        <f t="shared" si="626"/>
        <v>5562</v>
      </c>
      <c r="H698" s="399">
        <f t="shared" si="626"/>
        <v>5643</v>
      </c>
      <c r="I698" s="400">
        <f t="shared" si="626"/>
        <v>5708</v>
      </c>
      <c r="J698" s="400">
        <f t="shared" si="626"/>
        <v>5781</v>
      </c>
      <c r="K698" s="104">
        <f t="shared" si="526"/>
        <v>11124</v>
      </c>
      <c r="L698" s="104">
        <f t="shared" si="527"/>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5"/>
      <c r="B699" s="446" t="s">
        <v>705</v>
      </c>
      <c r="C699" s="447"/>
      <c r="D699" s="448"/>
      <c r="E699" s="450"/>
      <c r="F699" s="450"/>
      <c r="G699" s="451"/>
      <c r="H699" s="452">
        <f t="shared" ref="H699:H702" si="627">ROUND(F699*H$7, )</f>
        <v>0</v>
      </c>
      <c r="I699" s="453">
        <f t="shared" ref="I699:J699" si="628">ROUND(H699*I$7, )</f>
        <v>0</v>
      </c>
      <c r="J699" s="453">
        <f t="shared" si="628"/>
        <v>0</v>
      </c>
      <c r="K699" s="104">
        <f t="shared" si="526"/>
        <v>0</v>
      </c>
      <c r="L699" s="104">
        <f t="shared" si="527"/>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5"/>
      <c r="B700" s="454"/>
      <c r="C700" s="164" t="s">
        <v>766</v>
      </c>
      <c r="D700" s="414"/>
      <c r="E700" s="450"/>
      <c r="F700" s="450"/>
      <c r="G700" s="451">
        <f t="shared" ref="G700:G704" si="629">SUM(F700,E700)</f>
        <v>0</v>
      </c>
      <c r="H700" s="452">
        <f t="shared" si="627"/>
        <v>0</v>
      </c>
      <c r="I700" s="453">
        <f t="shared" ref="I700:I702" si="630">ROUND(F700*I$7, )</f>
        <v>0</v>
      </c>
      <c r="J700" s="453">
        <f t="shared" ref="J700:J702" si="631">ROUND(F700*J$7, )</f>
        <v>0</v>
      </c>
      <c r="K700" s="104">
        <f t="shared" si="526"/>
        <v>0</v>
      </c>
      <c r="L700" s="104">
        <f t="shared" si="527"/>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5"/>
      <c r="B701" s="454"/>
      <c r="C701" s="164" t="s">
        <v>767</v>
      </c>
      <c r="D701" s="414"/>
      <c r="E701" s="450"/>
      <c r="F701" s="450"/>
      <c r="G701" s="451">
        <f t="shared" si="629"/>
        <v>0</v>
      </c>
      <c r="H701" s="452">
        <f t="shared" si="627"/>
        <v>0</v>
      </c>
      <c r="I701" s="453">
        <f t="shared" si="630"/>
        <v>0</v>
      </c>
      <c r="J701" s="453">
        <f t="shared" si="631"/>
        <v>0</v>
      </c>
      <c r="K701" s="104">
        <f t="shared" si="526"/>
        <v>0</v>
      </c>
      <c r="L701" s="104">
        <f t="shared" si="527"/>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5"/>
      <c r="B702" s="454"/>
      <c r="C702" s="164" t="s">
        <v>275</v>
      </c>
      <c r="D702" s="414"/>
      <c r="E702" s="450"/>
      <c r="F702" s="346">
        <v>5562</v>
      </c>
      <c r="G702" s="451">
        <f t="shared" si="629"/>
        <v>5562</v>
      </c>
      <c r="H702" s="452">
        <f t="shared" si="627"/>
        <v>5643</v>
      </c>
      <c r="I702" s="453">
        <f t="shared" si="630"/>
        <v>5708</v>
      </c>
      <c r="J702" s="453">
        <f t="shared" si="631"/>
        <v>5781</v>
      </c>
      <c r="K702" s="104">
        <f t="shared" si="526"/>
        <v>11124</v>
      </c>
      <c r="L702" s="104">
        <f t="shared" si="527"/>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5"/>
      <c r="B703" s="336"/>
      <c r="C703" s="337" t="s">
        <v>716</v>
      </c>
      <c r="D703" s="338"/>
      <c r="E703" s="361"/>
      <c r="F703" s="361"/>
      <c r="G703" s="442">
        <f t="shared" si="629"/>
        <v>0</v>
      </c>
      <c r="H703" s="443">
        <f t="shared" ref="H703:J703" si="632">SUM(H704,H705)</f>
        <v>5643</v>
      </c>
      <c r="I703" s="444">
        <f t="shared" si="632"/>
        <v>5708</v>
      </c>
      <c r="J703" s="444">
        <f t="shared" si="632"/>
        <v>5781</v>
      </c>
      <c r="K703" s="104">
        <f t="shared" si="526"/>
        <v>0</v>
      </c>
      <c r="L703" s="104">
        <f t="shared" si="527"/>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5"/>
      <c r="B704" s="336"/>
      <c r="C704" s="337" t="s">
        <v>706</v>
      </c>
      <c r="D704" s="344"/>
      <c r="E704" s="346"/>
      <c r="F704" s="346">
        <f>F702</f>
        <v>5562</v>
      </c>
      <c r="G704" s="341">
        <f t="shared" si="629"/>
        <v>5562</v>
      </c>
      <c r="H704" s="349">
        <f>ROUND(F704*H$7, )</f>
        <v>5643</v>
      </c>
      <c r="I704" s="350">
        <f>ROUND(F704*I$7, )</f>
        <v>5708</v>
      </c>
      <c r="J704" s="350">
        <f>ROUND(F704*J$7, )</f>
        <v>5781</v>
      </c>
      <c r="K704" s="104">
        <f t="shared" si="526"/>
        <v>11124</v>
      </c>
      <c r="L704" s="104">
        <f t="shared" si="527"/>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42" t="s">
        <v>761</v>
      </c>
      <c r="B705" s="739"/>
      <c r="C705" s="741"/>
      <c r="D705" s="366"/>
      <c r="E705" s="368"/>
      <c r="F705" s="368">
        <f t="shared" ref="F705:J705" si="633">SUM(F707:F708)</f>
        <v>0</v>
      </c>
      <c r="G705" s="369">
        <f t="shared" si="633"/>
        <v>0</v>
      </c>
      <c r="H705" s="370">
        <f t="shared" si="633"/>
        <v>0</v>
      </c>
      <c r="I705" s="371">
        <f t="shared" si="633"/>
        <v>0</v>
      </c>
      <c r="J705" s="371">
        <f t="shared" si="633"/>
        <v>0</v>
      </c>
      <c r="K705" s="104">
        <f t="shared" si="526"/>
        <v>0</v>
      </c>
      <c r="L705" s="104">
        <f t="shared" si="527"/>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5"/>
      <c r="B706" s="446" t="s">
        <v>705</v>
      </c>
      <c r="C706" s="447"/>
      <c r="D706" s="448"/>
      <c r="E706" s="450"/>
      <c r="F706" s="450"/>
      <c r="G706" s="451">
        <f t="shared" ref="G706:G708" si="634">SUM(F706,E706)</f>
        <v>0</v>
      </c>
      <c r="H706" s="452">
        <f t="shared" ref="H706:H708" si="635">ROUND(F706*H$7, )</f>
        <v>0</v>
      </c>
      <c r="I706" s="453">
        <f t="shared" ref="I706:J706" si="636">ROUND(H706*I$7, )</f>
        <v>0</v>
      </c>
      <c r="J706" s="453">
        <f t="shared" si="636"/>
        <v>0</v>
      </c>
      <c r="K706" s="104">
        <f t="shared" si="526"/>
        <v>0</v>
      </c>
      <c r="L706" s="104">
        <f t="shared" si="527"/>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5"/>
      <c r="B707" s="336"/>
      <c r="C707" s="337" t="s">
        <v>706</v>
      </c>
      <c r="D707" s="338"/>
      <c r="E707" s="167"/>
      <c r="F707" s="167"/>
      <c r="G707" s="341">
        <f t="shared" si="634"/>
        <v>0</v>
      </c>
      <c r="H707" s="455">
        <f t="shared" si="635"/>
        <v>0</v>
      </c>
      <c r="I707" s="456">
        <f t="shared" ref="I707:J707" si="637">ROUND(H707*I$7, )</f>
        <v>0</v>
      </c>
      <c r="J707" s="456">
        <f t="shared" si="637"/>
        <v>0</v>
      </c>
      <c r="K707" s="104">
        <f t="shared" si="526"/>
        <v>0</v>
      </c>
      <c r="L707" s="104">
        <f t="shared" si="527"/>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5"/>
      <c r="B708" s="336"/>
      <c r="C708" s="337" t="s">
        <v>707</v>
      </c>
      <c r="D708" s="338"/>
      <c r="E708" s="340"/>
      <c r="F708" s="340"/>
      <c r="G708" s="341">
        <f t="shared" si="634"/>
        <v>0</v>
      </c>
      <c r="H708" s="342">
        <f t="shared" si="635"/>
        <v>0</v>
      </c>
      <c r="I708" s="343">
        <f t="shared" ref="I708:J708" si="638">ROUND(H708*I$7, )</f>
        <v>0</v>
      </c>
      <c r="J708" s="343">
        <f t="shared" si="638"/>
        <v>0</v>
      </c>
      <c r="K708" s="104">
        <f t="shared" si="526"/>
        <v>0</v>
      </c>
      <c r="L708" s="104">
        <f t="shared" si="527"/>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7" t="s">
        <v>768</v>
      </c>
      <c r="B709" s="318"/>
      <c r="C709" s="319"/>
      <c r="D709" s="320" t="s">
        <v>769</v>
      </c>
      <c r="E709" s="368"/>
      <c r="F709" s="368">
        <f t="shared" ref="F709:J709" si="639">SUM(F711:F712)</f>
        <v>0</v>
      </c>
      <c r="G709" s="369">
        <f t="shared" si="639"/>
        <v>0</v>
      </c>
      <c r="H709" s="370">
        <f t="shared" si="639"/>
        <v>0</v>
      </c>
      <c r="I709" s="371">
        <f t="shared" si="639"/>
        <v>0</v>
      </c>
      <c r="J709" s="371">
        <f t="shared" si="639"/>
        <v>0</v>
      </c>
      <c r="K709" s="104">
        <f t="shared" si="526"/>
        <v>0</v>
      </c>
      <c r="L709" s="104">
        <f t="shared" si="527"/>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5"/>
      <c r="B710" s="446" t="s">
        <v>705</v>
      </c>
      <c r="C710" s="447"/>
      <c r="D710" s="448"/>
      <c r="E710" s="450"/>
      <c r="F710" s="450"/>
      <c r="G710" s="451">
        <f t="shared" ref="G710:G712" si="640">SUM(F710,E710)</f>
        <v>0</v>
      </c>
      <c r="H710" s="452">
        <f t="shared" ref="H710:H712" si="641">ROUND(F710*H$7, )</f>
        <v>0</v>
      </c>
      <c r="I710" s="453">
        <f t="shared" ref="I710:J710" si="642">ROUND(H710*I$7, )</f>
        <v>0</v>
      </c>
      <c r="J710" s="453">
        <f t="shared" si="642"/>
        <v>0</v>
      </c>
      <c r="K710" s="104">
        <f t="shared" si="526"/>
        <v>0</v>
      </c>
      <c r="L710" s="104">
        <f t="shared" si="527"/>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706</v>
      </c>
      <c r="D711" s="344"/>
      <c r="E711" s="167"/>
      <c r="F711" s="167"/>
      <c r="G711" s="341">
        <f t="shared" si="640"/>
        <v>0</v>
      </c>
      <c r="H711" s="455">
        <f t="shared" si="641"/>
        <v>0</v>
      </c>
      <c r="I711" s="456">
        <f t="shared" ref="I711:J711" si="643">ROUND(H711*I$7, )</f>
        <v>0</v>
      </c>
      <c r="J711" s="456">
        <f t="shared" si="643"/>
        <v>0</v>
      </c>
      <c r="K711" s="104">
        <f t="shared" si="526"/>
        <v>0</v>
      </c>
      <c r="L711" s="104">
        <f t="shared" si="527"/>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5"/>
      <c r="B712" s="336"/>
      <c r="C712" s="337" t="s">
        <v>707</v>
      </c>
      <c r="D712" s="338"/>
      <c r="E712" s="340"/>
      <c r="F712" s="340"/>
      <c r="G712" s="341">
        <f t="shared" si="640"/>
        <v>0</v>
      </c>
      <c r="H712" s="342">
        <f t="shared" si="641"/>
        <v>0</v>
      </c>
      <c r="I712" s="343">
        <f t="shared" ref="I712:J712" si="644">ROUND(H712*I$7, )</f>
        <v>0</v>
      </c>
      <c r="J712" s="343">
        <f t="shared" si="644"/>
        <v>0</v>
      </c>
      <c r="K712" s="104">
        <f t="shared" si="526"/>
        <v>0</v>
      </c>
      <c r="L712" s="104">
        <f t="shared" si="527"/>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7" t="s">
        <v>770</v>
      </c>
      <c r="B713" s="318"/>
      <c r="C713" s="319"/>
      <c r="D713" s="457" t="s">
        <v>769</v>
      </c>
      <c r="E713" s="368"/>
      <c r="F713" s="368">
        <f t="shared" ref="F713:J713" si="645">SUM(F715:F716)</f>
        <v>1</v>
      </c>
      <c r="G713" s="369">
        <f t="shared" si="645"/>
        <v>1</v>
      </c>
      <c r="H713" s="370">
        <f t="shared" si="645"/>
        <v>1</v>
      </c>
      <c r="I713" s="371">
        <f t="shared" si="645"/>
        <v>1</v>
      </c>
      <c r="J713" s="371">
        <f t="shared" si="645"/>
        <v>1</v>
      </c>
      <c r="K713" s="104">
        <f t="shared" si="526"/>
        <v>2</v>
      </c>
      <c r="L713" s="104">
        <f t="shared" si="527"/>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5"/>
      <c r="B714" s="446" t="s">
        <v>705</v>
      </c>
      <c r="C714" s="447"/>
      <c r="D714" s="448"/>
      <c r="E714" s="450"/>
      <c r="F714" s="450"/>
      <c r="G714" s="451">
        <f t="shared" ref="G714:G716" si="646">SUM(F714,E714)</f>
        <v>0</v>
      </c>
      <c r="H714" s="452">
        <f t="shared" ref="H714:H716" si="647">ROUND(F714*H$7, )</f>
        <v>0</v>
      </c>
      <c r="I714" s="453">
        <f t="shared" ref="I714:J714" si="648">ROUND(H714*I$7, )</f>
        <v>0</v>
      </c>
      <c r="J714" s="453">
        <f t="shared" si="648"/>
        <v>0</v>
      </c>
      <c r="K714" s="104">
        <f t="shared" si="526"/>
        <v>0</v>
      </c>
      <c r="L714" s="104">
        <f t="shared" si="527"/>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5"/>
      <c r="B715" s="336"/>
      <c r="C715" s="337" t="s">
        <v>706</v>
      </c>
      <c r="D715" s="344"/>
      <c r="E715" s="167"/>
      <c r="F715" s="167">
        <v>1</v>
      </c>
      <c r="G715" s="341">
        <f t="shared" si="646"/>
        <v>1</v>
      </c>
      <c r="H715" s="455">
        <f t="shared" si="647"/>
        <v>1</v>
      </c>
      <c r="I715" s="456">
        <f t="shared" ref="I715:J715" si="649">ROUND(H715*I$7, )</f>
        <v>1</v>
      </c>
      <c r="J715" s="456">
        <f t="shared" si="649"/>
        <v>1</v>
      </c>
      <c r="K715" s="104">
        <f t="shared" si="526"/>
        <v>2</v>
      </c>
      <c r="L715" s="104">
        <f t="shared" si="527"/>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5"/>
      <c r="B716" s="336"/>
      <c r="C716" s="337" t="s">
        <v>707</v>
      </c>
      <c r="D716" s="338"/>
      <c r="E716" s="340"/>
      <c r="F716" s="340"/>
      <c r="G716" s="341">
        <f t="shared" si="646"/>
        <v>0</v>
      </c>
      <c r="H716" s="342">
        <f t="shared" si="647"/>
        <v>0</v>
      </c>
      <c r="I716" s="343">
        <f t="shared" ref="I716:J716" si="650">ROUND(H716*I$7, )</f>
        <v>0</v>
      </c>
      <c r="J716" s="343">
        <f t="shared" si="650"/>
        <v>0</v>
      </c>
      <c r="K716" s="104">
        <f t="shared" si="526"/>
        <v>0</v>
      </c>
      <c r="L716" s="104">
        <f t="shared" si="527"/>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7" t="s">
        <v>771</v>
      </c>
      <c r="B717" s="318"/>
      <c r="C717" s="319"/>
      <c r="D717" s="320" t="s">
        <v>772</v>
      </c>
      <c r="E717" s="368"/>
      <c r="F717" s="368">
        <f t="shared" ref="F717:J717" si="651">SUM(F718)</f>
        <v>50</v>
      </c>
      <c r="G717" s="369">
        <f t="shared" si="651"/>
        <v>50</v>
      </c>
      <c r="H717" s="458">
        <f t="shared" si="651"/>
        <v>0</v>
      </c>
      <c r="I717" s="459">
        <f t="shared" si="651"/>
        <v>0</v>
      </c>
      <c r="J717" s="459">
        <f t="shared" si="651"/>
        <v>0</v>
      </c>
      <c r="K717" s="104">
        <f t="shared" si="526"/>
        <v>100</v>
      </c>
      <c r="L717" s="104">
        <f t="shared" si="527"/>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707</v>
      </c>
      <c r="D718" s="344"/>
      <c r="E718" s="361"/>
      <c r="F718" s="361">
        <v>50</v>
      </c>
      <c r="G718" s="341">
        <f>SUM(F718,E718)</f>
        <v>50</v>
      </c>
      <c r="H718" s="342"/>
      <c r="I718" s="343"/>
      <c r="J718" s="343"/>
      <c r="K718" s="104">
        <f t="shared" si="526"/>
        <v>100</v>
      </c>
      <c r="L718" s="104">
        <f t="shared" si="527"/>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7" t="s">
        <v>773</v>
      </c>
      <c r="B719" s="288"/>
      <c r="C719" s="289"/>
      <c r="D719" s="290"/>
      <c r="E719" s="316"/>
      <c r="F719" s="316">
        <f t="shared" ref="F719:J719" si="652">SUM(F723,F726,F729,F732,F735,F740,F743,F756,F746,F738,F759)</f>
        <v>40807.1</v>
      </c>
      <c r="G719" s="293">
        <f t="shared" si="652"/>
        <v>40807.1</v>
      </c>
      <c r="H719" s="294">
        <f t="shared" si="652"/>
        <v>28157</v>
      </c>
      <c r="I719" s="295">
        <f t="shared" si="652"/>
        <v>28539</v>
      </c>
      <c r="J719" s="295">
        <f t="shared" si="652"/>
        <v>29014</v>
      </c>
      <c r="K719" s="104">
        <f t="shared" si="526"/>
        <v>81614.2</v>
      </c>
      <c r="L719" s="104">
        <f t="shared" si="527"/>
        <v>40807.1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2"/>
      <c r="B720" s="373" t="s">
        <v>725</v>
      </c>
      <c r="C720" s="374"/>
      <c r="D720" s="375"/>
      <c r="E720" s="377"/>
      <c r="F720" s="377">
        <f t="shared" ref="F720:J720" si="653">SUM(F721:F722)</f>
        <v>40807.1</v>
      </c>
      <c r="G720" s="378">
        <f t="shared" si="653"/>
        <v>40807.1</v>
      </c>
      <c r="H720" s="379">
        <f t="shared" si="653"/>
        <v>28157</v>
      </c>
      <c r="I720" s="380">
        <f t="shared" si="653"/>
        <v>28539</v>
      </c>
      <c r="J720" s="380">
        <f t="shared" si="653"/>
        <v>29014</v>
      </c>
      <c r="K720" s="104">
        <f t="shared" si="526"/>
        <v>81614.2</v>
      </c>
      <c r="L720" s="104">
        <f t="shared" si="527"/>
        <v>40807.1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2"/>
      <c r="B721" s="373" t="s">
        <v>706</v>
      </c>
      <c r="C721" s="374"/>
      <c r="D721" s="375"/>
      <c r="E721" s="418"/>
      <c r="F721" s="461">
        <f t="shared" ref="F721:J721" si="654">SUM(F724,F727,F730,F733,F736,F741,F744,F757,F754)</f>
        <v>6451.5</v>
      </c>
      <c r="G721" s="384">
        <f t="shared" si="654"/>
        <v>6451.5</v>
      </c>
      <c r="H721" s="462">
        <f t="shared" si="654"/>
        <v>6546</v>
      </c>
      <c r="I721" s="463">
        <f t="shared" si="654"/>
        <v>6673</v>
      </c>
      <c r="J721" s="463">
        <f t="shared" si="654"/>
        <v>6854</v>
      </c>
      <c r="K721" s="104">
        <f t="shared" si="526"/>
        <v>12903</v>
      </c>
      <c r="L721" s="104">
        <f t="shared" si="527"/>
        <v>6451.5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707</v>
      </c>
      <c r="C722" s="374"/>
      <c r="D722" s="375"/>
      <c r="E722" s="377"/>
      <c r="F722" s="465">
        <f t="shared" ref="F722:J722" si="655">SUM(F725,F728,F731,F734,F737,F742,F745,F758,F755,F739,F760)</f>
        <v>34355.599999999999</v>
      </c>
      <c r="G722" s="378">
        <f t="shared" si="655"/>
        <v>34355.599999999999</v>
      </c>
      <c r="H722" s="379">
        <f t="shared" si="655"/>
        <v>21611</v>
      </c>
      <c r="I722" s="380">
        <f t="shared" si="655"/>
        <v>21866</v>
      </c>
      <c r="J722" s="380">
        <f t="shared" si="655"/>
        <v>22160</v>
      </c>
      <c r="K722" s="104">
        <f t="shared" si="526"/>
        <v>68711.199999999997</v>
      </c>
      <c r="L722" s="104">
        <f t="shared" si="527"/>
        <v>34355.599999999999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6" t="s">
        <v>774</v>
      </c>
      <c r="B723" s="327"/>
      <c r="C723" s="328"/>
      <c r="D723" s="329" t="s">
        <v>775</v>
      </c>
      <c r="E723" s="331"/>
      <c r="F723" s="331">
        <f t="shared" ref="F723:J723" si="656">SUM(F725,F724)</f>
        <v>23000</v>
      </c>
      <c r="G723" s="332">
        <f t="shared" si="656"/>
        <v>23000</v>
      </c>
      <c r="H723" s="333">
        <f t="shared" si="656"/>
        <v>23336</v>
      </c>
      <c r="I723" s="334">
        <f t="shared" si="656"/>
        <v>23604</v>
      </c>
      <c r="J723" s="334">
        <f t="shared" si="656"/>
        <v>23906</v>
      </c>
      <c r="K723" s="104">
        <f t="shared" si="526"/>
        <v>46000</v>
      </c>
      <c r="L723" s="104">
        <f t="shared" si="527"/>
        <v>23000</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5"/>
      <c r="B724" s="336"/>
      <c r="C724" s="337" t="s">
        <v>706</v>
      </c>
      <c r="D724" s="344"/>
      <c r="E724" s="346"/>
      <c r="F724" s="346">
        <v>3000</v>
      </c>
      <c r="G724" s="341">
        <f t="shared" ref="G724:G725" si="657">SUM(F724,E724)</f>
        <v>3000</v>
      </c>
      <c r="H724" s="342">
        <f t="shared" ref="H724:H728" si="658">ROUND(F724*H$7, )</f>
        <v>3044</v>
      </c>
      <c r="I724" s="343">
        <f t="shared" ref="I724:I725" si="659">ROUND(F724*I$7, )</f>
        <v>3079</v>
      </c>
      <c r="J724" s="343">
        <f t="shared" ref="J724:J725" si="660">ROUND(F724*J$7, )</f>
        <v>3118</v>
      </c>
      <c r="K724" s="104">
        <f t="shared" si="526"/>
        <v>6000</v>
      </c>
      <c r="L724" s="104">
        <f t="shared" si="527"/>
        <v>3000</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5"/>
      <c r="B725" s="336"/>
      <c r="C725" s="337" t="s">
        <v>707</v>
      </c>
      <c r="D725" s="344"/>
      <c r="E725" s="346"/>
      <c r="F725" s="346">
        <v>20000</v>
      </c>
      <c r="G725" s="341">
        <f t="shared" si="657"/>
        <v>20000</v>
      </c>
      <c r="H725" s="349">
        <f t="shared" si="658"/>
        <v>20292</v>
      </c>
      <c r="I725" s="350">
        <f t="shared" si="659"/>
        <v>20525</v>
      </c>
      <c r="J725" s="350">
        <f t="shared" si="660"/>
        <v>20788</v>
      </c>
      <c r="K725" s="104">
        <f t="shared" si="526"/>
        <v>40000</v>
      </c>
      <c r="L725" s="104">
        <f t="shared" si="527"/>
        <v>20000</v>
      </c>
      <c r="M725" s="11"/>
      <c r="N725" s="77">
        <f>G725-18-1539</f>
        <v>18443</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6" t="s">
        <v>776</v>
      </c>
      <c r="B726" s="327"/>
      <c r="C726" s="328"/>
      <c r="D726" s="441"/>
      <c r="E726" s="467"/>
      <c r="F726" s="467">
        <f t="shared" ref="F726:G726" si="661">SUM(F728,F727)</f>
        <v>0</v>
      </c>
      <c r="G726" s="468">
        <f t="shared" si="661"/>
        <v>0</v>
      </c>
      <c r="H726" s="469">
        <f t="shared" si="658"/>
        <v>0</v>
      </c>
      <c r="I726" s="470">
        <f t="shared" ref="I726:J726" si="662">ROUND(H726*I$7, )</f>
        <v>0</v>
      </c>
      <c r="J726" s="470">
        <f t="shared" si="662"/>
        <v>0</v>
      </c>
      <c r="K726" s="104">
        <f t="shared" si="526"/>
        <v>0</v>
      </c>
      <c r="L726" s="104">
        <f t="shared" si="527"/>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5"/>
      <c r="B727" s="336"/>
      <c r="C727" s="337" t="s">
        <v>706</v>
      </c>
      <c r="D727" s="338"/>
      <c r="E727" s="340"/>
      <c r="F727" s="340"/>
      <c r="G727" s="341">
        <f t="shared" ref="G727:G728" si="663">SUM(F727,E727)</f>
        <v>0</v>
      </c>
      <c r="H727" s="342">
        <f t="shared" si="658"/>
        <v>0</v>
      </c>
      <c r="I727" s="343">
        <f t="shared" ref="I727:J727" si="664">ROUND(H727*I$7, )</f>
        <v>0</v>
      </c>
      <c r="J727" s="343">
        <f t="shared" si="664"/>
        <v>0</v>
      </c>
      <c r="K727" s="104">
        <f t="shared" si="526"/>
        <v>0</v>
      </c>
      <c r="L727" s="104">
        <f t="shared" si="527"/>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5"/>
      <c r="B728" s="336"/>
      <c r="C728" s="337" t="s">
        <v>707</v>
      </c>
      <c r="D728" s="338"/>
      <c r="E728" s="340"/>
      <c r="F728" s="340"/>
      <c r="G728" s="341">
        <f t="shared" si="663"/>
        <v>0</v>
      </c>
      <c r="H728" s="342">
        <f t="shared" si="658"/>
        <v>0</v>
      </c>
      <c r="I728" s="343">
        <f t="shared" ref="I728:J728" si="665">ROUND(H728*I$7, )</f>
        <v>0</v>
      </c>
      <c r="J728" s="343">
        <f t="shared" si="665"/>
        <v>0</v>
      </c>
      <c r="K728" s="104">
        <f t="shared" si="526"/>
        <v>0</v>
      </c>
      <c r="L728" s="104">
        <f t="shared" si="527"/>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6" t="s">
        <v>777</v>
      </c>
      <c r="B729" s="327"/>
      <c r="C729" s="328"/>
      <c r="D729" s="329" t="s">
        <v>778</v>
      </c>
      <c r="E729" s="331"/>
      <c r="F729" s="331">
        <f t="shared" ref="F729:J729" si="666">SUM(F731,F730)</f>
        <v>2300</v>
      </c>
      <c r="G729" s="332">
        <f t="shared" si="666"/>
        <v>2300</v>
      </c>
      <c r="H729" s="438">
        <f t="shared" si="666"/>
        <v>2334</v>
      </c>
      <c r="I729" s="439">
        <f t="shared" si="666"/>
        <v>2383</v>
      </c>
      <c r="J729" s="439">
        <f t="shared" si="666"/>
        <v>2456</v>
      </c>
      <c r="K729" s="104">
        <f t="shared" si="526"/>
        <v>4600</v>
      </c>
      <c r="L729" s="104">
        <f t="shared" si="527"/>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5"/>
      <c r="B730" s="336"/>
      <c r="C730" s="337" t="s">
        <v>706</v>
      </c>
      <c r="D730" s="344"/>
      <c r="E730" s="346"/>
      <c r="F730" s="346">
        <v>1500</v>
      </c>
      <c r="G730" s="341">
        <f t="shared" ref="G730:G731" si="667">SUM(F730,E730)</f>
        <v>1500</v>
      </c>
      <c r="H730" s="342">
        <f t="shared" ref="H730:H731" si="668">ROUND(F730*H$7, )</f>
        <v>1522</v>
      </c>
      <c r="I730" s="343">
        <f t="shared" ref="I730:J730" si="669">ROUND(H730*I$7, )</f>
        <v>1562</v>
      </c>
      <c r="J730" s="343">
        <f t="shared" si="669"/>
        <v>1624</v>
      </c>
      <c r="K730" s="104">
        <f t="shared" si="526"/>
        <v>3000</v>
      </c>
      <c r="L730" s="104">
        <f t="shared" si="527"/>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5"/>
      <c r="B731" s="336"/>
      <c r="C731" s="337" t="s">
        <v>707</v>
      </c>
      <c r="D731" s="344"/>
      <c r="E731" s="346"/>
      <c r="F731" s="346">
        <v>800</v>
      </c>
      <c r="G731" s="341">
        <f t="shared" si="667"/>
        <v>800</v>
      </c>
      <c r="H731" s="349">
        <f t="shared" si="668"/>
        <v>812</v>
      </c>
      <c r="I731" s="350">
        <f>ROUND(F731*I$7, )</f>
        <v>821</v>
      </c>
      <c r="J731" s="350">
        <f>ROUND(F731*J$7, )</f>
        <v>832</v>
      </c>
      <c r="K731" s="104">
        <f t="shared" si="526"/>
        <v>1600</v>
      </c>
      <c r="L731" s="104">
        <f t="shared" si="527"/>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779</v>
      </c>
      <c r="B732" s="327"/>
      <c r="C732" s="328"/>
      <c r="D732" s="329" t="s">
        <v>780</v>
      </c>
      <c r="E732" s="331"/>
      <c r="F732" s="331">
        <f t="shared" ref="F732:J732" si="670">SUM(F734,F733)</f>
        <v>2450</v>
      </c>
      <c r="G732" s="332">
        <f t="shared" si="670"/>
        <v>2450</v>
      </c>
      <c r="H732" s="438">
        <f t="shared" si="670"/>
        <v>2485</v>
      </c>
      <c r="I732" s="439">
        <f t="shared" si="670"/>
        <v>2550</v>
      </c>
      <c r="J732" s="439">
        <f t="shared" si="670"/>
        <v>2650</v>
      </c>
      <c r="K732" s="104">
        <f t="shared" si="526"/>
        <v>4900</v>
      </c>
      <c r="L732" s="104">
        <f t="shared" si="527"/>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6"/>
      <c r="F733" s="346">
        <v>1950</v>
      </c>
      <c r="G733" s="341">
        <f t="shared" ref="G733:G734" si="671">SUM(F733,E733)</f>
        <v>1950</v>
      </c>
      <c r="H733" s="342">
        <f t="shared" ref="H733:H734" si="672">ROUND(F733*H$7, )</f>
        <v>1978</v>
      </c>
      <c r="I733" s="343">
        <f t="shared" ref="I733:J733" si="673">ROUND(H733*I$7, )</f>
        <v>2030</v>
      </c>
      <c r="J733" s="343">
        <f t="shared" si="673"/>
        <v>2110</v>
      </c>
      <c r="K733" s="104">
        <f t="shared" si="526"/>
        <v>3900</v>
      </c>
      <c r="L733" s="104">
        <f t="shared" si="527"/>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6"/>
      <c r="F734" s="346">
        <v>500</v>
      </c>
      <c r="G734" s="341">
        <f t="shared" si="671"/>
        <v>500</v>
      </c>
      <c r="H734" s="349">
        <f t="shared" si="672"/>
        <v>507</v>
      </c>
      <c r="I734" s="350">
        <f t="shared" ref="I734:J734" si="674">ROUND(H734*I$7, )</f>
        <v>520</v>
      </c>
      <c r="J734" s="350">
        <f t="shared" si="674"/>
        <v>540</v>
      </c>
      <c r="K734" s="104">
        <f t="shared" si="526"/>
        <v>1000</v>
      </c>
      <c r="L734" s="104">
        <f t="shared" si="527"/>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6" t="s">
        <v>781</v>
      </c>
      <c r="B735" s="327"/>
      <c r="C735" s="328"/>
      <c r="D735" s="441"/>
      <c r="E735" s="331"/>
      <c r="F735" s="331">
        <f t="shared" ref="F735:J735" si="675">SUM(F737,F736)</f>
        <v>0</v>
      </c>
      <c r="G735" s="468">
        <f t="shared" si="675"/>
        <v>0</v>
      </c>
      <c r="H735" s="471">
        <f t="shared" si="675"/>
        <v>0</v>
      </c>
      <c r="I735" s="472">
        <f t="shared" si="675"/>
        <v>0</v>
      </c>
      <c r="J735" s="472">
        <f t="shared" si="675"/>
        <v>0</v>
      </c>
      <c r="K735" s="104">
        <f t="shared" si="526"/>
        <v>0</v>
      </c>
      <c r="L735" s="104">
        <f t="shared" si="527"/>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5"/>
      <c r="B736" s="336"/>
      <c r="C736" s="337" t="s">
        <v>706</v>
      </c>
      <c r="D736" s="338"/>
      <c r="E736" s="346"/>
      <c r="F736" s="346"/>
      <c r="G736" s="341">
        <f t="shared" ref="G736:G737" si="676">SUM(F736,E736)</f>
        <v>0</v>
      </c>
      <c r="H736" s="473">
        <f t="shared" ref="H736:H737" si="677">ROUND(F736*H$7, )</f>
        <v>0</v>
      </c>
      <c r="I736" s="474">
        <f t="shared" ref="I736:J736" si="678">ROUND(H736*I$7, )</f>
        <v>0</v>
      </c>
      <c r="J736" s="474">
        <f t="shared" si="678"/>
        <v>0</v>
      </c>
      <c r="K736" s="104">
        <f t="shared" si="526"/>
        <v>0</v>
      </c>
      <c r="L736" s="104">
        <f t="shared" si="527"/>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5"/>
      <c r="B737" s="336"/>
      <c r="C737" s="337" t="s">
        <v>707</v>
      </c>
      <c r="D737" s="338"/>
      <c r="E737" s="346"/>
      <c r="F737" s="346"/>
      <c r="G737" s="341">
        <f t="shared" si="676"/>
        <v>0</v>
      </c>
      <c r="H737" s="473">
        <f t="shared" si="677"/>
        <v>0</v>
      </c>
      <c r="I737" s="474">
        <f t="shared" ref="I737:J737" si="679">ROUND(H737*I$7, )</f>
        <v>0</v>
      </c>
      <c r="J737" s="474">
        <f t="shared" si="679"/>
        <v>0</v>
      </c>
      <c r="K737" s="104">
        <f t="shared" si="526"/>
        <v>0</v>
      </c>
      <c r="L737" s="104">
        <f t="shared" si="527"/>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782</v>
      </c>
      <c r="B738" s="327"/>
      <c r="C738" s="328"/>
      <c r="D738" s="441"/>
      <c r="E738" s="331"/>
      <c r="F738" s="331">
        <f t="shared" ref="F738:J738" si="680">SUBTOTAL(9,F739)</f>
        <v>0</v>
      </c>
      <c r="G738" s="468">
        <f t="shared" si="680"/>
        <v>0</v>
      </c>
      <c r="H738" s="471">
        <f t="shared" si="680"/>
        <v>0</v>
      </c>
      <c r="I738" s="472">
        <f t="shared" si="680"/>
        <v>0</v>
      </c>
      <c r="J738" s="472">
        <f t="shared" si="680"/>
        <v>0</v>
      </c>
      <c r="K738" s="104">
        <f t="shared" si="526"/>
        <v>0</v>
      </c>
      <c r="L738" s="104">
        <f t="shared" si="527"/>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707</v>
      </c>
      <c r="D739" s="338"/>
      <c r="E739" s="346"/>
      <c r="F739" s="346"/>
      <c r="G739" s="341">
        <f>SUM(F739,E739)</f>
        <v>0</v>
      </c>
      <c r="H739" s="473">
        <f>ROUND(F739*H$7, )</f>
        <v>0</v>
      </c>
      <c r="I739" s="474">
        <f t="shared" ref="I739:J739" si="681">ROUND(H739*I$7, )</f>
        <v>0</v>
      </c>
      <c r="J739" s="474">
        <f t="shared" si="681"/>
        <v>0</v>
      </c>
      <c r="K739" s="104">
        <f t="shared" si="526"/>
        <v>0</v>
      </c>
      <c r="L739" s="104">
        <f t="shared" si="527"/>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6" t="s">
        <v>928</v>
      </c>
      <c r="B740" s="327"/>
      <c r="C740" s="328"/>
      <c r="D740" s="441"/>
      <c r="E740" s="331"/>
      <c r="F740" s="331">
        <f t="shared" ref="F740:J740" si="682">SUM(F742,F741)</f>
        <v>0</v>
      </c>
      <c r="G740" s="468">
        <f t="shared" si="682"/>
        <v>0</v>
      </c>
      <c r="H740" s="471">
        <f t="shared" si="682"/>
        <v>0</v>
      </c>
      <c r="I740" s="472">
        <f t="shared" si="682"/>
        <v>0</v>
      </c>
      <c r="J740" s="472">
        <f t="shared" si="682"/>
        <v>0</v>
      </c>
      <c r="K740" s="104">
        <f t="shared" si="526"/>
        <v>0</v>
      </c>
      <c r="L740" s="104">
        <f t="shared" si="527"/>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620"/>
      <c r="B741" s="621"/>
      <c r="C741" s="424" t="s">
        <v>706</v>
      </c>
      <c r="D741" s="622"/>
      <c r="E741" s="623"/>
      <c r="F741" s="623"/>
      <c r="G741" s="559">
        <f t="shared" ref="G741:G742" si="683">SUM(F741,E741)</f>
        <v>0</v>
      </c>
      <c r="H741" s="475">
        <f t="shared" ref="H741:H742" si="684">ROUND(F741*H$7, )</f>
        <v>0</v>
      </c>
      <c r="I741" s="476">
        <f t="shared" ref="I741:J741" si="685">ROUND(H741*I$7, )</f>
        <v>0</v>
      </c>
      <c r="J741" s="476">
        <f t="shared" si="685"/>
        <v>0</v>
      </c>
      <c r="K741" s="104">
        <f t="shared" si="526"/>
        <v>0</v>
      </c>
      <c r="L741" s="104">
        <f t="shared" si="527"/>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0"/>
      <c r="F742" s="340"/>
      <c r="G742" s="341">
        <f t="shared" si="683"/>
        <v>0</v>
      </c>
      <c r="H742" s="477">
        <f t="shared" si="684"/>
        <v>0</v>
      </c>
      <c r="I742" s="478">
        <f t="shared" ref="I742:J742" si="686">ROUND(H742*I$7, )</f>
        <v>0</v>
      </c>
      <c r="J742" s="478">
        <f t="shared" si="686"/>
        <v>0</v>
      </c>
      <c r="K742" s="104">
        <f t="shared" si="526"/>
        <v>0</v>
      </c>
      <c r="L742" s="104">
        <f t="shared" si="527"/>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63" t="s">
        <v>784</v>
      </c>
      <c r="B743" s="739"/>
      <c r="C743" s="741"/>
      <c r="D743" s="441"/>
      <c r="E743" s="331"/>
      <c r="F743" s="331">
        <f t="shared" ref="F743:J743" si="687">SUM(F745,F744)</f>
        <v>0</v>
      </c>
      <c r="G743" s="332">
        <f t="shared" si="687"/>
        <v>0</v>
      </c>
      <c r="H743" s="479">
        <f t="shared" si="687"/>
        <v>0</v>
      </c>
      <c r="I743" s="480">
        <f t="shared" si="687"/>
        <v>0</v>
      </c>
      <c r="J743" s="480">
        <f t="shared" si="687"/>
        <v>0</v>
      </c>
      <c r="K743" s="104">
        <f t="shared" si="526"/>
        <v>0</v>
      </c>
      <c r="L743" s="104">
        <f t="shared" si="527"/>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337" t="s">
        <v>706</v>
      </c>
      <c r="D744" s="338"/>
      <c r="E744" s="340"/>
      <c r="F744" s="340"/>
      <c r="G744" s="341">
        <f t="shared" ref="G744:G745" si="688">SUM(F744,E744)</f>
        <v>0</v>
      </c>
      <c r="H744" s="342">
        <f>ROUND(F744*H$7, )</f>
        <v>0</v>
      </c>
      <c r="I744" s="343">
        <f t="shared" ref="I744:J744" si="689">ROUND(H744*I$7, )</f>
        <v>0</v>
      </c>
      <c r="J744" s="343">
        <f t="shared" si="689"/>
        <v>0</v>
      </c>
      <c r="K744" s="104">
        <f t="shared" si="526"/>
        <v>0</v>
      </c>
      <c r="L744" s="104">
        <f t="shared" si="527"/>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46"/>
      <c r="F745" s="346"/>
      <c r="G745" s="341">
        <f t="shared" si="688"/>
        <v>0</v>
      </c>
      <c r="H745" s="349"/>
      <c r="I745" s="350"/>
      <c r="J745" s="350"/>
      <c r="K745" s="104">
        <f t="shared" si="526"/>
        <v>0</v>
      </c>
      <c r="L745" s="104">
        <f t="shared" si="527"/>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63" t="s">
        <v>785</v>
      </c>
      <c r="B746" s="739"/>
      <c r="C746" s="741"/>
      <c r="D746" s="441"/>
      <c r="E746" s="331"/>
      <c r="F746" s="331">
        <f t="shared" ref="F746:J746" si="690">SUM(F755,F754)</f>
        <v>10070.5</v>
      </c>
      <c r="G746" s="332">
        <f t="shared" si="690"/>
        <v>10070.5</v>
      </c>
      <c r="H746" s="438">
        <f t="shared" si="690"/>
        <v>2</v>
      </c>
      <c r="I746" s="439">
        <f t="shared" si="690"/>
        <v>2</v>
      </c>
      <c r="J746" s="439">
        <f t="shared" si="690"/>
        <v>2</v>
      </c>
      <c r="K746" s="104">
        <f t="shared" si="526"/>
        <v>20141</v>
      </c>
      <c r="L746" s="104">
        <f t="shared" si="527"/>
        <v>10070.5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5"/>
      <c r="B747" s="336"/>
      <c r="C747" s="353" t="s">
        <v>786</v>
      </c>
      <c r="D747" s="448"/>
      <c r="E747" s="346"/>
      <c r="F747" s="346"/>
      <c r="G747" s="481">
        <f t="shared" ref="G747:G755" si="691">SUM(F747,E747)</f>
        <v>0</v>
      </c>
      <c r="H747" s="482"/>
      <c r="I747" s="483"/>
      <c r="J747" s="483"/>
      <c r="K747" s="104">
        <f t="shared" si="526"/>
        <v>0</v>
      </c>
      <c r="L747" s="104">
        <f t="shared" si="527"/>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5"/>
      <c r="B748" s="336"/>
      <c r="C748" s="353" t="s">
        <v>787</v>
      </c>
      <c r="D748" s="448"/>
      <c r="E748" s="346"/>
      <c r="F748" s="346">
        <f>SUM(F749:F750)</f>
        <v>6210.5</v>
      </c>
      <c r="G748" s="481">
        <f t="shared" si="691"/>
        <v>6210.5</v>
      </c>
      <c r="H748" s="482"/>
      <c r="I748" s="483"/>
      <c r="J748" s="483"/>
      <c r="K748" s="104">
        <f t="shared" si="526"/>
        <v>12421</v>
      </c>
      <c r="L748" s="104">
        <f t="shared" si="527"/>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4"/>
      <c r="B749" s="338"/>
      <c r="C749" s="485" t="s">
        <v>788</v>
      </c>
      <c r="D749" s="448"/>
      <c r="E749" s="487"/>
      <c r="F749" s="487">
        <v>1.5</v>
      </c>
      <c r="G749" s="488">
        <f t="shared" si="691"/>
        <v>1.5</v>
      </c>
      <c r="H749" s="482"/>
      <c r="I749" s="483"/>
      <c r="J749" s="483"/>
      <c r="K749" s="104">
        <f t="shared" si="526"/>
        <v>3</v>
      </c>
      <c r="L749" s="104">
        <f t="shared" si="527"/>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4"/>
      <c r="B750" s="338"/>
      <c r="C750" s="485" t="s">
        <v>789</v>
      </c>
      <c r="D750" s="448"/>
      <c r="E750" s="487"/>
      <c r="F750" s="487">
        <v>6209</v>
      </c>
      <c r="G750" s="488">
        <f t="shared" si="691"/>
        <v>6209</v>
      </c>
      <c r="H750" s="482"/>
      <c r="I750" s="483"/>
      <c r="J750" s="483"/>
      <c r="K750" s="104">
        <f t="shared" si="526"/>
        <v>12418</v>
      </c>
      <c r="L750" s="104">
        <f t="shared" si="527"/>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5"/>
      <c r="B751" s="336"/>
      <c r="C751" s="353" t="s">
        <v>790</v>
      </c>
      <c r="D751" s="448"/>
      <c r="E751" s="346"/>
      <c r="F751" s="346">
        <v>3860</v>
      </c>
      <c r="G751" s="481">
        <f t="shared" si="691"/>
        <v>3860</v>
      </c>
      <c r="H751" s="482"/>
      <c r="I751" s="483"/>
      <c r="J751" s="483"/>
      <c r="K751" s="104">
        <f t="shared" si="526"/>
        <v>7720</v>
      </c>
      <c r="L751" s="104">
        <f t="shared" si="527"/>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5"/>
      <c r="B752" s="336"/>
      <c r="C752" s="353" t="s">
        <v>791</v>
      </c>
      <c r="D752" s="448"/>
      <c r="E752" s="346"/>
      <c r="F752" s="346"/>
      <c r="G752" s="481">
        <f t="shared" si="691"/>
        <v>0</v>
      </c>
      <c r="H752" s="482"/>
      <c r="I752" s="483"/>
      <c r="J752" s="483"/>
      <c r="K752" s="104">
        <f t="shared" si="526"/>
        <v>0</v>
      </c>
      <c r="L752" s="104">
        <f t="shared" si="527"/>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hidden="1" customHeight="1" x14ac:dyDescent="0.2">
      <c r="A753" s="335"/>
      <c r="B753" s="336"/>
      <c r="C753" s="353" t="s">
        <v>929</v>
      </c>
      <c r="D753" s="448"/>
      <c r="E753" s="346"/>
      <c r="F753" s="346"/>
      <c r="G753" s="481">
        <f t="shared" si="691"/>
        <v>0</v>
      </c>
      <c r="H753" s="482"/>
      <c r="I753" s="483"/>
      <c r="J753" s="483"/>
      <c r="K753" s="104">
        <f t="shared" si="526"/>
        <v>0</v>
      </c>
      <c r="L753" s="104">
        <f t="shared" si="527"/>
        <v>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5"/>
      <c r="B754" s="336"/>
      <c r="C754" s="337" t="s">
        <v>706</v>
      </c>
      <c r="D754" s="338"/>
      <c r="E754" s="340"/>
      <c r="F754" s="340">
        <f>F749</f>
        <v>1.5</v>
      </c>
      <c r="G754" s="341">
        <f t="shared" si="691"/>
        <v>1.5</v>
      </c>
      <c r="H754" s="342">
        <f>ROUND(F754*H$7, )</f>
        <v>2</v>
      </c>
      <c r="I754" s="343">
        <f t="shared" ref="I754:J754" si="692">ROUND(H754*I$7, )</f>
        <v>2</v>
      </c>
      <c r="J754" s="343">
        <f t="shared" si="692"/>
        <v>2</v>
      </c>
      <c r="K754" s="104">
        <f t="shared" si="526"/>
        <v>3</v>
      </c>
      <c r="L754" s="104">
        <f t="shared" si="527"/>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5"/>
      <c r="B755" s="336"/>
      <c r="C755" s="337" t="s">
        <v>707</v>
      </c>
      <c r="D755" s="338"/>
      <c r="E755" s="346"/>
      <c r="F755" s="346">
        <f>SUM(F747,F751,F752,F753,F750)</f>
        <v>10069</v>
      </c>
      <c r="G755" s="341">
        <f t="shared" si="691"/>
        <v>10069</v>
      </c>
      <c r="H755" s="349"/>
      <c r="I755" s="350"/>
      <c r="J755" s="350"/>
      <c r="K755" s="104">
        <f t="shared" si="526"/>
        <v>20138</v>
      </c>
      <c r="L755" s="104">
        <f t="shared" si="527"/>
        <v>10069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6" t="s">
        <v>793</v>
      </c>
      <c r="B756" s="327"/>
      <c r="C756" s="328"/>
      <c r="D756" s="329" t="s">
        <v>794</v>
      </c>
      <c r="E756" s="331"/>
      <c r="F756" s="331">
        <f t="shared" ref="F756:J756" si="693">SUM(F758,F757)</f>
        <v>2986.6</v>
      </c>
      <c r="G756" s="332">
        <f t="shared" si="693"/>
        <v>2986.6</v>
      </c>
      <c r="H756" s="438">
        <f t="shared" si="693"/>
        <v>0</v>
      </c>
      <c r="I756" s="439">
        <f t="shared" si="693"/>
        <v>0</v>
      </c>
      <c r="J756" s="439">
        <f t="shared" si="693"/>
        <v>0</v>
      </c>
      <c r="K756" s="104">
        <f t="shared" si="526"/>
        <v>5973.2</v>
      </c>
      <c r="L756" s="104">
        <f t="shared" si="527"/>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5"/>
      <c r="B757" s="336"/>
      <c r="C757" s="337" t="s">
        <v>706</v>
      </c>
      <c r="D757" s="338"/>
      <c r="E757" s="346"/>
      <c r="F757" s="346"/>
      <c r="G757" s="489">
        <f t="shared" ref="G757:G758" si="694">SUM(F757,E757)</f>
        <v>0</v>
      </c>
      <c r="H757" s="349"/>
      <c r="I757" s="350"/>
      <c r="J757" s="350"/>
      <c r="K757" s="104">
        <f t="shared" si="526"/>
        <v>0</v>
      </c>
      <c r="L757" s="104">
        <f t="shared" si="527"/>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44"/>
      <c r="E758" s="346"/>
      <c r="F758" s="361">
        <v>2986.6</v>
      </c>
      <c r="G758" s="341">
        <f t="shared" si="694"/>
        <v>2986.6</v>
      </c>
      <c r="H758" s="349"/>
      <c r="I758" s="350"/>
      <c r="J758" s="350"/>
      <c r="K758" s="104">
        <f t="shared" si="526"/>
        <v>5973.2</v>
      </c>
      <c r="L758" s="104">
        <f t="shared" si="527"/>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7" t="s">
        <v>716</v>
      </c>
      <c r="B759" s="318"/>
      <c r="C759" s="319"/>
      <c r="D759" s="366"/>
      <c r="E759" s="368"/>
      <c r="F759" s="368">
        <f t="shared" ref="F759:J759" si="695">SUM(F760)</f>
        <v>0</v>
      </c>
      <c r="G759" s="490">
        <f t="shared" si="695"/>
        <v>0</v>
      </c>
      <c r="H759" s="491">
        <f t="shared" si="695"/>
        <v>0</v>
      </c>
      <c r="I759" s="492">
        <f t="shared" si="695"/>
        <v>0</v>
      </c>
      <c r="J759" s="492">
        <f t="shared" si="695"/>
        <v>0</v>
      </c>
      <c r="K759" s="104">
        <f t="shared" si="526"/>
        <v>0</v>
      </c>
      <c r="L759" s="104">
        <f t="shared" si="527"/>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707</v>
      </c>
      <c r="D760" s="338"/>
      <c r="E760" s="494"/>
      <c r="F760" s="494"/>
      <c r="G760" s="341">
        <f>SUM(F760,E760)</f>
        <v>0</v>
      </c>
      <c r="H760" s="495"/>
      <c r="I760" s="496"/>
      <c r="J760" s="496"/>
      <c r="K760" s="104">
        <f t="shared" si="526"/>
        <v>0</v>
      </c>
      <c r="L760" s="104">
        <f t="shared" si="527"/>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7" t="s">
        <v>795</v>
      </c>
      <c r="B761" s="288"/>
      <c r="C761" s="289"/>
      <c r="D761" s="290"/>
      <c r="E761" s="316"/>
      <c r="F761" s="316">
        <f t="shared" ref="F761:G761" si="696">SUM(F765,F796,F800,F807,F809,F811,F818,F813,F824,F827)</f>
        <v>35547.5</v>
      </c>
      <c r="G761" s="293">
        <f t="shared" si="696"/>
        <v>35547.5</v>
      </c>
      <c r="H761" s="294">
        <f t="shared" ref="H761:J761" si="697">SUM(H765,H796,H807,H811,H813,H800,H809,H824)</f>
        <v>27751</v>
      </c>
      <c r="I761" s="295">
        <f t="shared" si="697"/>
        <v>28086</v>
      </c>
      <c r="J761" s="295">
        <f t="shared" si="697"/>
        <v>28474</v>
      </c>
      <c r="K761" s="104">
        <f t="shared" si="526"/>
        <v>71095</v>
      </c>
      <c r="L761" s="104">
        <f t="shared" si="527"/>
        <v>35547.5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2"/>
      <c r="B762" s="373" t="s">
        <v>725</v>
      </c>
      <c r="C762" s="374"/>
      <c r="D762" s="375"/>
      <c r="E762" s="377"/>
      <c r="F762" s="377">
        <f t="shared" ref="F762:G762" si="698">F763+F764</f>
        <v>35547.5</v>
      </c>
      <c r="G762" s="378">
        <f t="shared" si="698"/>
        <v>35547.5</v>
      </c>
      <c r="H762" s="379">
        <f t="shared" ref="H762:J762" si="699">SUM(H763:H764)</f>
        <v>27750</v>
      </c>
      <c r="I762" s="380">
        <f t="shared" si="699"/>
        <v>28083</v>
      </c>
      <c r="J762" s="380">
        <f t="shared" si="699"/>
        <v>28464</v>
      </c>
      <c r="K762" s="104">
        <f t="shared" si="526"/>
        <v>71095</v>
      </c>
      <c r="L762" s="104">
        <f t="shared" si="527"/>
        <v>35547.5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2"/>
      <c r="B763" s="373" t="s">
        <v>706</v>
      </c>
      <c r="C763" s="374"/>
      <c r="D763" s="375"/>
      <c r="E763" s="377"/>
      <c r="F763" s="498">
        <f t="shared" ref="F763:G763" si="700">SUM(F773,F779,F782,F785,F798,F802,F805,F808,F810,F812,F819,F825,F828,F769,F794,F816)</f>
        <v>33348.5</v>
      </c>
      <c r="G763" s="378">
        <f t="shared" si="700"/>
        <v>33348.5</v>
      </c>
      <c r="H763" s="379">
        <f t="shared" ref="H763:J763" si="701">SUM(H773,H779,H782,H785,H798,H802,H805,H808,H812,H810,H825)</f>
        <v>26934</v>
      </c>
      <c r="I763" s="380">
        <f t="shared" si="701"/>
        <v>27245</v>
      </c>
      <c r="J763" s="380">
        <f t="shared" si="701"/>
        <v>27593</v>
      </c>
      <c r="K763" s="104">
        <f t="shared" si="526"/>
        <v>66697</v>
      </c>
      <c r="L763" s="104">
        <f t="shared" si="527"/>
        <v>33348.5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707</v>
      </c>
      <c r="C764" s="374"/>
      <c r="D764" s="375"/>
      <c r="E764" s="377"/>
      <c r="F764" s="498">
        <f t="shared" ref="F764:G764" si="702">SUM(F774,F780,F783,F786,F799,F803,F806,F817,F826,F829,F795)</f>
        <v>2199</v>
      </c>
      <c r="G764" s="378">
        <f t="shared" si="702"/>
        <v>2199</v>
      </c>
      <c r="H764" s="379">
        <f t="shared" ref="H764:J764" si="703">SUM(H774,H780,H783,H786,H799,H803,H806,H817,H810,H826)</f>
        <v>816</v>
      </c>
      <c r="I764" s="380">
        <f t="shared" si="703"/>
        <v>838</v>
      </c>
      <c r="J764" s="380">
        <f t="shared" si="703"/>
        <v>871</v>
      </c>
      <c r="K764" s="104">
        <f t="shared" si="526"/>
        <v>4398</v>
      </c>
      <c r="L764" s="104">
        <f t="shared" si="527"/>
        <v>2199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t="s">
        <v>796</v>
      </c>
      <c r="B765" s="318"/>
      <c r="C765" s="319"/>
      <c r="D765" s="320"/>
      <c r="E765" s="322"/>
      <c r="F765" s="322">
        <f t="shared" ref="F765:G765" si="704">SUM(F766,F775,F781,F784,F790)</f>
        <v>22656</v>
      </c>
      <c r="G765" s="323">
        <f t="shared" si="704"/>
        <v>22656</v>
      </c>
      <c r="H765" s="324">
        <f t="shared" ref="H765:J765" si="705">SUM(H766,H775,H781,H784)</f>
        <v>15579</v>
      </c>
      <c r="I765" s="325">
        <f t="shared" si="705"/>
        <v>15761</v>
      </c>
      <c r="J765" s="325">
        <f t="shared" si="705"/>
        <v>15966</v>
      </c>
      <c r="K765" s="104">
        <f t="shared" si="526"/>
        <v>45312</v>
      </c>
      <c r="L765" s="104">
        <f t="shared" si="527"/>
        <v>22656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6" t="s">
        <v>797</v>
      </c>
      <c r="B766" s="327"/>
      <c r="C766" s="328"/>
      <c r="D766" s="329">
        <v>67020303</v>
      </c>
      <c r="E766" s="331"/>
      <c r="F766" s="331">
        <f t="shared" ref="F766:G766" si="706">SUM(F767,F768,F771)</f>
        <v>8300</v>
      </c>
      <c r="G766" s="332">
        <f t="shared" si="706"/>
        <v>8300</v>
      </c>
      <c r="H766" s="333">
        <f t="shared" ref="H766:J766" si="707">SUM(H767:H771)</f>
        <v>8421</v>
      </c>
      <c r="I766" s="334">
        <f t="shared" si="707"/>
        <v>8518</v>
      </c>
      <c r="J766" s="334">
        <f t="shared" si="707"/>
        <v>8627</v>
      </c>
      <c r="K766" s="104">
        <f t="shared" si="526"/>
        <v>16600</v>
      </c>
      <c r="L766" s="104">
        <f t="shared" si="527"/>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5" t="s">
        <v>754</v>
      </c>
      <c r="B767" s="336"/>
      <c r="C767" s="337"/>
      <c r="D767" s="344"/>
      <c r="E767" s="357"/>
      <c r="F767" s="357">
        <f>F773+F774</f>
        <v>8300</v>
      </c>
      <c r="G767" s="341">
        <f t="shared" ref="G767:G771" si="708">SUM(F767,E767)</f>
        <v>8300</v>
      </c>
      <c r="H767" s="175">
        <f>ROUND(F767*H$7, )</f>
        <v>8421</v>
      </c>
      <c r="I767" s="176">
        <f>ROUND(F767*I$7, )</f>
        <v>8518</v>
      </c>
      <c r="J767" s="176">
        <f>ROUND(F767*J$7, )</f>
        <v>8627</v>
      </c>
      <c r="K767" s="104">
        <f t="shared" si="526"/>
        <v>16600</v>
      </c>
      <c r="L767" s="104">
        <f t="shared" si="527"/>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5" t="s">
        <v>716</v>
      </c>
      <c r="B768" s="336"/>
      <c r="C768" s="337"/>
      <c r="D768" s="344"/>
      <c r="E768" s="357"/>
      <c r="F768" s="357">
        <f>SUBTOTAL(9,F769)</f>
        <v>0</v>
      </c>
      <c r="G768" s="341">
        <f t="shared" si="708"/>
        <v>0</v>
      </c>
      <c r="H768" s="175"/>
      <c r="I768" s="176"/>
      <c r="J768" s="176"/>
      <c r="K768" s="104"/>
      <c r="L768" s="104">
        <f t="shared" si="527"/>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5"/>
      <c r="B769" s="499"/>
      <c r="C769" s="447" t="s">
        <v>706</v>
      </c>
      <c r="D769" s="448"/>
      <c r="E769" s="416"/>
      <c r="F769" s="416"/>
      <c r="G769" s="451">
        <f t="shared" si="708"/>
        <v>0</v>
      </c>
      <c r="H769" s="452"/>
      <c r="I769" s="453"/>
      <c r="J769" s="453"/>
      <c r="K769" s="144">
        <f t="shared" ref="K769:K813" si="709">SUM(E769:G769)</f>
        <v>0</v>
      </c>
      <c r="L769" s="144">
        <f t="shared" si="527"/>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5"/>
      <c r="B770" s="499"/>
      <c r="C770" s="447" t="s">
        <v>707</v>
      </c>
      <c r="D770" s="448"/>
      <c r="E770" s="416"/>
      <c r="F770" s="416"/>
      <c r="G770" s="451">
        <f t="shared" si="708"/>
        <v>0</v>
      </c>
      <c r="H770" s="452"/>
      <c r="I770" s="453"/>
      <c r="J770" s="453"/>
      <c r="K770" s="144">
        <f t="shared" si="709"/>
        <v>0</v>
      </c>
      <c r="L770" s="144">
        <f t="shared" si="527"/>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5" t="s">
        <v>758</v>
      </c>
      <c r="B771" s="336"/>
      <c r="C771" s="337"/>
      <c r="D771" s="338"/>
      <c r="E771" s="340"/>
      <c r="F771" s="340"/>
      <c r="G771" s="341">
        <f t="shared" si="708"/>
        <v>0</v>
      </c>
      <c r="H771" s="443">
        <f>ROUND(F771*H$7, )</f>
        <v>0</v>
      </c>
      <c r="I771" s="444">
        <f t="shared" ref="I771:J771" si="710">ROUND(H771*I$7, )</f>
        <v>0</v>
      </c>
      <c r="J771" s="444">
        <f t="shared" si="710"/>
        <v>0</v>
      </c>
      <c r="K771" s="104">
        <f t="shared" si="709"/>
        <v>0</v>
      </c>
      <c r="L771" s="104">
        <f t="shared" si="527"/>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6"/>
      <c r="B772" s="437" t="s">
        <v>705</v>
      </c>
      <c r="C772" s="328"/>
      <c r="D772" s="329"/>
      <c r="E772" s="331"/>
      <c r="F772" s="331">
        <f t="shared" ref="F772:J772" si="711">SUM(F773:F774)</f>
        <v>8300</v>
      </c>
      <c r="G772" s="332">
        <f t="shared" si="711"/>
        <v>8300</v>
      </c>
      <c r="H772" s="438">
        <f t="shared" si="711"/>
        <v>8421</v>
      </c>
      <c r="I772" s="439">
        <f t="shared" si="711"/>
        <v>8527</v>
      </c>
      <c r="J772" s="439">
        <f t="shared" si="711"/>
        <v>8655</v>
      </c>
      <c r="K772" s="104">
        <f t="shared" si="709"/>
        <v>16600</v>
      </c>
      <c r="L772" s="104">
        <f t="shared" si="527"/>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5"/>
      <c r="B773" s="336"/>
      <c r="C773" s="337" t="s">
        <v>706</v>
      </c>
      <c r="D773" s="344"/>
      <c r="E773" s="346"/>
      <c r="F773" s="416">
        <f>6000+1800-150</f>
        <v>7650</v>
      </c>
      <c r="G773" s="341">
        <f t="shared" ref="G773:G774" si="712">SUM(F773,E773)</f>
        <v>7650</v>
      </c>
      <c r="H773" s="175">
        <f t="shared" ref="H773:H774" si="713">ROUND(F773*H$7, )</f>
        <v>7762</v>
      </c>
      <c r="I773" s="176">
        <f>ROUND(F773*I$7, )</f>
        <v>7851</v>
      </c>
      <c r="J773" s="176">
        <f>ROUND(F773*J$7, )</f>
        <v>7952</v>
      </c>
      <c r="K773" s="104">
        <f t="shared" si="709"/>
        <v>15300</v>
      </c>
      <c r="L773" s="104">
        <f t="shared" si="527"/>
        <v>7650</v>
      </c>
      <c r="M773" s="351">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5"/>
      <c r="B774" s="336"/>
      <c r="C774" s="337" t="s">
        <v>707</v>
      </c>
      <c r="D774" s="344"/>
      <c r="E774" s="346"/>
      <c r="F774" s="416">
        <f>500+150</f>
        <v>650</v>
      </c>
      <c r="G774" s="341">
        <f t="shared" si="712"/>
        <v>650</v>
      </c>
      <c r="H774" s="443">
        <f t="shared" si="713"/>
        <v>659</v>
      </c>
      <c r="I774" s="444">
        <f t="shared" ref="I774:J774" si="714">ROUND(H774*I$7, )</f>
        <v>676</v>
      </c>
      <c r="J774" s="444">
        <f t="shared" si="714"/>
        <v>703</v>
      </c>
      <c r="K774" s="104">
        <f t="shared" si="709"/>
        <v>1300</v>
      </c>
      <c r="L774" s="104">
        <f t="shared" si="527"/>
        <v>650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t="s">
        <v>798</v>
      </c>
      <c r="B775" s="327"/>
      <c r="C775" s="328"/>
      <c r="D775" s="329">
        <v>67020305</v>
      </c>
      <c r="E775" s="331"/>
      <c r="F775" s="331">
        <f t="shared" ref="F775:J775" si="715">SUM(F776:F777)</f>
        <v>1424</v>
      </c>
      <c r="G775" s="332">
        <f t="shared" si="715"/>
        <v>1424</v>
      </c>
      <c r="H775" s="438">
        <f t="shared" si="715"/>
        <v>1445</v>
      </c>
      <c r="I775" s="439">
        <f t="shared" si="715"/>
        <v>1461</v>
      </c>
      <c r="J775" s="439">
        <f t="shared" si="715"/>
        <v>1480</v>
      </c>
      <c r="K775" s="104">
        <f t="shared" si="709"/>
        <v>2848</v>
      </c>
      <c r="L775" s="104">
        <f t="shared" si="527"/>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t="s">
        <v>754</v>
      </c>
      <c r="B776" s="336"/>
      <c r="C776" s="337"/>
      <c r="D776" s="344"/>
      <c r="E776" s="357"/>
      <c r="F776" s="357">
        <f>F779+F780</f>
        <v>1424</v>
      </c>
      <c r="G776" s="341">
        <f t="shared" ref="G776:G777" si="716">SUM(F776,E776)</f>
        <v>1424</v>
      </c>
      <c r="H776" s="477">
        <f t="shared" ref="H776:H777" si="717">ROUND(F776*H$7, )</f>
        <v>1445</v>
      </c>
      <c r="I776" s="478">
        <f t="shared" ref="I776:I777" si="718">ROUND(F776*I$7, )</f>
        <v>1461</v>
      </c>
      <c r="J776" s="478">
        <f t="shared" ref="J776:J777" si="719">ROUND(F776*J$7, )</f>
        <v>1480</v>
      </c>
      <c r="K776" s="104">
        <f t="shared" si="709"/>
        <v>2848</v>
      </c>
      <c r="L776" s="104">
        <f t="shared" si="527"/>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5" t="s">
        <v>758</v>
      </c>
      <c r="B777" s="336"/>
      <c r="C777" s="337"/>
      <c r="D777" s="344"/>
      <c r="E777" s="340"/>
      <c r="F777" s="340"/>
      <c r="G777" s="341">
        <f t="shared" si="716"/>
        <v>0</v>
      </c>
      <c r="H777" s="347">
        <f t="shared" si="717"/>
        <v>0</v>
      </c>
      <c r="I777" s="348">
        <f t="shared" si="718"/>
        <v>0</v>
      </c>
      <c r="J777" s="348">
        <f t="shared" si="719"/>
        <v>0</v>
      </c>
      <c r="K777" s="104">
        <f t="shared" si="709"/>
        <v>0</v>
      </c>
      <c r="L777" s="104">
        <f t="shared" si="527"/>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c r="B778" s="437" t="s">
        <v>705</v>
      </c>
      <c r="C778" s="328"/>
      <c r="D778" s="329"/>
      <c r="E778" s="331"/>
      <c r="F778" s="331">
        <f t="shared" ref="F778:J778" si="720">SUM(F779:F780)</f>
        <v>1424</v>
      </c>
      <c r="G778" s="332">
        <f t="shared" si="720"/>
        <v>1424</v>
      </c>
      <c r="H778" s="438">
        <f t="shared" si="720"/>
        <v>1444</v>
      </c>
      <c r="I778" s="439">
        <f t="shared" si="720"/>
        <v>1462</v>
      </c>
      <c r="J778" s="439">
        <f t="shared" si="720"/>
        <v>1481</v>
      </c>
      <c r="K778" s="104">
        <f t="shared" si="709"/>
        <v>2848</v>
      </c>
      <c r="L778" s="104">
        <f t="shared" si="527"/>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5"/>
      <c r="B779" s="336"/>
      <c r="C779" s="337" t="s">
        <v>706</v>
      </c>
      <c r="D779" s="344"/>
      <c r="E779" s="346"/>
      <c r="F779" s="346">
        <v>1400</v>
      </c>
      <c r="G779" s="341">
        <f t="shared" ref="G779:G780" si="721">SUM(F779,E779)</f>
        <v>1400</v>
      </c>
      <c r="H779" s="349">
        <f t="shared" ref="H779:H780" si="722">ROUND(F779*H$7, )</f>
        <v>1420</v>
      </c>
      <c r="I779" s="350">
        <f>ROUND(F779*I$7, )</f>
        <v>1437</v>
      </c>
      <c r="J779" s="350">
        <f>ROUND(F779*J$7, )</f>
        <v>1455</v>
      </c>
      <c r="K779" s="104">
        <f t="shared" si="709"/>
        <v>2800</v>
      </c>
      <c r="L779" s="104">
        <f t="shared" si="527"/>
        <v>1400</v>
      </c>
      <c r="M779" s="351">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5"/>
      <c r="B780" s="336"/>
      <c r="C780" s="337" t="s">
        <v>707</v>
      </c>
      <c r="D780" s="344"/>
      <c r="E780" s="340"/>
      <c r="F780" s="340">
        <v>24</v>
      </c>
      <c r="G780" s="341">
        <f t="shared" si="721"/>
        <v>24</v>
      </c>
      <c r="H780" s="443">
        <f t="shared" si="722"/>
        <v>24</v>
      </c>
      <c r="I780" s="444">
        <f t="shared" ref="I780:J780" si="723">ROUND(H780*I$7, )</f>
        <v>25</v>
      </c>
      <c r="J780" s="444">
        <f t="shared" si="723"/>
        <v>26</v>
      </c>
      <c r="K780" s="104">
        <f t="shared" si="709"/>
        <v>48</v>
      </c>
      <c r="L780" s="104">
        <f t="shared" si="527"/>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t="s">
        <v>799</v>
      </c>
      <c r="B781" s="327"/>
      <c r="C781" s="328"/>
      <c r="D781" s="329">
        <v>67020302</v>
      </c>
      <c r="E781" s="331"/>
      <c r="F781" s="331">
        <f t="shared" ref="F781:J781" si="724">SUM(F782:F783)</f>
        <v>3332</v>
      </c>
      <c r="G781" s="332">
        <f t="shared" si="724"/>
        <v>3332</v>
      </c>
      <c r="H781" s="438">
        <f t="shared" si="724"/>
        <v>3380</v>
      </c>
      <c r="I781" s="439">
        <f t="shared" si="724"/>
        <v>3420</v>
      </c>
      <c r="J781" s="439">
        <f t="shared" si="724"/>
        <v>3464</v>
      </c>
      <c r="K781" s="104">
        <f t="shared" si="709"/>
        <v>6664</v>
      </c>
      <c r="L781" s="104">
        <f t="shared" si="527"/>
        <v>3332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6"/>
      <c r="F782" s="346">
        <f>2500+800</f>
        <v>3300</v>
      </c>
      <c r="G782" s="341">
        <f t="shared" ref="G782:G783" si="725">SUM(F782,E782)</f>
        <v>3300</v>
      </c>
      <c r="H782" s="349">
        <f t="shared" ref="H782:H783" si="726">ROUND(F782*H$7, )</f>
        <v>3348</v>
      </c>
      <c r="I782" s="350">
        <f>ROUND(F782*I$7, )</f>
        <v>3387</v>
      </c>
      <c r="J782" s="350">
        <f>ROUND(F782*J$7, )</f>
        <v>3430</v>
      </c>
      <c r="K782" s="104">
        <f t="shared" si="709"/>
        <v>6600</v>
      </c>
      <c r="L782" s="104">
        <f t="shared" si="527"/>
        <v>3300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46"/>
      <c r="F783" s="346">
        <v>32</v>
      </c>
      <c r="G783" s="341">
        <f t="shared" si="725"/>
        <v>32</v>
      </c>
      <c r="H783" s="349">
        <f t="shared" si="726"/>
        <v>32</v>
      </c>
      <c r="I783" s="350">
        <f t="shared" ref="I783:J783" si="727">ROUND(H783*I$7, )</f>
        <v>33</v>
      </c>
      <c r="J783" s="350">
        <f t="shared" si="727"/>
        <v>34</v>
      </c>
      <c r="K783" s="104">
        <f t="shared" si="709"/>
        <v>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63" t="s">
        <v>800</v>
      </c>
      <c r="B784" s="739"/>
      <c r="C784" s="741"/>
      <c r="D784" s="329">
        <v>67020308</v>
      </c>
      <c r="E784" s="331"/>
      <c r="F784" s="331">
        <f t="shared" ref="F784:J784" si="728">SUM(F785:F786)</f>
        <v>2300</v>
      </c>
      <c r="G784" s="332">
        <f t="shared" si="728"/>
        <v>2300</v>
      </c>
      <c r="H784" s="438">
        <f t="shared" si="728"/>
        <v>2333</v>
      </c>
      <c r="I784" s="439">
        <f t="shared" si="728"/>
        <v>2362</v>
      </c>
      <c r="J784" s="439">
        <f t="shared" si="728"/>
        <v>2395</v>
      </c>
      <c r="K784" s="104">
        <f t="shared" si="709"/>
        <v>4600</v>
      </c>
      <c r="L784" s="104">
        <f t="shared" ref="L784:L790" si="729">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6"/>
      <c r="F785" s="346">
        <f>1000+400+800</f>
        <v>2200</v>
      </c>
      <c r="G785" s="341">
        <f t="shared" ref="G785:G786" si="730">SUM(F785,E785)</f>
        <v>2200</v>
      </c>
      <c r="H785" s="349">
        <f t="shared" ref="H785:H786" si="731">ROUND(F785*H$7, )</f>
        <v>2232</v>
      </c>
      <c r="I785" s="350">
        <f>ROUND(F785*I$7, )</f>
        <v>2258</v>
      </c>
      <c r="J785" s="350">
        <f>ROUND(F785*J$7, )</f>
        <v>2287</v>
      </c>
      <c r="K785" s="104">
        <f t="shared" si="709"/>
        <v>4400</v>
      </c>
      <c r="L785" s="104">
        <f t="shared" si="729"/>
        <v>2200</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6"/>
      <c r="F786" s="346">
        <v>100</v>
      </c>
      <c r="G786" s="341">
        <f t="shared" si="730"/>
        <v>100</v>
      </c>
      <c r="H786" s="443">
        <f t="shared" si="731"/>
        <v>101</v>
      </c>
      <c r="I786" s="444">
        <f t="shared" ref="I786:J786" si="732">ROUND(H786*I$7, )</f>
        <v>104</v>
      </c>
      <c r="J786" s="444">
        <f t="shared" si="732"/>
        <v>108</v>
      </c>
      <c r="K786" s="104">
        <f t="shared" si="709"/>
        <v>200</v>
      </c>
      <c r="L786" s="104">
        <f t="shared" si="729"/>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6" t="s">
        <v>717</v>
      </c>
      <c r="B787" s="327"/>
      <c r="C787" s="328"/>
      <c r="D787" s="329"/>
      <c r="E787" s="331"/>
      <c r="F787" s="331">
        <f t="shared" ref="F787:J787" si="733">SUM(F788:F789)</f>
        <v>2300</v>
      </c>
      <c r="G787" s="332">
        <f t="shared" si="733"/>
        <v>2300</v>
      </c>
      <c r="H787" s="438">
        <f t="shared" si="733"/>
        <v>2334</v>
      </c>
      <c r="I787" s="439">
        <f t="shared" si="733"/>
        <v>2360</v>
      </c>
      <c r="J787" s="439">
        <f t="shared" si="733"/>
        <v>2391</v>
      </c>
      <c r="K787" s="104">
        <f t="shared" si="709"/>
        <v>4600</v>
      </c>
      <c r="L787" s="104">
        <f t="shared" si="729"/>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64" t="s">
        <v>801</v>
      </c>
      <c r="B788" s="739"/>
      <c r="C788" s="747"/>
      <c r="D788" s="344"/>
      <c r="E788" s="357"/>
      <c r="F788" s="357">
        <f>F785+F786-F789</f>
        <v>1500</v>
      </c>
      <c r="G788" s="341">
        <f t="shared" ref="G788:G789" si="734">SUM(F788,E788)</f>
        <v>1500</v>
      </c>
      <c r="H788" s="349">
        <f t="shared" ref="H788:H789" si="735">ROUND(F788*H$7, )</f>
        <v>1522</v>
      </c>
      <c r="I788" s="350">
        <f t="shared" ref="I788:I789" si="736">ROUND(F788*I$7, )</f>
        <v>1539</v>
      </c>
      <c r="J788" s="350">
        <f t="shared" ref="J788:J789" si="737">ROUND(F788*J$7, )</f>
        <v>1559</v>
      </c>
      <c r="K788" s="104">
        <f t="shared" si="709"/>
        <v>3000</v>
      </c>
      <c r="L788" s="104">
        <f t="shared" si="729"/>
        <v>1500</v>
      </c>
      <c r="M788" s="351"/>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t="s">
        <v>802</v>
      </c>
      <c r="B789" s="336"/>
      <c r="C789" s="337"/>
      <c r="D789" s="344"/>
      <c r="E789" s="357"/>
      <c r="F789" s="357">
        <v>800</v>
      </c>
      <c r="G789" s="341">
        <f t="shared" si="734"/>
        <v>800</v>
      </c>
      <c r="H789" s="349">
        <f t="shared" si="735"/>
        <v>812</v>
      </c>
      <c r="I789" s="350">
        <f t="shared" si="736"/>
        <v>821</v>
      </c>
      <c r="J789" s="350">
        <f t="shared" si="737"/>
        <v>832</v>
      </c>
      <c r="K789" s="104">
        <f t="shared" si="709"/>
        <v>1600</v>
      </c>
      <c r="L789" s="104">
        <f t="shared" si="729"/>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803</v>
      </c>
      <c r="B790" s="327"/>
      <c r="C790" s="328"/>
      <c r="D790" s="329"/>
      <c r="E790" s="331"/>
      <c r="F790" s="331">
        <f t="shared" ref="F790:J790" si="738">SUM(F791:F792)</f>
        <v>7300</v>
      </c>
      <c r="G790" s="332">
        <f t="shared" si="738"/>
        <v>7300</v>
      </c>
      <c r="H790" s="438">
        <f t="shared" si="738"/>
        <v>7407</v>
      </c>
      <c r="I790" s="439">
        <f t="shared" si="738"/>
        <v>7492</v>
      </c>
      <c r="J790" s="439">
        <f t="shared" si="738"/>
        <v>7588</v>
      </c>
      <c r="K790" s="104">
        <f t="shared" si="709"/>
        <v>14600</v>
      </c>
      <c r="L790" s="104">
        <f t="shared" si="729"/>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5" t="s">
        <v>754</v>
      </c>
      <c r="B791" s="336"/>
      <c r="C791" s="337"/>
      <c r="D791" s="344"/>
      <c r="E791" s="357"/>
      <c r="F791" s="357">
        <f>F793</f>
        <v>7300</v>
      </c>
      <c r="G791" s="341">
        <f t="shared" ref="G791:G792" si="739">SUM(F791,E791)</f>
        <v>7300</v>
      </c>
      <c r="H791" s="477">
        <f t="shared" ref="H791:H792" si="740">ROUND(F791*H$7, )</f>
        <v>7407</v>
      </c>
      <c r="I791" s="478">
        <f t="shared" ref="I791:I792" si="741">ROUND(F791*I$7, )</f>
        <v>7492</v>
      </c>
      <c r="J791" s="478">
        <f t="shared" ref="J791:J792" si="742">ROUND(F791*J$7, )</f>
        <v>7588</v>
      </c>
      <c r="K791" s="104">
        <f t="shared" si="709"/>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5" t="s">
        <v>758</v>
      </c>
      <c r="B792" s="336"/>
      <c r="C792" s="337"/>
      <c r="D792" s="344"/>
      <c r="E792" s="340"/>
      <c r="F792" s="340"/>
      <c r="G792" s="341">
        <f t="shared" si="739"/>
        <v>0</v>
      </c>
      <c r="H792" s="347">
        <f t="shared" si="740"/>
        <v>0</v>
      </c>
      <c r="I792" s="348">
        <f t="shared" si="741"/>
        <v>0</v>
      </c>
      <c r="J792" s="348">
        <f t="shared" si="742"/>
        <v>0</v>
      </c>
      <c r="K792" s="104">
        <f t="shared" si="709"/>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6"/>
      <c r="B793" s="437" t="s">
        <v>705</v>
      </c>
      <c r="C793" s="328"/>
      <c r="D793" s="329"/>
      <c r="E793" s="331"/>
      <c r="F793" s="331">
        <f t="shared" ref="F793:J793" si="743">SUM(F794:F795)</f>
        <v>7300</v>
      </c>
      <c r="G793" s="332">
        <f t="shared" si="743"/>
        <v>7300</v>
      </c>
      <c r="H793" s="438">
        <f t="shared" si="743"/>
        <v>7406</v>
      </c>
      <c r="I793" s="439">
        <f t="shared" si="743"/>
        <v>7498</v>
      </c>
      <c r="J793" s="439">
        <f t="shared" si="743"/>
        <v>7608</v>
      </c>
      <c r="K793" s="104">
        <f t="shared" si="709"/>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5"/>
      <c r="B794" s="336"/>
      <c r="C794" s="337" t="s">
        <v>706</v>
      </c>
      <c r="D794" s="344"/>
      <c r="E794" s="346"/>
      <c r="F794" s="346">
        <f>5500+1300</f>
        <v>6800</v>
      </c>
      <c r="G794" s="341">
        <f t="shared" ref="G794:G795" si="744">SUM(F794,E794)</f>
        <v>6800</v>
      </c>
      <c r="H794" s="349">
        <f t="shared" ref="H794:H795" si="745">ROUND(F794*H$7, )</f>
        <v>6899</v>
      </c>
      <c r="I794" s="350">
        <f>ROUND(F794*I$7, )</f>
        <v>6978</v>
      </c>
      <c r="J794" s="350">
        <f>ROUND(F794*J$7, )</f>
        <v>7068</v>
      </c>
      <c r="K794" s="104">
        <f t="shared" si="709"/>
        <v>13600</v>
      </c>
      <c r="L794" s="104">
        <f t="shared" ref="L794:L810" si="746">IF(G794&lt;&gt;0,G794,0)</f>
        <v>6800</v>
      </c>
      <c r="M794" s="351">
        <v>0.1</v>
      </c>
      <c r="N794" s="440">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5"/>
      <c r="B795" s="336"/>
      <c r="C795" s="337" t="s">
        <v>707</v>
      </c>
      <c r="D795" s="344"/>
      <c r="E795" s="340"/>
      <c r="F795" s="340">
        <v>500</v>
      </c>
      <c r="G795" s="341">
        <f t="shared" si="744"/>
        <v>500</v>
      </c>
      <c r="H795" s="443">
        <f t="shared" si="745"/>
        <v>507</v>
      </c>
      <c r="I795" s="444">
        <f t="shared" ref="I795:J795" si="747">ROUND(H795*I$7, )</f>
        <v>520</v>
      </c>
      <c r="J795" s="444">
        <f t="shared" si="747"/>
        <v>540</v>
      </c>
      <c r="K795" s="104">
        <f t="shared" si="709"/>
        <v>1000</v>
      </c>
      <c r="L795" s="104">
        <f t="shared" si="746"/>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804</v>
      </c>
      <c r="B796" s="318"/>
      <c r="C796" s="319"/>
      <c r="D796" s="366"/>
      <c r="E796" s="322"/>
      <c r="F796" s="322">
        <f t="shared" ref="F796:J796" si="748">SUM(F797)</f>
        <v>0</v>
      </c>
      <c r="G796" s="323">
        <f t="shared" si="748"/>
        <v>0</v>
      </c>
      <c r="H796" s="500">
        <f t="shared" si="748"/>
        <v>0</v>
      </c>
      <c r="I796" s="501">
        <f t="shared" si="748"/>
        <v>0</v>
      </c>
      <c r="J796" s="501">
        <f t="shared" si="748"/>
        <v>0</v>
      </c>
      <c r="K796" s="104">
        <f t="shared" si="709"/>
        <v>0</v>
      </c>
      <c r="L796" s="104">
        <f t="shared" si="746"/>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2" t="s">
        <v>805</v>
      </c>
      <c r="B797" s="503"/>
      <c r="C797" s="504"/>
      <c r="D797" s="505"/>
      <c r="E797" s="331"/>
      <c r="F797" s="331">
        <f t="shared" ref="F797:J797" si="749">SUM(F798:F799)</f>
        <v>0</v>
      </c>
      <c r="G797" s="332">
        <f t="shared" si="749"/>
        <v>0</v>
      </c>
      <c r="H797" s="506">
        <f t="shared" si="749"/>
        <v>0</v>
      </c>
      <c r="I797" s="507">
        <f t="shared" si="749"/>
        <v>0</v>
      </c>
      <c r="J797" s="507">
        <f t="shared" si="749"/>
        <v>0</v>
      </c>
      <c r="K797" s="104">
        <f t="shared" si="709"/>
        <v>0</v>
      </c>
      <c r="L797" s="104">
        <f t="shared" si="746"/>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5"/>
      <c r="B798" s="336"/>
      <c r="C798" s="337" t="s">
        <v>706</v>
      </c>
      <c r="D798" s="338"/>
      <c r="E798" s="346"/>
      <c r="F798" s="346"/>
      <c r="G798" s="341">
        <f t="shared" ref="G798:G799" si="750">SUM(F798,E798)</f>
        <v>0</v>
      </c>
      <c r="H798" s="349">
        <f t="shared" ref="H798:H800" si="751">ROUND(F798*H$7, )</f>
        <v>0</v>
      </c>
      <c r="I798" s="350">
        <f>ROUND(F798*I$7, )</f>
        <v>0</v>
      </c>
      <c r="J798" s="350">
        <f>ROUND(F798*J$7, )</f>
        <v>0</v>
      </c>
      <c r="K798" s="104">
        <f t="shared" si="709"/>
        <v>0</v>
      </c>
      <c r="L798" s="104">
        <f t="shared" si="746"/>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5"/>
      <c r="B799" s="336"/>
      <c r="C799" s="337" t="s">
        <v>707</v>
      </c>
      <c r="D799" s="338"/>
      <c r="E799" s="340"/>
      <c r="F799" s="340"/>
      <c r="G799" s="341">
        <f t="shared" si="750"/>
        <v>0</v>
      </c>
      <c r="H799" s="443">
        <f t="shared" si="751"/>
        <v>0</v>
      </c>
      <c r="I799" s="444">
        <f t="shared" ref="I799:J799" si="752">ROUND(H799*I$7, )</f>
        <v>0</v>
      </c>
      <c r="J799" s="444">
        <f t="shared" si="752"/>
        <v>0</v>
      </c>
      <c r="K799" s="104">
        <f t="shared" si="709"/>
        <v>0</v>
      </c>
      <c r="L799" s="104">
        <f t="shared" si="746"/>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7" t="s">
        <v>806</v>
      </c>
      <c r="B800" s="318"/>
      <c r="C800" s="319"/>
      <c r="D800" s="366"/>
      <c r="E800" s="322"/>
      <c r="F800" s="322">
        <f t="shared" ref="F800:G800" si="753">SUM(F801,F804)</f>
        <v>0</v>
      </c>
      <c r="G800" s="323">
        <f t="shared" si="753"/>
        <v>0</v>
      </c>
      <c r="H800" s="324">
        <f t="shared" si="751"/>
        <v>0</v>
      </c>
      <c r="I800" s="325">
        <f t="shared" ref="I800:J800" si="754">ROUND(H800*I$7, )</f>
        <v>0</v>
      </c>
      <c r="J800" s="325">
        <f t="shared" si="754"/>
        <v>0</v>
      </c>
      <c r="K800" s="104">
        <f t="shared" si="709"/>
        <v>0</v>
      </c>
      <c r="L800" s="104">
        <f t="shared" si="746"/>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6" t="s">
        <v>807</v>
      </c>
      <c r="B801" s="327"/>
      <c r="C801" s="328"/>
      <c r="D801" s="441"/>
      <c r="E801" s="331"/>
      <c r="F801" s="331">
        <f t="shared" ref="F801:J801" si="755">SUM(F802:F803)</f>
        <v>0</v>
      </c>
      <c r="G801" s="332">
        <f t="shared" si="755"/>
        <v>0</v>
      </c>
      <c r="H801" s="479">
        <f t="shared" si="755"/>
        <v>0</v>
      </c>
      <c r="I801" s="480">
        <f t="shared" si="755"/>
        <v>0</v>
      </c>
      <c r="J801" s="480">
        <f t="shared" si="755"/>
        <v>0</v>
      </c>
      <c r="K801" s="104">
        <f t="shared" si="709"/>
        <v>0</v>
      </c>
      <c r="L801" s="104">
        <f t="shared" si="746"/>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706</v>
      </c>
      <c r="D802" s="338"/>
      <c r="E802" s="346"/>
      <c r="F802" s="346"/>
      <c r="G802" s="341">
        <f t="shared" ref="G802:G803" si="756">SUM(F802,E802)</f>
        <v>0</v>
      </c>
      <c r="H802" s="349">
        <f t="shared" ref="H802:H806" si="757">ROUND(F802*H$7, )</f>
        <v>0</v>
      </c>
      <c r="I802" s="350">
        <f t="shared" ref="I802:J802" si="758">ROUND(H802*I$7, )</f>
        <v>0</v>
      </c>
      <c r="J802" s="350">
        <f t="shared" si="758"/>
        <v>0</v>
      </c>
      <c r="K802" s="104">
        <f t="shared" si="709"/>
        <v>0</v>
      </c>
      <c r="L802" s="104">
        <f t="shared" si="746"/>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5"/>
      <c r="B803" s="336"/>
      <c r="C803" s="337" t="s">
        <v>707</v>
      </c>
      <c r="D803" s="338"/>
      <c r="E803" s="340"/>
      <c r="F803" s="340"/>
      <c r="G803" s="341">
        <f t="shared" si="756"/>
        <v>0</v>
      </c>
      <c r="H803" s="443">
        <f t="shared" si="757"/>
        <v>0</v>
      </c>
      <c r="I803" s="444">
        <f t="shared" ref="I803:J803" si="759">ROUND(H803*I$7, )</f>
        <v>0</v>
      </c>
      <c r="J803" s="444">
        <f t="shared" si="759"/>
        <v>0</v>
      </c>
      <c r="K803" s="104">
        <f t="shared" si="709"/>
        <v>0</v>
      </c>
      <c r="L803" s="104">
        <f t="shared" si="746"/>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808</v>
      </c>
      <c r="B804" s="327"/>
      <c r="C804" s="328"/>
      <c r="D804" s="441"/>
      <c r="E804" s="331"/>
      <c r="F804" s="331">
        <f t="shared" ref="F804:G804" si="760">SUM(F805:F806)</f>
        <v>0</v>
      </c>
      <c r="G804" s="332">
        <f t="shared" si="760"/>
        <v>0</v>
      </c>
      <c r="H804" s="333">
        <f t="shared" si="757"/>
        <v>0</v>
      </c>
      <c r="I804" s="334">
        <f t="shared" ref="I804:J804" si="761">ROUND(H804*I$7, )</f>
        <v>0</v>
      </c>
      <c r="J804" s="334">
        <f t="shared" si="761"/>
        <v>0</v>
      </c>
      <c r="K804" s="104">
        <f t="shared" si="709"/>
        <v>0</v>
      </c>
      <c r="L804" s="104">
        <f t="shared" si="746"/>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6"/>
      <c r="F805" s="346"/>
      <c r="G805" s="341">
        <f t="shared" ref="G805:G806" si="762">SUM(F805,E805)</f>
        <v>0</v>
      </c>
      <c r="H805" s="354">
        <f t="shared" si="757"/>
        <v>0</v>
      </c>
      <c r="I805" s="355">
        <f>ROUND(F805*I$7, )</f>
        <v>0</v>
      </c>
      <c r="J805" s="355">
        <f>ROUND(F805*J$7, )</f>
        <v>0</v>
      </c>
      <c r="K805" s="104">
        <f t="shared" si="709"/>
        <v>0</v>
      </c>
      <c r="L805" s="104">
        <f t="shared" si="746"/>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40"/>
      <c r="F806" s="340"/>
      <c r="G806" s="341">
        <f t="shared" si="762"/>
        <v>0</v>
      </c>
      <c r="H806" s="443">
        <f t="shared" si="757"/>
        <v>0</v>
      </c>
      <c r="I806" s="444">
        <f t="shared" ref="I806:J806" si="763">ROUND(H806*I$7, )</f>
        <v>0</v>
      </c>
      <c r="J806" s="444">
        <f t="shared" si="763"/>
        <v>0</v>
      </c>
      <c r="K806" s="104">
        <f t="shared" si="709"/>
        <v>0</v>
      </c>
      <c r="L806" s="104">
        <f t="shared" si="746"/>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t="s">
        <v>809</v>
      </c>
      <c r="B807" s="318"/>
      <c r="C807" s="319"/>
      <c r="D807" s="320" t="s">
        <v>810</v>
      </c>
      <c r="E807" s="322"/>
      <c r="F807" s="322">
        <f t="shared" ref="F807:J807" si="764">SUM(F808)</f>
        <v>11097</v>
      </c>
      <c r="G807" s="323">
        <f t="shared" si="764"/>
        <v>11097</v>
      </c>
      <c r="H807" s="399">
        <f t="shared" si="764"/>
        <v>11259</v>
      </c>
      <c r="I807" s="400">
        <f t="shared" si="764"/>
        <v>11388</v>
      </c>
      <c r="J807" s="400">
        <f t="shared" si="764"/>
        <v>11534</v>
      </c>
      <c r="K807" s="104">
        <f t="shared" si="709"/>
        <v>22194</v>
      </c>
      <c r="L807" s="104">
        <f t="shared" si="746"/>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5"/>
      <c r="B808" s="336"/>
      <c r="C808" s="337" t="s">
        <v>706</v>
      </c>
      <c r="D808" s="344"/>
      <c r="E808" s="346"/>
      <c r="F808" s="346">
        <v>11097</v>
      </c>
      <c r="G808" s="341">
        <f>SUM(F808,E808)</f>
        <v>11097</v>
      </c>
      <c r="H808" s="349">
        <f t="shared" ref="H808:H812" si="765">ROUND(F808*H$7, )</f>
        <v>11259</v>
      </c>
      <c r="I808" s="350">
        <f>ROUND(F808*I$7, )</f>
        <v>11388</v>
      </c>
      <c r="J808" s="350">
        <f>ROUND(F808*J$7, )</f>
        <v>11534</v>
      </c>
      <c r="K808" s="104">
        <f t="shared" si="709"/>
        <v>22194</v>
      </c>
      <c r="L808" s="104">
        <f t="shared" si="746"/>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t="s">
        <v>811</v>
      </c>
      <c r="B809" s="318"/>
      <c r="C809" s="319"/>
      <c r="D809" s="366"/>
      <c r="E809" s="368"/>
      <c r="F809" s="368">
        <f t="shared" ref="F809:G809" si="766">SUM(F810)</f>
        <v>0</v>
      </c>
      <c r="G809" s="369">
        <f t="shared" si="766"/>
        <v>0</v>
      </c>
      <c r="H809" s="370">
        <f t="shared" si="765"/>
        <v>0</v>
      </c>
      <c r="I809" s="371">
        <f t="shared" ref="I809:J809" si="767">ROUND(H809*I$7, )</f>
        <v>0</v>
      </c>
      <c r="J809" s="371">
        <f t="shared" si="767"/>
        <v>0</v>
      </c>
      <c r="K809" s="104">
        <f t="shared" si="709"/>
        <v>0</v>
      </c>
      <c r="L809" s="104">
        <f t="shared" si="746"/>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5"/>
      <c r="B810" s="336"/>
      <c r="C810" s="337" t="s">
        <v>812</v>
      </c>
      <c r="D810" s="344"/>
      <c r="E810" s="340"/>
      <c r="F810" s="340"/>
      <c r="G810" s="341">
        <f>SUM(F810,E810)</f>
        <v>0</v>
      </c>
      <c r="H810" s="443">
        <f t="shared" si="765"/>
        <v>0</v>
      </c>
      <c r="I810" s="444">
        <f>ROUND(F810*I$7, )</f>
        <v>0</v>
      </c>
      <c r="J810" s="444">
        <f>ROUND(F810*J$7, )</f>
        <v>0</v>
      </c>
      <c r="K810" s="104">
        <f t="shared" si="709"/>
        <v>0</v>
      </c>
      <c r="L810" s="104">
        <f t="shared" si="746"/>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42" t="s">
        <v>813</v>
      </c>
      <c r="B811" s="739"/>
      <c r="C811" s="747"/>
      <c r="D811" s="320" t="s">
        <v>814</v>
      </c>
      <c r="E811" s="322"/>
      <c r="F811" s="322">
        <f t="shared" ref="F811:G811" si="768">SUM(F812)</f>
        <v>900</v>
      </c>
      <c r="G811" s="323">
        <f t="shared" si="768"/>
        <v>900</v>
      </c>
      <c r="H811" s="324">
        <f t="shared" si="765"/>
        <v>913</v>
      </c>
      <c r="I811" s="325">
        <f t="shared" ref="I811:J811" si="769">ROUND(H811*I$7, )</f>
        <v>937</v>
      </c>
      <c r="J811" s="325">
        <f t="shared" si="769"/>
        <v>974</v>
      </c>
      <c r="K811" s="104">
        <f t="shared" si="709"/>
        <v>1800</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5"/>
      <c r="B812" s="336"/>
      <c r="C812" s="337" t="s">
        <v>706</v>
      </c>
      <c r="D812" s="344"/>
      <c r="E812" s="346"/>
      <c r="F812" s="346">
        <v>900</v>
      </c>
      <c r="G812" s="341">
        <f>SUM(F812,E812)</f>
        <v>900</v>
      </c>
      <c r="H812" s="349">
        <f t="shared" si="765"/>
        <v>913</v>
      </c>
      <c r="I812" s="350">
        <f>ROUND(F812*I$7, )</f>
        <v>924</v>
      </c>
      <c r="J812" s="350">
        <f>ROUND(F812*J$7, )</f>
        <v>935</v>
      </c>
      <c r="K812" s="104">
        <f t="shared" si="709"/>
        <v>1800</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51" t="s">
        <v>815</v>
      </c>
      <c r="B813" s="739"/>
      <c r="C813" s="747"/>
      <c r="D813" s="366"/>
      <c r="E813" s="322"/>
      <c r="F813" s="322">
        <f t="shared" ref="F813:G813" si="770">SUM(F816:F817)</f>
        <v>734.5</v>
      </c>
      <c r="G813" s="323">
        <f t="shared" si="770"/>
        <v>734.5</v>
      </c>
      <c r="H813" s="399">
        <f t="shared" ref="H813:J813" si="771">SUM(H817)</f>
        <v>0</v>
      </c>
      <c r="I813" s="400">
        <f t="shared" si="771"/>
        <v>0</v>
      </c>
      <c r="J813" s="400">
        <f t="shared" si="771"/>
        <v>0</v>
      </c>
      <c r="K813" s="104">
        <f t="shared" si="709"/>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353" t="s">
        <v>788</v>
      </c>
      <c r="D814" s="338"/>
      <c r="E814" s="346"/>
      <c r="F814" s="346">
        <v>1.5</v>
      </c>
      <c r="G814" s="341">
        <f t="shared" ref="G814:G817" si="772">SUM(F814,E814)</f>
        <v>1.5</v>
      </c>
      <c r="H814" s="349"/>
      <c r="I814" s="350"/>
      <c r="J814" s="350"/>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53" t="s">
        <v>816</v>
      </c>
      <c r="D815" s="338"/>
      <c r="E815" s="346"/>
      <c r="F815" s="346">
        <v>733</v>
      </c>
      <c r="G815" s="341">
        <f t="shared" si="772"/>
        <v>733</v>
      </c>
      <c r="H815" s="349"/>
      <c r="I815" s="350"/>
      <c r="J815" s="350"/>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37" t="s">
        <v>706</v>
      </c>
      <c r="D816" s="338"/>
      <c r="E816" s="346"/>
      <c r="F816" s="346">
        <f t="shared" ref="F816:F817" si="773">F814</f>
        <v>1.5</v>
      </c>
      <c r="G816" s="341">
        <f t="shared" si="772"/>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37" t="s">
        <v>707</v>
      </c>
      <c r="D817" s="338"/>
      <c r="E817" s="346"/>
      <c r="F817" s="346">
        <f t="shared" si="773"/>
        <v>733</v>
      </c>
      <c r="G817" s="341">
        <f t="shared" si="772"/>
        <v>733</v>
      </c>
      <c r="H817" s="349"/>
      <c r="I817" s="350"/>
      <c r="J817" s="350"/>
      <c r="K817" s="104">
        <f t="shared" ref="K817:K942" si="774">SUM(E817:G817)</f>
        <v>1466</v>
      </c>
      <c r="L817" s="104">
        <f t="shared" ref="L817:L942" si="775">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7" t="s">
        <v>817</v>
      </c>
      <c r="B818" s="318"/>
      <c r="C818" s="319"/>
      <c r="D818" s="366"/>
      <c r="E818" s="368"/>
      <c r="F818" s="368">
        <f t="shared" ref="F818:J818" si="776">SUM(F820:F823)</f>
        <v>0</v>
      </c>
      <c r="G818" s="369">
        <f t="shared" si="776"/>
        <v>0</v>
      </c>
      <c r="H818" s="508">
        <f t="shared" si="776"/>
        <v>0</v>
      </c>
      <c r="I818" s="509">
        <f t="shared" si="776"/>
        <v>0</v>
      </c>
      <c r="J818" s="509">
        <f t="shared" si="776"/>
        <v>0</v>
      </c>
      <c r="K818" s="104">
        <f t="shared" si="774"/>
        <v>0</v>
      </c>
      <c r="L818" s="104">
        <f t="shared" si="775"/>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5"/>
      <c r="B819" s="336"/>
      <c r="C819" s="424" t="s">
        <v>812</v>
      </c>
      <c r="D819" s="338"/>
      <c r="E819" s="340"/>
      <c r="F819" s="340">
        <f>SUM(F820:F823)</f>
        <v>0</v>
      </c>
      <c r="G819" s="341">
        <f t="shared" ref="G819:G823" si="777">SUM(F819,E819)</f>
        <v>0</v>
      </c>
      <c r="H819" s="443">
        <f t="shared" ref="H819:J819" si="778">SUM(H820:H823)</f>
        <v>0</v>
      </c>
      <c r="I819" s="444">
        <f t="shared" si="778"/>
        <v>0</v>
      </c>
      <c r="J819" s="444">
        <f t="shared" si="778"/>
        <v>0</v>
      </c>
      <c r="K819" s="104">
        <f t="shared" si="774"/>
        <v>0</v>
      </c>
      <c r="L819" s="104">
        <f t="shared" si="775"/>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5"/>
      <c r="B820" s="336"/>
      <c r="C820" s="337" t="s">
        <v>818</v>
      </c>
      <c r="D820" s="338"/>
      <c r="E820" s="340"/>
      <c r="F820" s="340"/>
      <c r="G820" s="341">
        <f t="shared" si="777"/>
        <v>0</v>
      </c>
      <c r="H820" s="443"/>
      <c r="I820" s="444"/>
      <c r="J820" s="444"/>
      <c r="K820" s="104">
        <f t="shared" si="774"/>
        <v>0</v>
      </c>
      <c r="L820" s="104">
        <f t="shared" si="775"/>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5"/>
      <c r="B821" s="336"/>
      <c r="C821" s="337" t="s">
        <v>819</v>
      </c>
      <c r="D821" s="338"/>
      <c r="E821" s="340"/>
      <c r="F821" s="340"/>
      <c r="G821" s="341">
        <f t="shared" si="777"/>
        <v>0</v>
      </c>
      <c r="H821" s="443"/>
      <c r="I821" s="444"/>
      <c r="J821" s="444"/>
      <c r="K821" s="104">
        <f t="shared" si="774"/>
        <v>0</v>
      </c>
      <c r="L821" s="104">
        <f t="shared" si="775"/>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337" t="s">
        <v>820</v>
      </c>
      <c r="D822" s="338"/>
      <c r="E822" s="340"/>
      <c r="F822" s="340"/>
      <c r="G822" s="341">
        <f t="shared" si="777"/>
        <v>0</v>
      </c>
      <c r="H822" s="443"/>
      <c r="I822" s="444"/>
      <c r="J822" s="444"/>
      <c r="K822" s="104">
        <f t="shared" si="774"/>
        <v>0</v>
      </c>
      <c r="L822" s="104">
        <f t="shared" si="775"/>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821</v>
      </c>
      <c r="D823" s="338"/>
      <c r="E823" s="167"/>
      <c r="F823" s="167"/>
      <c r="G823" s="341">
        <f t="shared" si="777"/>
        <v>0</v>
      </c>
      <c r="H823" s="443"/>
      <c r="I823" s="444"/>
      <c r="J823" s="444"/>
      <c r="K823" s="104">
        <f t="shared" si="774"/>
        <v>0</v>
      </c>
      <c r="L823" s="104">
        <f t="shared" si="775"/>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t="s">
        <v>822</v>
      </c>
      <c r="B824" s="318"/>
      <c r="C824" s="319"/>
      <c r="D824" s="366" t="s">
        <v>823</v>
      </c>
      <c r="E824" s="322"/>
      <c r="F824" s="322">
        <f t="shared" ref="F824:J824" si="779">SUM(F825:F826)</f>
        <v>160</v>
      </c>
      <c r="G824" s="323">
        <f t="shared" si="779"/>
        <v>160</v>
      </c>
      <c r="H824" s="399">
        <f t="shared" si="779"/>
        <v>0</v>
      </c>
      <c r="I824" s="400">
        <f t="shared" si="779"/>
        <v>0</v>
      </c>
      <c r="J824" s="400">
        <f t="shared" si="779"/>
        <v>0</v>
      </c>
      <c r="K824" s="104">
        <f t="shared" si="774"/>
        <v>320</v>
      </c>
      <c r="L824" s="104">
        <f t="shared" si="775"/>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5"/>
      <c r="B825" s="336"/>
      <c r="C825" s="337" t="s">
        <v>812</v>
      </c>
      <c r="D825" s="338"/>
      <c r="E825" s="361"/>
      <c r="F825" s="361"/>
      <c r="G825" s="341">
        <f t="shared" ref="G825:G826" si="780">SUM(F825,E825)</f>
        <v>0</v>
      </c>
      <c r="H825" s="347"/>
      <c r="I825" s="348"/>
      <c r="J825" s="348"/>
      <c r="K825" s="104">
        <f t="shared" si="774"/>
        <v>0</v>
      </c>
      <c r="L825" s="104">
        <f t="shared" si="775"/>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5"/>
      <c r="B826" s="336"/>
      <c r="C826" s="337" t="s">
        <v>707</v>
      </c>
      <c r="D826" s="338"/>
      <c r="E826" s="346"/>
      <c r="F826" s="346">
        <v>160</v>
      </c>
      <c r="G826" s="341">
        <f t="shared" si="780"/>
        <v>160</v>
      </c>
      <c r="H826" s="347"/>
      <c r="I826" s="348"/>
      <c r="J826" s="348"/>
      <c r="K826" s="104">
        <f t="shared" si="774"/>
        <v>320</v>
      </c>
      <c r="L826" s="104">
        <f t="shared" si="775"/>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7" t="s">
        <v>824</v>
      </c>
      <c r="B827" s="318"/>
      <c r="C827" s="319"/>
      <c r="D827" s="366"/>
      <c r="E827" s="322"/>
      <c r="F827" s="322">
        <f t="shared" ref="F827:J827" si="781">SUM(F828:F829)</f>
        <v>0</v>
      </c>
      <c r="G827" s="323">
        <f t="shared" si="781"/>
        <v>0</v>
      </c>
      <c r="H827" s="399">
        <f t="shared" si="781"/>
        <v>0</v>
      </c>
      <c r="I827" s="400">
        <f t="shared" si="781"/>
        <v>0</v>
      </c>
      <c r="J827" s="400">
        <f t="shared" si="781"/>
        <v>0</v>
      </c>
      <c r="K827" s="104">
        <f t="shared" si="774"/>
        <v>0</v>
      </c>
      <c r="L827" s="104">
        <f t="shared" si="775"/>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c r="F828" s="361"/>
      <c r="G828" s="341">
        <f t="shared" ref="G828:G829" si="782">SUM(F828,E828)</f>
        <v>0</v>
      </c>
      <c r="H828" s="347"/>
      <c r="I828" s="348"/>
      <c r="J828" s="348"/>
      <c r="K828" s="104">
        <f t="shared" si="774"/>
        <v>0</v>
      </c>
      <c r="L828" s="104">
        <f t="shared" si="775"/>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5"/>
      <c r="B829" s="336"/>
      <c r="C829" s="337" t="s">
        <v>707</v>
      </c>
      <c r="D829" s="338"/>
      <c r="E829" s="346"/>
      <c r="F829" s="346"/>
      <c r="G829" s="341">
        <f t="shared" si="782"/>
        <v>0</v>
      </c>
      <c r="H829" s="347"/>
      <c r="I829" s="348"/>
      <c r="J829" s="348"/>
      <c r="K829" s="104">
        <f t="shared" si="774"/>
        <v>0</v>
      </c>
      <c r="L829" s="104">
        <f t="shared" si="775"/>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7" t="s">
        <v>825</v>
      </c>
      <c r="B830" s="288"/>
      <c r="C830" s="289"/>
      <c r="D830" s="290"/>
      <c r="E830" s="316"/>
      <c r="F830" s="316">
        <f t="shared" ref="F830:G830" si="783">SUM(F835,F857)</f>
        <v>63849</v>
      </c>
      <c r="G830" s="293">
        <f t="shared" si="783"/>
        <v>63849</v>
      </c>
      <c r="H830" s="294">
        <f t="shared" ref="H830:J830" si="784">SUM(H835,H857,H843)</f>
        <v>62305</v>
      </c>
      <c r="I830" s="295">
        <f t="shared" si="784"/>
        <v>63019</v>
      </c>
      <c r="J830" s="295">
        <f t="shared" si="784"/>
        <v>63829</v>
      </c>
      <c r="K830" s="104">
        <f t="shared" si="774"/>
        <v>127698</v>
      </c>
      <c r="L830" s="104">
        <f t="shared" si="775"/>
        <v>63849</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2"/>
      <c r="B831" s="373" t="s">
        <v>725</v>
      </c>
      <c r="C831" s="374"/>
      <c r="D831" s="375"/>
      <c r="E831" s="377"/>
      <c r="F831" s="377">
        <f t="shared" ref="F831:J831" si="785">SUM(F832:F833)</f>
        <v>63849</v>
      </c>
      <c r="G831" s="378">
        <f t="shared" si="785"/>
        <v>63849</v>
      </c>
      <c r="H831" s="379">
        <f t="shared" si="785"/>
        <v>54899</v>
      </c>
      <c r="I831" s="380">
        <f t="shared" si="785"/>
        <v>55527</v>
      </c>
      <c r="J831" s="380">
        <f t="shared" si="785"/>
        <v>56241</v>
      </c>
      <c r="K831" s="104">
        <f t="shared" si="774"/>
        <v>127698</v>
      </c>
      <c r="L831" s="104">
        <f t="shared" si="775"/>
        <v>63849</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2"/>
      <c r="B832" s="403" t="s">
        <v>706</v>
      </c>
      <c r="C832" s="404"/>
      <c r="D832" s="510"/>
      <c r="E832" s="512"/>
      <c r="F832" s="512">
        <f t="shared" ref="F832:G832" si="786">SUM(F837,F859,F863,F861)</f>
        <v>56549</v>
      </c>
      <c r="G832" s="513">
        <f t="shared" si="786"/>
        <v>56549</v>
      </c>
      <c r="H832" s="514">
        <f t="shared" ref="H832:J832" si="787">SUM(H837,H844)</f>
        <v>54899</v>
      </c>
      <c r="I832" s="515">
        <f t="shared" si="787"/>
        <v>55527</v>
      </c>
      <c r="J832" s="515">
        <f t="shared" si="787"/>
        <v>56241</v>
      </c>
      <c r="K832" s="104">
        <f t="shared" si="774"/>
        <v>113098</v>
      </c>
      <c r="L832" s="104">
        <f t="shared" si="775"/>
        <v>56549</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2"/>
      <c r="B833" s="403" t="s">
        <v>707</v>
      </c>
      <c r="C833" s="404"/>
      <c r="D833" s="510"/>
      <c r="E833" s="512"/>
      <c r="F833" s="512">
        <f t="shared" ref="F833:G833" si="788">F838+F864</f>
        <v>7300</v>
      </c>
      <c r="G833" s="513">
        <f t="shared" si="788"/>
        <v>7300</v>
      </c>
      <c r="H833" s="514">
        <f t="shared" ref="H833:J833" si="789">SUM(H838,H859,H845)</f>
        <v>0</v>
      </c>
      <c r="I833" s="515">
        <f t="shared" si="789"/>
        <v>0</v>
      </c>
      <c r="J833" s="515">
        <f t="shared" si="789"/>
        <v>0</v>
      </c>
      <c r="K833" s="104">
        <f t="shared" si="774"/>
        <v>14600</v>
      </c>
      <c r="L833" s="104">
        <f t="shared" si="775"/>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c r="C834" s="404"/>
      <c r="D834" s="510"/>
      <c r="E834" s="517"/>
      <c r="F834" s="517">
        <f t="shared" ref="F834:G834" si="790">SUM(F835,F845)</f>
        <v>61408</v>
      </c>
      <c r="G834" s="518">
        <f t="shared" si="790"/>
        <v>61408</v>
      </c>
      <c r="H834" s="514"/>
      <c r="I834" s="515"/>
      <c r="J834" s="515"/>
      <c r="K834" s="104">
        <f t="shared" si="774"/>
        <v>122816</v>
      </c>
      <c r="L834" s="104">
        <f t="shared" si="775"/>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46" t="s">
        <v>826</v>
      </c>
      <c r="B835" s="739"/>
      <c r="C835" s="747"/>
      <c r="D835" s="519"/>
      <c r="E835" s="521"/>
      <c r="F835" s="521">
        <f t="shared" ref="F835:G835" si="791">SUM(F839,F846,F850)</f>
        <v>61408</v>
      </c>
      <c r="G835" s="522">
        <f t="shared" si="791"/>
        <v>61408</v>
      </c>
      <c r="H835" s="523">
        <f t="shared" ref="H835:J835" si="792">SUM(H839:H850)</f>
        <v>62305</v>
      </c>
      <c r="I835" s="524">
        <f t="shared" si="792"/>
        <v>63019</v>
      </c>
      <c r="J835" s="524">
        <f t="shared" si="792"/>
        <v>63829</v>
      </c>
      <c r="K835" s="104">
        <f t="shared" si="774"/>
        <v>122816</v>
      </c>
      <c r="L835" s="104">
        <f t="shared" si="775"/>
        <v>61408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5"/>
      <c r="B836" s="446" t="s">
        <v>705</v>
      </c>
      <c r="C836" s="526"/>
      <c r="D836" s="527"/>
      <c r="E836" s="517"/>
      <c r="F836" s="517">
        <f t="shared" ref="F836:J836" si="793">SUM(F837:F838)</f>
        <v>61408</v>
      </c>
      <c r="G836" s="518">
        <f t="shared" si="793"/>
        <v>61408</v>
      </c>
      <c r="H836" s="528">
        <f t="shared" si="793"/>
        <v>54899</v>
      </c>
      <c r="I836" s="529">
        <f t="shared" si="793"/>
        <v>55527</v>
      </c>
      <c r="J836" s="529">
        <f t="shared" si="793"/>
        <v>56241</v>
      </c>
      <c r="K836" s="104">
        <f t="shared" si="774"/>
        <v>122816</v>
      </c>
      <c r="L836" s="104">
        <f t="shared" si="775"/>
        <v>61408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5"/>
      <c r="B837" s="530"/>
      <c r="C837" s="526" t="s">
        <v>706</v>
      </c>
      <c r="D837" s="527"/>
      <c r="E837" s="517"/>
      <c r="F837" s="517">
        <f t="shared" ref="F837:G837" si="794">SUM(F841,F844,F848,F852,F855)</f>
        <v>54108</v>
      </c>
      <c r="G837" s="451">
        <f t="shared" si="794"/>
        <v>54108</v>
      </c>
      <c r="H837" s="531">
        <f>ROUND(F837*H$7, )</f>
        <v>54899</v>
      </c>
      <c r="I837" s="532">
        <f>ROUND(F837*I$7, )</f>
        <v>55527</v>
      </c>
      <c r="J837" s="532">
        <f>ROUND(F837*J$7, )</f>
        <v>56241</v>
      </c>
      <c r="K837" s="104">
        <f t="shared" si="774"/>
        <v>108216</v>
      </c>
      <c r="L837" s="104">
        <f t="shared" si="775"/>
        <v>54108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530"/>
      <c r="C838" s="526" t="s">
        <v>707</v>
      </c>
      <c r="D838" s="527"/>
      <c r="E838" s="517"/>
      <c r="F838" s="517">
        <f>SUBTOTAL(9,F842,F853)</f>
        <v>7300</v>
      </c>
      <c r="G838" s="451">
        <f>SUM(G842,G845,G849,G853,G856)</f>
        <v>7300</v>
      </c>
      <c r="H838" s="528"/>
      <c r="I838" s="529"/>
      <c r="J838" s="529"/>
      <c r="K838" s="104">
        <f t="shared" si="774"/>
        <v>14600</v>
      </c>
      <c r="L838" s="104">
        <f t="shared" si="775"/>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42" t="s">
        <v>827</v>
      </c>
      <c r="B839" s="739"/>
      <c r="C839" s="741"/>
      <c r="D839" s="366">
        <v>680206</v>
      </c>
      <c r="E839" s="322"/>
      <c r="F839" s="322">
        <f t="shared" ref="F839:G839" si="795">SUM(F843,F840)</f>
        <v>32895.4</v>
      </c>
      <c r="G839" s="323">
        <f t="shared" si="795"/>
        <v>32895.4</v>
      </c>
      <c r="H839" s="399">
        <f>ROUND(F839*H$7, )</f>
        <v>33376</v>
      </c>
      <c r="I839" s="400">
        <f>ROUND(F839*I$7, )</f>
        <v>33758</v>
      </c>
      <c r="J839" s="400">
        <f>ROUND(F839*J$7, )</f>
        <v>34192</v>
      </c>
      <c r="K839" s="104">
        <f t="shared" si="774"/>
        <v>65790.8</v>
      </c>
      <c r="L839" s="104">
        <f t="shared" si="775"/>
        <v>32895.4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5"/>
      <c r="B840" s="738" t="s">
        <v>829</v>
      </c>
      <c r="C840" s="739"/>
      <c r="D840" s="527"/>
      <c r="E840" s="517"/>
      <c r="F840" s="517">
        <f t="shared" ref="F840:J840" si="796">SUM(F841:F842)</f>
        <v>32895.4</v>
      </c>
      <c r="G840" s="518">
        <f t="shared" si="796"/>
        <v>32895.4</v>
      </c>
      <c r="H840" s="528">
        <f t="shared" si="796"/>
        <v>0</v>
      </c>
      <c r="I840" s="529">
        <f t="shared" si="796"/>
        <v>0</v>
      </c>
      <c r="J840" s="529">
        <f t="shared" si="796"/>
        <v>0</v>
      </c>
      <c r="K840" s="104">
        <f t="shared" si="774"/>
        <v>65790.8</v>
      </c>
      <c r="L840" s="104">
        <f t="shared" si="775"/>
        <v>32895.4</v>
      </c>
      <c r="M840" s="124"/>
      <c r="N840" s="124">
        <f>G320/G841</f>
        <v>0.6723058095169534</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5"/>
      <c r="B841" s="336"/>
      <c r="C841" s="337" t="s">
        <v>706</v>
      </c>
      <c r="D841" s="338"/>
      <c r="E841" s="346"/>
      <c r="F841" s="346">
        <f>24000+3500+282</f>
        <v>27782</v>
      </c>
      <c r="G841" s="341">
        <f t="shared" ref="G841:G842" si="797">SUM(F841,E841)</f>
        <v>27782</v>
      </c>
      <c r="H841" s="347"/>
      <c r="I841" s="348"/>
      <c r="J841" s="348"/>
      <c r="K841" s="104">
        <f t="shared" si="774"/>
        <v>55564</v>
      </c>
      <c r="L841" s="104">
        <f t="shared" si="775"/>
        <v>27782</v>
      </c>
      <c r="M841" s="351">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5"/>
      <c r="B842" s="336"/>
      <c r="C842" s="337" t="s">
        <v>707</v>
      </c>
      <c r="D842" s="338"/>
      <c r="E842" s="346"/>
      <c r="F842" s="346">
        <f>3800+1313.4</f>
        <v>5113.3999999999996</v>
      </c>
      <c r="G842" s="341">
        <f t="shared" si="797"/>
        <v>5113.3999999999996</v>
      </c>
      <c r="H842" s="347"/>
      <c r="I842" s="348"/>
      <c r="J842" s="348"/>
      <c r="K842" s="104">
        <f t="shared" si="774"/>
        <v>10226.799999999999</v>
      </c>
      <c r="L842" s="104">
        <f t="shared" si="775"/>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5"/>
      <c r="B843" s="738" t="s">
        <v>830</v>
      </c>
      <c r="C843" s="739"/>
      <c r="D843" s="527"/>
      <c r="E843" s="517"/>
      <c r="F843" s="517">
        <f t="shared" ref="F843:J843" si="798">SUM(F844:F845)</f>
        <v>0</v>
      </c>
      <c r="G843" s="518">
        <f t="shared" si="798"/>
        <v>0</v>
      </c>
      <c r="H843" s="528">
        <f t="shared" si="798"/>
        <v>0</v>
      </c>
      <c r="I843" s="529">
        <f t="shared" si="798"/>
        <v>0</v>
      </c>
      <c r="J843" s="529">
        <f t="shared" si="798"/>
        <v>0</v>
      </c>
      <c r="K843" s="104">
        <f t="shared" si="774"/>
        <v>0</v>
      </c>
      <c r="L843" s="104">
        <f t="shared" si="775"/>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5"/>
      <c r="B844" s="336"/>
      <c r="C844" s="337" t="s">
        <v>706</v>
      </c>
      <c r="D844" s="338"/>
      <c r="E844" s="346"/>
      <c r="F844" s="346"/>
      <c r="G844" s="341">
        <f t="shared" ref="G844:G846" si="799">SUM(F844,E844)</f>
        <v>0</v>
      </c>
      <c r="H844" s="347"/>
      <c r="I844" s="348"/>
      <c r="J844" s="348"/>
      <c r="K844" s="104">
        <f t="shared" si="774"/>
        <v>0</v>
      </c>
      <c r="L844" s="104">
        <f t="shared" si="775"/>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5"/>
      <c r="B845" s="336"/>
      <c r="C845" s="337" t="s">
        <v>707</v>
      </c>
      <c r="D845" s="338"/>
      <c r="E845" s="346"/>
      <c r="F845" s="346"/>
      <c r="G845" s="341">
        <f t="shared" si="799"/>
        <v>0</v>
      </c>
      <c r="H845" s="347"/>
      <c r="I845" s="348"/>
      <c r="J845" s="348"/>
      <c r="K845" s="104">
        <f t="shared" si="774"/>
        <v>0</v>
      </c>
      <c r="L845" s="104">
        <f t="shared" si="775"/>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42" t="s">
        <v>831</v>
      </c>
      <c r="B846" s="739"/>
      <c r="C846" s="741"/>
      <c r="D846" s="366">
        <v>68020502</v>
      </c>
      <c r="E846" s="322"/>
      <c r="F846" s="322">
        <f>SUM(F847)</f>
        <v>1108</v>
      </c>
      <c r="G846" s="323">
        <f t="shared" si="799"/>
        <v>1108</v>
      </c>
      <c r="H846" s="399">
        <f>ROUND(F846*H$7, )</f>
        <v>1124</v>
      </c>
      <c r="I846" s="400">
        <f>ROUND(F846*I$7, )</f>
        <v>1137</v>
      </c>
      <c r="J846" s="400">
        <f>ROUND(F846*J$7, )</f>
        <v>1152</v>
      </c>
      <c r="K846" s="104">
        <f t="shared" si="774"/>
        <v>2216</v>
      </c>
      <c r="L846" s="104">
        <f t="shared" si="775"/>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5"/>
      <c r="B847" s="738" t="s">
        <v>829</v>
      </c>
      <c r="C847" s="739"/>
      <c r="D847" s="527"/>
      <c r="E847" s="517"/>
      <c r="F847" s="517">
        <f t="shared" ref="F847:J847" si="800">SUM(F848:F849)</f>
        <v>1108</v>
      </c>
      <c r="G847" s="518">
        <f t="shared" si="800"/>
        <v>1108</v>
      </c>
      <c r="H847" s="528">
        <f t="shared" si="800"/>
        <v>0</v>
      </c>
      <c r="I847" s="529">
        <f t="shared" si="800"/>
        <v>0</v>
      </c>
      <c r="J847" s="529">
        <f t="shared" si="800"/>
        <v>0</v>
      </c>
      <c r="K847" s="104">
        <f t="shared" si="774"/>
        <v>2216</v>
      </c>
      <c r="L847" s="104">
        <f t="shared" si="775"/>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5"/>
      <c r="B848" s="336"/>
      <c r="C848" s="337" t="s">
        <v>706</v>
      </c>
      <c r="D848" s="338"/>
      <c r="E848" s="346"/>
      <c r="F848" s="346">
        <v>1108</v>
      </c>
      <c r="G848" s="341">
        <f t="shared" ref="G848:G850" si="801">SUM(F848,E848)</f>
        <v>1108</v>
      </c>
      <c r="H848" s="347"/>
      <c r="I848" s="348"/>
      <c r="J848" s="348"/>
      <c r="K848" s="104">
        <f t="shared" si="774"/>
        <v>2216</v>
      </c>
      <c r="L848" s="104">
        <f t="shared" si="775"/>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5"/>
      <c r="B849" s="336"/>
      <c r="C849" s="337" t="s">
        <v>707</v>
      </c>
      <c r="D849" s="338"/>
      <c r="E849" s="346"/>
      <c r="F849" s="346"/>
      <c r="G849" s="341">
        <f t="shared" si="801"/>
        <v>0</v>
      </c>
      <c r="H849" s="347"/>
      <c r="I849" s="348"/>
      <c r="J849" s="348"/>
      <c r="K849" s="104">
        <f t="shared" si="774"/>
        <v>0</v>
      </c>
      <c r="L849" s="104">
        <f t="shared" si="775"/>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42" t="s">
        <v>832</v>
      </c>
      <c r="B850" s="739"/>
      <c r="C850" s="741"/>
      <c r="D850" s="366">
        <v>680204</v>
      </c>
      <c r="E850" s="322"/>
      <c r="F850" s="322">
        <f>SUM(F851,F854)</f>
        <v>27404.6</v>
      </c>
      <c r="G850" s="323">
        <f t="shared" si="801"/>
        <v>27404.6</v>
      </c>
      <c r="H850" s="399">
        <f>ROUND(F850*H$7, )</f>
        <v>27805</v>
      </c>
      <c r="I850" s="400">
        <f>ROUND(F850*I$7, )</f>
        <v>28124</v>
      </c>
      <c r="J850" s="400">
        <f>ROUND(F850*J$7, )</f>
        <v>28485</v>
      </c>
      <c r="K850" s="104">
        <f t="shared" si="774"/>
        <v>54809.2</v>
      </c>
      <c r="L850" s="104">
        <f t="shared" si="775"/>
        <v>27404.6</v>
      </c>
      <c r="M850" s="77">
        <f>G321</f>
        <v>17709</v>
      </c>
      <c r="N850" s="11">
        <f>M850/G850</f>
        <v>0.64620538157827523</v>
      </c>
      <c r="O850" s="11" t="s">
        <v>833</v>
      </c>
      <c r="P850" s="77">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5"/>
      <c r="B851" s="738" t="s">
        <v>829</v>
      </c>
      <c r="C851" s="739"/>
      <c r="D851" s="527"/>
      <c r="E851" s="517"/>
      <c r="F851" s="517">
        <f t="shared" ref="F851:J851" si="802">SUM(F852:F853)</f>
        <v>27404.6</v>
      </c>
      <c r="G851" s="518">
        <f t="shared" si="802"/>
        <v>27404.6</v>
      </c>
      <c r="H851" s="528">
        <f t="shared" si="802"/>
        <v>0</v>
      </c>
      <c r="I851" s="529">
        <f t="shared" si="802"/>
        <v>0</v>
      </c>
      <c r="J851" s="529">
        <f t="shared" si="802"/>
        <v>0</v>
      </c>
      <c r="K851" s="104">
        <f t="shared" si="774"/>
        <v>54809.2</v>
      </c>
      <c r="L851" s="104">
        <f t="shared" si="775"/>
        <v>27404.6</v>
      </c>
      <c r="M851" s="124"/>
      <c r="N851" s="124">
        <f>(G45+G46)/G852</f>
        <v>0.70223649773970975</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5"/>
      <c r="B852" s="336"/>
      <c r="C852" s="337" t="s">
        <v>706</v>
      </c>
      <c r="D852" s="338"/>
      <c r="E852" s="346"/>
      <c r="F852" s="346">
        <f>20590+4500+128</f>
        <v>25218</v>
      </c>
      <c r="G852" s="341">
        <f t="shared" ref="G852:G853" si="803">SUM(F852,E852)</f>
        <v>25218</v>
      </c>
      <c r="H852" s="347"/>
      <c r="I852" s="348"/>
      <c r="J852" s="348"/>
      <c r="K852" s="104">
        <f t="shared" si="774"/>
        <v>50436</v>
      </c>
      <c r="L852" s="104">
        <f t="shared" si="775"/>
        <v>25218</v>
      </c>
      <c r="M852" s="351">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5"/>
      <c r="B853" s="336"/>
      <c r="C853" s="337" t="s">
        <v>707</v>
      </c>
      <c r="D853" s="338"/>
      <c r="E853" s="346"/>
      <c r="F853" s="346">
        <v>2186.6</v>
      </c>
      <c r="G853" s="341">
        <f t="shared" si="803"/>
        <v>2186.6</v>
      </c>
      <c r="H853" s="347"/>
      <c r="I853" s="348"/>
      <c r="J853" s="348"/>
      <c r="K853" s="104">
        <f t="shared" si="774"/>
        <v>4373.2</v>
      </c>
      <c r="L853" s="104">
        <f t="shared" si="775"/>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5"/>
      <c r="B854" s="738" t="s">
        <v>834</v>
      </c>
      <c r="C854" s="739"/>
      <c r="D854" s="527"/>
      <c r="E854" s="517"/>
      <c r="F854" s="517">
        <f t="shared" ref="F854:J854" si="804">SUM(F855:F856)</f>
        <v>0</v>
      </c>
      <c r="G854" s="518">
        <f t="shared" si="804"/>
        <v>0</v>
      </c>
      <c r="H854" s="528">
        <f t="shared" si="804"/>
        <v>0</v>
      </c>
      <c r="I854" s="529">
        <f t="shared" si="804"/>
        <v>0</v>
      </c>
      <c r="J854" s="529">
        <f t="shared" si="804"/>
        <v>0</v>
      </c>
      <c r="K854" s="104">
        <f t="shared" si="774"/>
        <v>0</v>
      </c>
      <c r="L854" s="104">
        <f t="shared" si="775"/>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5"/>
      <c r="B855" s="336"/>
      <c r="C855" s="337" t="s">
        <v>706</v>
      </c>
      <c r="D855" s="338"/>
      <c r="E855" s="361"/>
      <c r="F855" s="361"/>
      <c r="G855" s="341">
        <f t="shared" ref="G855:G856" si="805">SUM(F855,E855)</f>
        <v>0</v>
      </c>
      <c r="H855" s="347"/>
      <c r="I855" s="348"/>
      <c r="J855" s="348"/>
      <c r="K855" s="104">
        <f t="shared" si="774"/>
        <v>0</v>
      </c>
      <c r="L855" s="104">
        <f t="shared" si="775"/>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5"/>
      <c r="B856" s="336"/>
      <c r="C856" s="337" t="s">
        <v>707</v>
      </c>
      <c r="D856" s="338"/>
      <c r="E856" s="346"/>
      <c r="F856" s="346"/>
      <c r="G856" s="341">
        <f t="shared" si="805"/>
        <v>0</v>
      </c>
      <c r="H856" s="347"/>
      <c r="I856" s="348"/>
      <c r="J856" s="348"/>
      <c r="K856" s="104">
        <f t="shared" si="774"/>
        <v>0</v>
      </c>
      <c r="L856" s="104">
        <f t="shared" si="775"/>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5" t="s">
        <v>835</v>
      </c>
      <c r="B857" s="533"/>
      <c r="C857" s="395"/>
      <c r="D857" s="534"/>
      <c r="E857" s="536"/>
      <c r="F857" s="536">
        <f t="shared" ref="F857:G857" si="806">SUM(F858,F862,F860)</f>
        <v>2441</v>
      </c>
      <c r="G857" s="537">
        <f t="shared" si="806"/>
        <v>2441</v>
      </c>
      <c r="H857" s="538">
        <f t="shared" ref="H857:J857" si="807">SUM(H859)</f>
        <v>0</v>
      </c>
      <c r="I857" s="539">
        <f t="shared" si="807"/>
        <v>0</v>
      </c>
      <c r="J857" s="539">
        <f t="shared" si="807"/>
        <v>0</v>
      </c>
      <c r="K857" s="104">
        <f t="shared" si="774"/>
        <v>4882</v>
      </c>
      <c r="L857" s="104">
        <f t="shared" si="775"/>
        <v>2441</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0">
        <v>1</v>
      </c>
      <c r="B858" s="738" t="s">
        <v>836</v>
      </c>
      <c r="C858" s="739"/>
      <c r="D858" s="534">
        <v>680206</v>
      </c>
      <c r="E858" s="517"/>
      <c r="F858" s="517">
        <f t="shared" ref="F858:G858" si="808">SUM(F859)</f>
        <v>2441</v>
      </c>
      <c r="G858" s="518">
        <f t="shared" si="808"/>
        <v>2441</v>
      </c>
      <c r="H858" s="528">
        <f t="shared" ref="H858:J858" si="809">SUM(H859:H862)</f>
        <v>0</v>
      </c>
      <c r="I858" s="529">
        <f t="shared" si="809"/>
        <v>0</v>
      </c>
      <c r="J858" s="529">
        <f t="shared" si="809"/>
        <v>0</v>
      </c>
      <c r="K858" s="104">
        <f t="shared" si="774"/>
        <v>4882</v>
      </c>
      <c r="L858" s="104">
        <f t="shared" si="775"/>
        <v>2441</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5"/>
      <c r="B859" s="336"/>
      <c r="C859" s="352" t="s">
        <v>837</v>
      </c>
      <c r="D859" s="541"/>
      <c r="E859" s="517"/>
      <c r="F859" s="346">
        <v>2441</v>
      </c>
      <c r="G859" s="451">
        <f>SUM(F859,E859)</f>
        <v>2441</v>
      </c>
      <c r="H859" s="528"/>
      <c r="I859" s="529"/>
      <c r="J859" s="529"/>
      <c r="K859" s="104">
        <f t="shared" si="774"/>
        <v>4882</v>
      </c>
      <c r="L859" s="104">
        <f t="shared" si="775"/>
        <v>2441</v>
      </c>
      <c r="M859" s="11"/>
      <c r="N859" s="11"/>
      <c r="O859" s="77">
        <f>G839+G850</f>
        <v>60300</v>
      </c>
      <c r="P859" s="77">
        <f>O859-N320</f>
        <v>-25578</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0">
        <v>2</v>
      </c>
      <c r="B860" s="738" t="s">
        <v>838</v>
      </c>
      <c r="C860" s="739"/>
      <c r="D860" s="534">
        <v>680250</v>
      </c>
      <c r="E860" s="517"/>
      <c r="F860" s="517">
        <f t="shared" ref="F860:G860" si="810">SUM(F861)</f>
        <v>0</v>
      </c>
      <c r="G860" s="518">
        <f t="shared" si="810"/>
        <v>0</v>
      </c>
      <c r="H860" s="528">
        <f t="shared" ref="H860:J860" si="811">SUM(H861:H864)</f>
        <v>0</v>
      </c>
      <c r="I860" s="529">
        <f t="shared" si="811"/>
        <v>0</v>
      </c>
      <c r="J860" s="529">
        <f t="shared" si="811"/>
        <v>0</v>
      </c>
      <c r="K860" s="104">
        <f t="shared" si="774"/>
        <v>0</v>
      </c>
      <c r="L860" s="104">
        <f t="shared" si="775"/>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5"/>
      <c r="B861" s="336"/>
      <c r="C861" s="352" t="s">
        <v>837</v>
      </c>
      <c r="D861" s="541"/>
      <c r="E861" s="517"/>
      <c r="F861" s="517"/>
      <c r="G861" s="451">
        <f>SUM(F861,E861)</f>
        <v>0</v>
      </c>
      <c r="H861" s="528"/>
      <c r="I861" s="529"/>
      <c r="J861" s="529"/>
      <c r="K861" s="104">
        <f t="shared" si="774"/>
        <v>0</v>
      </c>
      <c r="L861" s="104">
        <f t="shared" si="775"/>
        <v>0</v>
      </c>
      <c r="M861" s="11"/>
      <c r="N861" s="11"/>
      <c r="O861" s="77">
        <f>G841+G852</f>
        <v>53000</v>
      </c>
      <c r="P861" s="77">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5">
        <v>3</v>
      </c>
      <c r="B862" s="738" t="s">
        <v>830</v>
      </c>
      <c r="C862" s="739"/>
      <c r="D862" s="527"/>
      <c r="E862" s="517"/>
      <c r="F862" s="517">
        <f t="shared" ref="F862:J862" si="812">SUM(F863:F864)</f>
        <v>0</v>
      </c>
      <c r="G862" s="518">
        <f t="shared" si="812"/>
        <v>0</v>
      </c>
      <c r="H862" s="528">
        <f t="shared" si="812"/>
        <v>0</v>
      </c>
      <c r="I862" s="529">
        <f t="shared" si="812"/>
        <v>0</v>
      </c>
      <c r="J862" s="529">
        <f t="shared" si="812"/>
        <v>0</v>
      </c>
      <c r="K862" s="104">
        <f t="shared" si="774"/>
        <v>0</v>
      </c>
      <c r="L862" s="104">
        <f t="shared" si="775"/>
        <v>0</v>
      </c>
      <c r="M862" s="542">
        <f>G862+G843</f>
        <v>0</v>
      </c>
      <c r="N862" s="124"/>
      <c r="O862" s="124">
        <f>(G44+G45+G46+F64+6184)/(G850+G839)</f>
        <v>1.424179104477612</v>
      </c>
      <c r="P862" s="124">
        <f>1-O862</f>
        <v>-0.42417910447761198</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37" t="s">
        <v>706</v>
      </c>
      <c r="D863" s="338"/>
      <c r="E863" s="346"/>
      <c r="F863" s="346"/>
      <c r="G863" s="341">
        <f t="shared" ref="G863:G864" si="813">SUM(F863,E863)</f>
        <v>0</v>
      </c>
      <c r="H863" s="347"/>
      <c r="I863" s="348"/>
      <c r="J863" s="348"/>
      <c r="K863" s="104">
        <f t="shared" si="774"/>
        <v>0</v>
      </c>
      <c r="L863" s="104">
        <f t="shared" si="775"/>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5"/>
      <c r="B864" s="336"/>
      <c r="C864" s="337" t="s">
        <v>707</v>
      </c>
      <c r="D864" s="338"/>
      <c r="E864" s="346"/>
      <c r="F864" s="346"/>
      <c r="G864" s="341">
        <f t="shared" si="813"/>
        <v>0</v>
      </c>
      <c r="H864" s="347"/>
      <c r="I864" s="348"/>
      <c r="J864" s="348"/>
      <c r="K864" s="104">
        <f t="shared" si="774"/>
        <v>0</v>
      </c>
      <c r="L864" s="104">
        <f t="shared" si="775"/>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48" t="s">
        <v>839</v>
      </c>
      <c r="B865" s="739"/>
      <c r="C865" s="741"/>
      <c r="D865" s="290"/>
      <c r="E865" s="316"/>
      <c r="F865" s="316">
        <f t="shared" ref="F865:J865" si="814">SUM(F866,F900)</f>
        <v>40249.799999999996</v>
      </c>
      <c r="G865" s="293">
        <f t="shared" si="814"/>
        <v>40249.799999999996</v>
      </c>
      <c r="H865" s="294">
        <f t="shared" si="814"/>
        <v>35430</v>
      </c>
      <c r="I865" s="295">
        <f t="shared" si="814"/>
        <v>35836</v>
      </c>
      <c r="J865" s="295">
        <f t="shared" si="814"/>
        <v>36296</v>
      </c>
      <c r="K865" s="104">
        <f t="shared" si="774"/>
        <v>80499.599999999991</v>
      </c>
      <c r="L865" s="104">
        <f t="shared" si="775"/>
        <v>40249.799999999996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7" t="s">
        <v>840</v>
      </c>
      <c r="B866" s="288"/>
      <c r="C866" s="289"/>
      <c r="D866" s="290"/>
      <c r="E866" s="316"/>
      <c r="F866" s="316">
        <f t="shared" ref="F866:J866" si="815">SUM(F867:F868)</f>
        <v>5330.2</v>
      </c>
      <c r="G866" s="293">
        <f t="shared" si="815"/>
        <v>5330.2</v>
      </c>
      <c r="H866" s="294">
        <f t="shared" si="815"/>
        <v>0</v>
      </c>
      <c r="I866" s="295">
        <f t="shared" si="815"/>
        <v>0</v>
      </c>
      <c r="J866" s="295">
        <f t="shared" si="815"/>
        <v>0</v>
      </c>
      <c r="K866" s="104">
        <f t="shared" si="774"/>
        <v>10660.4</v>
      </c>
      <c r="L866" s="104">
        <f t="shared" si="775"/>
        <v>5330.2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2"/>
      <c r="B867" s="403" t="s">
        <v>706</v>
      </c>
      <c r="C867" s="404"/>
      <c r="D867" s="405"/>
      <c r="E867" s="407"/>
      <c r="F867" s="407">
        <f t="shared" ref="F867:J867" si="816">SUM(F876,F869)</f>
        <v>0</v>
      </c>
      <c r="G867" s="408">
        <f t="shared" si="816"/>
        <v>0</v>
      </c>
      <c r="H867" s="543">
        <f t="shared" si="816"/>
        <v>0</v>
      </c>
      <c r="I867" s="544">
        <f t="shared" si="816"/>
        <v>0</v>
      </c>
      <c r="J867" s="544">
        <f t="shared" si="816"/>
        <v>0</v>
      </c>
      <c r="K867" s="104">
        <f t="shared" si="774"/>
        <v>0</v>
      </c>
      <c r="L867" s="104">
        <f t="shared" si="775"/>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2"/>
      <c r="B868" s="403" t="s">
        <v>707</v>
      </c>
      <c r="C868" s="404"/>
      <c r="D868" s="510"/>
      <c r="E868" s="512"/>
      <c r="F868" s="512">
        <f t="shared" ref="F868:G868" si="817">SUM(F897,F899)</f>
        <v>5330.2</v>
      </c>
      <c r="G868" s="513">
        <f t="shared" si="817"/>
        <v>5330.2</v>
      </c>
      <c r="H868" s="514">
        <f t="shared" ref="H868:J868" si="818">SUBTOTAL(9,H881,H899,H894,H895)</f>
        <v>0</v>
      </c>
      <c r="I868" s="515">
        <f t="shared" si="818"/>
        <v>0</v>
      </c>
      <c r="J868" s="515">
        <f t="shared" si="818"/>
        <v>0</v>
      </c>
      <c r="K868" s="104">
        <f t="shared" si="774"/>
        <v>10660.4</v>
      </c>
      <c r="L868" s="104">
        <f t="shared" si="775"/>
        <v>5330.2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42" t="s">
        <v>841</v>
      </c>
      <c r="B869" s="739"/>
      <c r="C869" s="741"/>
      <c r="D869" s="366"/>
      <c r="E869" s="322"/>
      <c r="F869" s="322">
        <f t="shared" ref="F869:J869" si="819">SUM(F870:F875)</f>
        <v>0</v>
      </c>
      <c r="G869" s="323">
        <f t="shared" si="819"/>
        <v>0</v>
      </c>
      <c r="H869" s="399">
        <f t="shared" si="819"/>
        <v>0</v>
      </c>
      <c r="I869" s="400">
        <f t="shared" si="819"/>
        <v>0</v>
      </c>
      <c r="J869" s="400">
        <f t="shared" si="819"/>
        <v>0</v>
      </c>
      <c r="K869" s="104">
        <f t="shared" si="774"/>
        <v>0</v>
      </c>
      <c r="L869" s="104">
        <f t="shared" si="775"/>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5"/>
      <c r="B870" s="446" t="s">
        <v>842</v>
      </c>
      <c r="C870" s="526"/>
      <c r="D870" s="541"/>
      <c r="E870" s="545"/>
      <c r="F870" s="545"/>
      <c r="G870" s="341">
        <f t="shared" ref="G870:G875" si="820">SUM(F870,E870)</f>
        <v>0</v>
      </c>
      <c r="H870" s="546"/>
      <c r="I870" s="547"/>
      <c r="J870" s="547"/>
      <c r="K870" s="104">
        <f t="shared" si="774"/>
        <v>0</v>
      </c>
      <c r="L870" s="104">
        <f t="shared" si="775"/>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5"/>
      <c r="B871" s="446" t="s">
        <v>843</v>
      </c>
      <c r="C871" s="526"/>
      <c r="D871" s="541"/>
      <c r="E871" s="545"/>
      <c r="F871" s="545"/>
      <c r="G871" s="341">
        <f t="shared" si="820"/>
        <v>0</v>
      </c>
      <c r="H871" s="546"/>
      <c r="I871" s="547"/>
      <c r="J871" s="547"/>
      <c r="K871" s="104">
        <f t="shared" si="774"/>
        <v>0</v>
      </c>
      <c r="L871" s="104">
        <f t="shared" si="775"/>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844</v>
      </c>
      <c r="C872" s="526"/>
      <c r="D872" s="541"/>
      <c r="E872" s="545"/>
      <c r="F872" s="545"/>
      <c r="G872" s="341">
        <f t="shared" si="820"/>
        <v>0</v>
      </c>
      <c r="H872" s="546"/>
      <c r="I872" s="547"/>
      <c r="J872" s="547"/>
      <c r="K872" s="104">
        <f t="shared" si="774"/>
        <v>0</v>
      </c>
      <c r="L872" s="104">
        <f t="shared" si="775"/>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845</v>
      </c>
      <c r="C873" s="526"/>
      <c r="D873" s="541"/>
      <c r="E873" s="545"/>
      <c r="F873" s="545"/>
      <c r="G873" s="341">
        <f t="shared" si="820"/>
        <v>0</v>
      </c>
      <c r="H873" s="546"/>
      <c r="I873" s="547"/>
      <c r="J873" s="547"/>
      <c r="K873" s="104">
        <f t="shared" si="774"/>
        <v>0</v>
      </c>
      <c r="L873" s="104">
        <f t="shared" si="775"/>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846</v>
      </c>
      <c r="C874" s="526"/>
      <c r="D874" s="541"/>
      <c r="E874" s="545"/>
      <c r="F874" s="545"/>
      <c r="G874" s="341">
        <f t="shared" si="820"/>
        <v>0</v>
      </c>
      <c r="H874" s="546"/>
      <c r="I874" s="547"/>
      <c r="J874" s="547"/>
      <c r="K874" s="104">
        <f t="shared" si="774"/>
        <v>0</v>
      </c>
      <c r="L874" s="104">
        <f t="shared" si="775"/>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847</v>
      </c>
      <c r="C875" s="526"/>
      <c r="D875" s="541"/>
      <c r="E875" s="545"/>
      <c r="F875" s="545"/>
      <c r="G875" s="341">
        <f t="shared" si="820"/>
        <v>0</v>
      </c>
      <c r="H875" s="546"/>
      <c r="I875" s="547"/>
      <c r="J875" s="547"/>
      <c r="K875" s="104">
        <f t="shared" si="774"/>
        <v>0</v>
      </c>
      <c r="L875" s="104">
        <f t="shared" si="775"/>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42" t="s">
        <v>848</v>
      </c>
      <c r="B876" s="739"/>
      <c r="C876" s="741"/>
      <c r="D876" s="401"/>
      <c r="E876" s="322"/>
      <c r="F876" s="322">
        <f t="shared" ref="F876:J876" si="821">SUM(F877:F879)</f>
        <v>0</v>
      </c>
      <c r="G876" s="323">
        <f t="shared" si="821"/>
        <v>0</v>
      </c>
      <c r="H876" s="399">
        <f t="shared" si="821"/>
        <v>0</v>
      </c>
      <c r="I876" s="400">
        <f t="shared" si="821"/>
        <v>0</v>
      </c>
      <c r="J876" s="400">
        <f t="shared" si="821"/>
        <v>0</v>
      </c>
      <c r="K876" s="104">
        <f t="shared" si="774"/>
        <v>0</v>
      </c>
      <c r="L876" s="104">
        <f t="shared" si="775"/>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849</v>
      </c>
      <c r="C877" s="526"/>
      <c r="D877" s="541"/>
      <c r="E877" s="549"/>
      <c r="F877" s="549"/>
      <c r="G877" s="341">
        <f t="shared" ref="G877:G879" si="822">SUM(F877,E877)</f>
        <v>0</v>
      </c>
      <c r="H877" s="550"/>
      <c r="I877" s="551"/>
      <c r="J877" s="551"/>
      <c r="K877" s="104">
        <f t="shared" si="774"/>
        <v>0</v>
      </c>
      <c r="L877" s="104">
        <f t="shared" si="775"/>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850</v>
      </c>
      <c r="C878" s="526"/>
      <c r="D878" s="541"/>
      <c r="E878" s="549"/>
      <c r="F878" s="549"/>
      <c r="G878" s="341">
        <f t="shared" si="822"/>
        <v>0</v>
      </c>
      <c r="H878" s="550"/>
      <c r="I878" s="551"/>
      <c r="J878" s="551"/>
      <c r="K878" s="104">
        <f t="shared" si="774"/>
        <v>0</v>
      </c>
      <c r="L878" s="104">
        <f t="shared" si="775"/>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2"/>
      <c r="B879" s="749" t="s">
        <v>851</v>
      </c>
      <c r="C879" s="747"/>
      <c r="D879" s="553"/>
      <c r="E879" s="450"/>
      <c r="F879" s="450"/>
      <c r="G879" s="554">
        <f t="shared" si="822"/>
        <v>0</v>
      </c>
      <c r="H879" s="555"/>
      <c r="I879" s="556"/>
      <c r="J879" s="556"/>
      <c r="K879" s="104">
        <f t="shared" si="774"/>
        <v>0</v>
      </c>
      <c r="L879" s="104">
        <f t="shared" si="775"/>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7" t="s">
        <v>852</v>
      </c>
      <c r="B880" s="318"/>
      <c r="C880" s="319"/>
      <c r="D880" s="320">
        <v>700250</v>
      </c>
      <c r="E880" s="322"/>
      <c r="F880" s="322">
        <f t="shared" ref="F880:J880" si="823">SUM(F881,F889,F890,F891,F892,F893,F894,F895)</f>
        <v>0</v>
      </c>
      <c r="G880" s="323">
        <f t="shared" si="823"/>
        <v>0</v>
      </c>
      <c r="H880" s="399">
        <f t="shared" si="823"/>
        <v>0</v>
      </c>
      <c r="I880" s="400">
        <f t="shared" si="823"/>
        <v>0</v>
      </c>
      <c r="J880" s="400">
        <f t="shared" si="823"/>
        <v>0</v>
      </c>
      <c r="K880" s="104">
        <f t="shared" si="774"/>
        <v>0</v>
      </c>
      <c r="L880" s="104">
        <f t="shared" si="775"/>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5"/>
      <c r="B881" s="738" t="s">
        <v>853</v>
      </c>
      <c r="C881" s="747"/>
      <c r="D881" s="541"/>
      <c r="E881" s="549"/>
      <c r="F881" s="549">
        <f>SUM(F883:F888)</f>
        <v>0</v>
      </c>
      <c r="G881" s="341">
        <f>SUM(F881,E881)</f>
        <v>0</v>
      </c>
      <c r="H881" s="550"/>
      <c r="I881" s="551"/>
      <c r="J881" s="551"/>
      <c r="K881" s="104">
        <f t="shared" si="774"/>
        <v>0</v>
      </c>
      <c r="L881" s="104">
        <f t="shared" si="775"/>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5"/>
      <c r="B882" s="499"/>
      <c r="C882" s="337" t="s">
        <v>705</v>
      </c>
      <c r="D882" s="541"/>
      <c r="E882" s="549"/>
      <c r="F882" s="549"/>
      <c r="G882" s="341"/>
      <c r="H882" s="550"/>
      <c r="I882" s="551"/>
      <c r="J882" s="551"/>
      <c r="K882" s="104">
        <f t="shared" si="774"/>
        <v>0</v>
      </c>
      <c r="L882" s="104">
        <f t="shared" si="775"/>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5"/>
      <c r="B883" s="499"/>
      <c r="C883" s="337" t="s">
        <v>940</v>
      </c>
      <c r="D883" s="541"/>
      <c r="E883" s="357"/>
      <c r="F883" s="357"/>
      <c r="G883" s="341">
        <f t="shared" ref="G883:G897" si="824">SUM(F883,E883)</f>
        <v>0</v>
      </c>
      <c r="H883" s="358"/>
      <c r="I883" s="359"/>
      <c r="J883" s="359"/>
      <c r="K883" s="104">
        <f t="shared" si="774"/>
        <v>0</v>
      </c>
      <c r="L883" s="104">
        <f t="shared" si="775"/>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337" t="s">
        <v>941</v>
      </c>
      <c r="D884" s="541"/>
      <c r="E884" s="357"/>
      <c r="F884" s="357"/>
      <c r="G884" s="341">
        <f t="shared" si="824"/>
        <v>0</v>
      </c>
      <c r="H884" s="358"/>
      <c r="I884" s="359"/>
      <c r="J884" s="359"/>
      <c r="K884" s="104">
        <f t="shared" si="774"/>
        <v>0</v>
      </c>
      <c r="L884" s="104">
        <f t="shared" si="775"/>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5"/>
      <c r="B885" s="499"/>
      <c r="C885" s="337" t="s">
        <v>942</v>
      </c>
      <c r="D885" s="541"/>
      <c r="E885" s="357"/>
      <c r="F885" s="357"/>
      <c r="G885" s="341">
        <f t="shared" si="824"/>
        <v>0</v>
      </c>
      <c r="H885" s="358"/>
      <c r="I885" s="359"/>
      <c r="J885" s="359"/>
      <c r="K885" s="104">
        <f t="shared" si="774"/>
        <v>0</v>
      </c>
      <c r="L885" s="104">
        <f t="shared" si="775"/>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5"/>
      <c r="B886" s="499"/>
      <c r="C886" s="337" t="s">
        <v>943</v>
      </c>
      <c r="D886" s="541"/>
      <c r="E886" s="357"/>
      <c r="F886" s="357"/>
      <c r="G886" s="341">
        <f t="shared" si="824"/>
        <v>0</v>
      </c>
      <c r="H886" s="358"/>
      <c r="I886" s="359"/>
      <c r="J886" s="359"/>
      <c r="K886" s="104">
        <f t="shared" si="774"/>
        <v>0</v>
      </c>
      <c r="L886" s="104">
        <f t="shared" si="775"/>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5"/>
      <c r="B887" s="499"/>
      <c r="C887" s="337" t="s">
        <v>944</v>
      </c>
      <c r="D887" s="541"/>
      <c r="E887" s="357"/>
      <c r="F887" s="357"/>
      <c r="G887" s="341">
        <f t="shared" si="824"/>
        <v>0</v>
      </c>
      <c r="H887" s="358"/>
      <c r="I887" s="359"/>
      <c r="J887" s="359"/>
      <c r="K887" s="104">
        <f t="shared" si="774"/>
        <v>0</v>
      </c>
      <c r="L887" s="104">
        <f t="shared" si="775"/>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945</v>
      </c>
      <c r="D888" s="541"/>
      <c r="E888" s="549"/>
      <c r="F888" s="549"/>
      <c r="G888" s="341">
        <f t="shared" si="824"/>
        <v>0</v>
      </c>
      <c r="H888" s="550"/>
      <c r="I888" s="551"/>
      <c r="J888" s="551"/>
      <c r="K888" s="104">
        <f t="shared" si="774"/>
        <v>0</v>
      </c>
      <c r="L888" s="104">
        <f t="shared" si="775"/>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5"/>
      <c r="B889" s="446" t="s">
        <v>860</v>
      </c>
      <c r="C889" s="526"/>
      <c r="D889" s="541"/>
      <c r="E889" s="549"/>
      <c r="F889" s="549"/>
      <c r="G889" s="341">
        <f t="shared" si="824"/>
        <v>0</v>
      </c>
      <c r="H889" s="557"/>
      <c r="I889" s="558"/>
      <c r="J889" s="558"/>
      <c r="K889" s="104">
        <f t="shared" si="774"/>
        <v>0</v>
      </c>
      <c r="L889" s="104">
        <f t="shared" si="775"/>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2"/>
      <c r="B890" s="749" t="s">
        <v>861</v>
      </c>
      <c r="C890" s="747"/>
      <c r="D890" s="553"/>
      <c r="E890" s="450"/>
      <c r="F890" s="450"/>
      <c r="G890" s="554">
        <f t="shared" si="824"/>
        <v>0</v>
      </c>
      <c r="H890" s="452"/>
      <c r="I890" s="453"/>
      <c r="J890" s="453"/>
      <c r="K890" s="104">
        <f t="shared" si="774"/>
        <v>0</v>
      </c>
      <c r="L890" s="104">
        <f t="shared" si="775"/>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2"/>
      <c r="B891" s="749" t="s">
        <v>862</v>
      </c>
      <c r="C891" s="747"/>
      <c r="D891" s="553"/>
      <c r="E891" s="450"/>
      <c r="F891" s="450"/>
      <c r="G891" s="554">
        <f t="shared" si="824"/>
        <v>0</v>
      </c>
      <c r="H891" s="452"/>
      <c r="I891" s="453"/>
      <c r="J891" s="453"/>
      <c r="K891" s="104">
        <f t="shared" si="774"/>
        <v>0</v>
      </c>
      <c r="L891" s="104">
        <f t="shared" si="775"/>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2"/>
      <c r="B892" s="738" t="s">
        <v>863</v>
      </c>
      <c r="C892" s="747"/>
      <c r="D892" s="448"/>
      <c r="E892" s="450"/>
      <c r="F892" s="450"/>
      <c r="G892" s="554">
        <f t="shared" si="824"/>
        <v>0</v>
      </c>
      <c r="H892" s="452"/>
      <c r="I892" s="453"/>
      <c r="J892" s="453"/>
      <c r="K892" s="104">
        <f t="shared" si="774"/>
        <v>0</v>
      </c>
      <c r="L892" s="104">
        <f t="shared" si="775"/>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2"/>
      <c r="B893" s="738" t="s">
        <v>864</v>
      </c>
      <c r="C893" s="747"/>
      <c r="D893" s="448"/>
      <c r="E893" s="450"/>
      <c r="F893" s="450"/>
      <c r="G893" s="554">
        <f t="shared" si="824"/>
        <v>0</v>
      </c>
      <c r="H893" s="452"/>
      <c r="I893" s="453"/>
      <c r="J893" s="453"/>
      <c r="K893" s="104">
        <f t="shared" si="774"/>
        <v>0</v>
      </c>
      <c r="L893" s="104">
        <f t="shared" si="775"/>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2"/>
      <c r="B894" s="738" t="s">
        <v>865</v>
      </c>
      <c r="C894" s="747"/>
      <c r="D894" s="448"/>
      <c r="E894" s="450"/>
      <c r="F894" s="450"/>
      <c r="G894" s="554">
        <f t="shared" si="824"/>
        <v>0</v>
      </c>
      <c r="H894" s="555"/>
      <c r="I894" s="556"/>
      <c r="J894" s="556"/>
      <c r="K894" s="104">
        <f t="shared" si="774"/>
        <v>0</v>
      </c>
      <c r="L894" s="104">
        <f t="shared" si="775"/>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5"/>
      <c r="B895" s="360" t="s">
        <v>866</v>
      </c>
      <c r="C895" s="337"/>
      <c r="D895" s="344"/>
      <c r="E895" s="346"/>
      <c r="F895" s="346"/>
      <c r="G895" s="341">
        <f t="shared" si="824"/>
        <v>0</v>
      </c>
      <c r="H895" s="354"/>
      <c r="I895" s="355"/>
      <c r="J895" s="355"/>
      <c r="K895" s="104">
        <f t="shared" si="774"/>
        <v>0</v>
      </c>
      <c r="L895" s="104">
        <f t="shared" si="775"/>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51" t="s">
        <v>867</v>
      </c>
      <c r="B896" s="739"/>
      <c r="C896" s="747"/>
      <c r="D896" s="366">
        <v>700250</v>
      </c>
      <c r="E896" s="368"/>
      <c r="F896" s="368">
        <f>F897</f>
        <v>4322</v>
      </c>
      <c r="G896" s="369">
        <f t="shared" si="824"/>
        <v>4322</v>
      </c>
      <c r="H896" s="370">
        <f t="shared" ref="H896:J896" si="825">SUM(H898)</f>
        <v>0</v>
      </c>
      <c r="I896" s="371">
        <f t="shared" si="825"/>
        <v>0</v>
      </c>
      <c r="J896" s="371">
        <f t="shared" si="825"/>
        <v>0</v>
      </c>
      <c r="K896" s="104">
        <f t="shared" si="774"/>
        <v>8644</v>
      </c>
      <c r="L896" s="104">
        <f t="shared" si="775"/>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5"/>
      <c r="B897" s="336"/>
      <c r="C897" s="337" t="s">
        <v>707</v>
      </c>
      <c r="D897" s="338"/>
      <c r="E897" s="346"/>
      <c r="F897" s="346">
        <v>4322</v>
      </c>
      <c r="G897" s="341">
        <f t="shared" si="824"/>
        <v>4322</v>
      </c>
      <c r="H897" s="349"/>
      <c r="I897" s="350"/>
      <c r="J897" s="350"/>
      <c r="K897" s="104">
        <f t="shared" si="774"/>
        <v>8644</v>
      </c>
      <c r="L897" s="104">
        <f t="shared" si="775"/>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7" t="s">
        <v>771</v>
      </c>
      <c r="B898" s="318"/>
      <c r="C898" s="319"/>
      <c r="D898" s="366">
        <v>700250</v>
      </c>
      <c r="E898" s="368"/>
      <c r="F898" s="368">
        <f t="shared" ref="F898:J898" si="826">SUM(F899)</f>
        <v>1008.2</v>
      </c>
      <c r="G898" s="369">
        <f t="shared" si="826"/>
        <v>1008.2</v>
      </c>
      <c r="H898" s="370">
        <f t="shared" si="826"/>
        <v>0</v>
      </c>
      <c r="I898" s="371">
        <f t="shared" si="826"/>
        <v>0</v>
      </c>
      <c r="J898" s="371">
        <f t="shared" si="826"/>
        <v>0</v>
      </c>
      <c r="K898" s="104">
        <f t="shared" si="774"/>
        <v>2016.4</v>
      </c>
      <c r="L898" s="104">
        <f t="shared" si="775"/>
        <v>1008.2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337" t="s">
        <v>707</v>
      </c>
      <c r="D899" s="338"/>
      <c r="E899" s="357"/>
      <c r="F899" s="357">
        <v>1008.2</v>
      </c>
      <c r="G899" s="341">
        <f>SUM(F899,E899)</f>
        <v>1008.2</v>
      </c>
      <c r="H899" s="495"/>
      <c r="I899" s="496"/>
      <c r="J899" s="496"/>
      <c r="K899" s="104">
        <f t="shared" si="774"/>
        <v>2016.4</v>
      </c>
      <c r="L899" s="104">
        <f t="shared" si="775"/>
        <v>1008.2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7" t="s">
        <v>868</v>
      </c>
      <c r="B900" s="288"/>
      <c r="C900" s="289"/>
      <c r="D900" s="290"/>
      <c r="E900" s="316"/>
      <c r="F900" s="316">
        <f t="shared" ref="F900:J900" si="827">SUM(F904,F913,F907,F910,F916)</f>
        <v>34919.599999999999</v>
      </c>
      <c r="G900" s="293">
        <f t="shared" si="827"/>
        <v>34919.599999999999</v>
      </c>
      <c r="H900" s="294">
        <f t="shared" si="827"/>
        <v>35430</v>
      </c>
      <c r="I900" s="295">
        <f t="shared" si="827"/>
        <v>35836</v>
      </c>
      <c r="J900" s="295">
        <f t="shared" si="827"/>
        <v>36296</v>
      </c>
      <c r="K900" s="104">
        <f t="shared" si="774"/>
        <v>69839.199999999997</v>
      </c>
      <c r="L900" s="104">
        <f t="shared" si="775"/>
        <v>34919.599999999999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2"/>
      <c r="B901" s="373" t="s">
        <v>725</v>
      </c>
      <c r="C901" s="374"/>
      <c r="D901" s="375"/>
      <c r="E901" s="377"/>
      <c r="F901" s="377">
        <f t="shared" ref="F901:J901" si="828">SUM(F902:F903)</f>
        <v>34919.599999999999</v>
      </c>
      <c r="G901" s="378">
        <f t="shared" si="828"/>
        <v>34919.599999999999</v>
      </c>
      <c r="H901" s="379">
        <f t="shared" si="828"/>
        <v>35430</v>
      </c>
      <c r="I901" s="380">
        <f t="shared" si="828"/>
        <v>35836</v>
      </c>
      <c r="J901" s="380">
        <f t="shared" si="828"/>
        <v>36296</v>
      </c>
      <c r="K901" s="104">
        <f t="shared" si="774"/>
        <v>69839.199999999997</v>
      </c>
      <c r="L901" s="104">
        <f t="shared" si="775"/>
        <v>34919.599999999999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72"/>
      <c r="B902" s="373" t="s">
        <v>706</v>
      </c>
      <c r="C902" s="374"/>
      <c r="D902" s="381"/>
      <c r="E902" s="418"/>
      <c r="F902" s="418">
        <f t="shared" ref="F902:J902" si="829">SUM(F905,F914,F908,F911)</f>
        <v>0</v>
      </c>
      <c r="G902" s="384">
        <f t="shared" si="829"/>
        <v>0</v>
      </c>
      <c r="H902" s="385">
        <f t="shared" si="829"/>
        <v>0</v>
      </c>
      <c r="I902" s="386">
        <f t="shared" si="829"/>
        <v>0</v>
      </c>
      <c r="J902" s="386">
        <f t="shared" si="829"/>
        <v>0</v>
      </c>
      <c r="K902" s="104">
        <f t="shared" si="774"/>
        <v>0</v>
      </c>
      <c r="L902" s="104">
        <f t="shared" si="775"/>
        <v>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707</v>
      </c>
      <c r="C903" s="374"/>
      <c r="D903" s="375"/>
      <c r="E903" s="377"/>
      <c r="F903" s="377">
        <f t="shared" ref="F903:J903" si="830">SUM(F906,F915,F909,F912,F917)</f>
        <v>34919.599999999999</v>
      </c>
      <c r="G903" s="378">
        <f t="shared" si="830"/>
        <v>34919.599999999999</v>
      </c>
      <c r="H903" s="379">
        <f t="shared" si="830"/>
        <v>35430</v>
      </c>
      <c r="I903" s="380">
        <f t="shared" si="830"/>
        <v>35836</v>
      </c>
      <c r="J903" s="380">
        <f t="shared" si="830"/>
        <v>36296</v>
      </c>
      <c r="K903" s="104">
        <f t="shared" si="774"/>
        <v>69839.199999999997</v>
      </c>
      <c r="L903" s="104">
        <f t="shared" si="775"/>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42" t="s">
        <v>869</v>
      </c>
      <c r="B904" s="739"/>
      <c r="C904" s="741"/>
      <c r="D904" s="320" t="s">
        <v>870</v>
      </c>
      <c r="E904" s="322"/>
      <c r="F904" s="322">
        <f t="shared" ref="F904:J904" si="831">SUM(F906,F905)</f>
        <v>34764.6</v>
      </c>
      <c r="G904" s="323">
        <f t="shared" si="831"/>
        <v>34764.6</v>
      </c>
      <c r="H904" s="399">
        <f t="shared" si="831"/>
        <v>35273</v>
      </c>
      <c r="I904" s="400">
        <f t="shared" si="831"/>
        <v>35677</v>
      </c>
      <c r="J904" s="400">
        <f t="shared" si="831"/>
        <v>36135</v>
      </c>
      <c r="K904" s="104">
        <f t="shared" si="774"/>
        <v>69529.2</v>
      </c>
      <c r="L904" s="104">
        <f t="shared" si="775"/>
        <v>34764.6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35"/>
      <c r="B905" s="336"/>
      <c r="C905" s="337" t="s">
        <v>706</v>
      </c>
      <c r="D905" s="338"/>
      <c r="E905" s="340"/>
      <c r="F905" s="340"/>
      <c r="G905" s="341"/>
      <c r="H905" s="342">
        <f t="shared" ref="H905:J905" si="832">ROUND(F905*H$7, )</f>
        <v>0</v>
      </c>
      <c r="I905" s="343">
        <f t="shared" si="832"/>
        <v>0</v>
      </c>
      <c r="J905" s="343">
        <f t="shared" si="832"/>
        <v>0</v>
      </c>
      <c r="K905" s="104">
        <f t="shared" si="774"/>
        <v>0</v>
      </c>
      <c r="L905" s="104">
        <f t="shared" si="775"/>
        <v>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5"/>
      <c r="B906" s="336"/>
      <c r="C906" s="337" t="s">
        <v>707</v>
      </c>
      <c r="D906" s="344"/>
      <c r="E906" s="346"/>
      <c r="F906" s="346">
        <v>34764.6</v>
      </c>
      <c r="G906" s="408">
        <f>SUM(F906,E906)</f>
        <v>34764.6</v>
      </c>
      <c r="H906" s="349">
        <f>ROUND(F906*H$7, )</f>
        <v>35273</v>
      </c>
      <c r="I906" s="350">
        <f>ROUND(F906*I$7, )</f>
        <v>35677</v>
      </c>
      <c r="J906" s="350">
        <f>ROUND(F906*J$7, )</f>
        <v>36135</v>
      </c>
      <c r="K906" s="104">
        <f t="shared" si="774"/>
        <v>69529.2</v>
      </c>
      <c r="L906" s="104">
        <f t="shared" si="775"/>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7" t="s">
        <v>871</v>
      </c>
      <c r="B907" s="318"/>
      <c r="C907" s="319"/>
      <c r="D907" s="366"/>
      <c r="E907" s="322"/>
      <c r="F907" s="322">
        <f t="shared" ref="F907:J907" si="833">SUM(F909)</f>
        <v>0</v>
      </c>
      <c r="G907" s="323">
        <f t="shared" si="833"/>
        <v>0</v>
      </c>
      <c r="H907" s="399">
        <f t="shared" si="833"/>
        <v>0</v>
      </c>
      <c r="I907" s="400">
        <f t="shared" si="833"/>
        <v>0</v>
      </c>
      <c r="J907" s="400">
        <f t="shared" si="833"/>
        <v>0</v>
      </c>
      <c r="K907" s="104">
        <f t="shared" si="774"/>
        <v>0</v>
      </c>
      <c r="L907" s="104">
        <f t="shared" si="775"/>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5"/>
      <c r="B908" s="336"/>
      <c r="C908" s="337" t="s">
        <v>706</v>
      </c>
      <c r="D908" s="338"/>
      <c r="E908" s="340"/>
      <c r="F908" s="340"/>
      <c r="G908" s="341">
        <f t="shared" ref="G908:G909" si="834">SUM(F908,E908)</f>
        <v>0</v>
      </c>
      <c r="H908" s="342">
        <f t="shared" ref="H908:J908" si="835">ROUND(F908*H$7, )</f>
        <v>0</v>
      </c>
      <c r="I908" s="343">
        <f t="shared" si="835"/>
        <v>0</v>
      </c>
      <c r="J908" s="343">
        <f t="shared" si="835"/>
        <v>0</v>
      </c>
      <c r="K908" s="104">
        <f t="shared" si="774"/>
        <v>0</v>
      </c>
      <c r="L908" s="104">
        <f t="shared" si="775"/>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5"/>
      <c r="B909" s="336"/>
      <c r="C909" s="337" t="s">
        <v>707</v>
      </c>
      <c r="D909" s="338"/>
      <c r="E909" s="346"/>
      <c r="F909" s="346"/>
      <c r="G909" s="341">
        <f t="shared" si="834"/>
        <v>0</v>
      </c>
      <c r="H909" s="349">
        <f t="shared" ref="H909:J909" si="836">ROUND(F909*H$7, )</f>
        <v>0</v>
      </c>
      <c r="I909" s="350">
        <f t="shared" si="836"/>
        <v>0</v>
      </c>
      <c r="J909" s="350">
        <f t="shared" si="836"/>
        <v>0</v>
      </c>
      <c r="K909" s="104">
        <f t="shared" si="774"/>
        <v>0</v>
      </c>
      <c r="L909" s="104">
        <f t="shared" si="775"/>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7" t="s">
        <v>866</v>
      </c>
      <c r="B910" s="318"/>
      <c r="C910" s="319"/>
      <c r="D910" s="320">
        <v>74020502</v>
      </c>
      <c r="E910" s="322"/>
      <c r="F910" s="322">
        <f t="shared" ref="F910:J910" si="837">SUM(F912,F911)</f>
        <v>155</v>
      </c>
      <c r="G910" s="323">
        <f t="shared" si="837"/>
        <v>155</v>
      </c>
      <c r="H910" s="324">
        <f t="shared" si="837"/>
        <v>157</v>
      </c>
      <c r="I910" s="325">
        <f t="shared" si="837"/>
        <v>159</v>
      </c>
      <c r="J910" s="325">
        <f t="shared" si="837"/>
        <v>161</v>
      </c>
      <c r="K910" s="104">
        <f t="shared" si="774"/>
        <v>310</v>
      </c>
      <c r="L910" s="104">
        <f t="shared" si="775"/>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40"/>
      <c r="F911" s="346"/>
      <c r="G911" s="341">
        <f t="shared" ref="G911:G912" si="838">SUM(F911,E911)</f>
        <v>0</v>
      </c>
      <c r="H911" s="342">
        <f t="shared" ref="H911:J911" si="839">ROUND(F911*H$7, )</f>
        <v>0</v>
      </c>
      <c r="I911" s="343">
        <f t="shared" si="839"/>
        <v>0</v>
      </c>
      <c r="J911" s="343">
        <f t="shared" si="839"/>
        <v>0</v>
      </c>
      <c r="K911" s="104">
        <f t="shared" si="774"/>
        <v>0</v>
      </c>
      <c r="L911" s="104">
        <f t="shared" si="775"/>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5"/>
      <c r="B912" s="336"/>
      <c r="C912" s="337" t="s">
        <v>707</v>
      </c>
      <c r="D912" s="344"/>
      <c r="E912" s="346"/>
      <c r="F912" s="346">
        <v>155</v>
      </c>
      <c r="G912" s="341">
        <f t="shared" si="838"/>
        <v>155</v>
      </c>
      <c r="H912" s="349">
        <f>ROUND(F912*H$7, )</f>
        <v>157</v>
      </c>
      <c r="I912" s="350">
        <f>ROUND(F912*I$7, )</f>
        <v>159</v>
      </c>
      <c r="J912" s="350">
        <f>ROUND(F912*J$7, )</f>
        <v>161</v>
      </c>
      <c r="K912" s="104">
        <f t="shared" si="774"/>
        <v>310</v>
      </c>
      <c r="L912" s="104">
        <f t="shared" si="775"/>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42" t="s">
        <v>872</v>
      </c>
      <c r="B913" s="739"/>
      <c r="C913" s="741"/>
      <c r="D913" s="366"/>
      <c r="E913" s="368"/>
      <c r="F913" s="368">
        <f t="shared" ref="F913:J913" si="840">SUM(F915,F914)</f>
        <v>0</v>
      </c>
      <c r="G913" s="369">
        <f t="shared" si="840"/>
        <v>0</v>
      </c>
      <c r="H913" s="458">
        <f t="shared" si="840"/>
        <v>0</v>
      </c>
      <c r="I913" s="459">
        <f t="shared" si="840"/>
        <v>0</v>
      </c>
      <c r="J913" s="459">
        <f t="shared" si="840"/>
        <v>0</v>
      </c>
      <c r="K913" s="104">
        <f t="shared" si="774"/>
        <v>0</v>
      </c>
      <c r="L913" s="104">
        <f t="shared" si="775"/>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0"/>
      <c r="F914" s="340"/>
      <c r="G914" s="341">
        <f t="shared" ref="G914:G915" si="841">SUM(F914,E914)</f>
        <v>0</v>
      </c>
      <c r="H914" s="342">
        <f t="shared" ref="H914:J914" si="842">ROUND(F914*H$7, )</f>
        <v>0</v>
      </c>
      <c r="I914" s="343">
        <f t="shared" si="842"/>
        <v>0</v>
      </c>
      <c r="J914" s="343">
        <f t="shared" si="842"/>
        <v>0</v>
      </c>
      <c r="K914" s="104">
        <f t="shared" si="774"/>
        <v>0</v>
      </c>
      <c r="L914" s="104">
        <f t="shared" si="775"/>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5"/>
      <c r="B915" s="336"/>
      <c r="C915" s="337" t="s">
        <v>707</v>
      </c>
      <c r="D915" s="338"/>
      <c r="E915" s="357"/>
      <c r="F915" s="394"/>
      <c r="G915" s="341">
        <f t="shared" si="841"/>
        <v>0</v>
      </c>
      <c r="H915" s="342">
        <f t="shared" ref="H915:J915" si="843">ROUND(F915*H$7, )</f>
        <v>0</v>
      </c>
      <c r="I915" s="343">
        <f t="shared" si="843"/>
        <v>0</v>
      </c>
      <c r="J915" s="343">
        <f t="shared" si="843"/>
        <v>0</v>
      </c>
      <c r="K915" s="104">
        <f t="shared" si="774"/>
        <v>0</v>
      </c>
      <c r="L915" s="104">
        <f t="shared" si="775"/>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t="s">
        <v>716</v>
      </c>
      <c r="B916" s="318"/>
      <c r="C916" s="319"/>
      <c r="D916" s="366"/>
      <c r="E916" s="368"/>
      <c r="F916" s="368">
        <f t="shared" ref="F916:J916" si="844">SUM(F917)</f>
        <v>0</v>
      </c>
      <c r="G916" s="369">
        <f t="shared" si="844"/>
        <v>0</v>
      </c>
      <c r="H916" s="391">
        <f t="shared" si="844"/>
        <v>0</v>
      </c>
      <c r="I916" s="392">
        <f t="shared" si="844"/>
        <v>0</v>
      </c>
      <c r="J916" s="392">
        <f t="shared" si="844"/>
        <v>0</v>
      </c>
      <c r="K916" s="104">
        <f t="shared" si="774"/>
        <v>0</v>
      </c>
      <c r="L916" s="104">
        <f t="shared" si="775"/>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707</v>
      </c>
      <c r="D917" s="338"/>
      <c r="E917" s="361"/>
      <c r="F917" s="361"/>
      <c r="G917" s="559">
        <f>SUM(F917,E917)</f>
        <v>0</v>
      </c>
      <c r="H917" s="495"/>
      <c r="I917" s="496"/>
      <c r="J917" s="496"/>
      <c r="K917" s="104">
        <f t="shared" si="774"/>
        <v>0</v>
      </c>
      <c r="L917" s="104">
        <f t="shared" si="775"/>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7" t="s">
        <v>873</v>
      </c>
      <c r="B918" s="288"/>
      <c r="C918" s="289"/>
      <c r="D918" s="290"/>
      <c r="E918" s="316"/>
      <c r="F918" s="316">
        <f t="shared" ref="F918:J918" si="845">SUM(F923,F962,F919)</f>
        <v>202501.5</v>
      </c>
      <c r="G918" s="293">
        <f t="shared" si="845"/>
        <v>202501.5</v>
      </c>
      <c r="H918" s="294">
        <f t="shared" si="845"/>
        <v>31824</v>
      </c>
      <c r="I918" s="295">
        <f t="shared" si="845"/>
        <v>32190</v>
      </c>
      <c r="J918" s="295">
        <f t="shared" si="845"/>
        <v>32783</v>
      </c>
      <c r="K918" s="104">
        <f t="shared" si="774"/>
        <v>405003</v>
      </c>
      <c r="L918" s="104">
        <f t="shared" si="775"/>
        <v>202501.5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7" t="s">
        <v>874</v>
      </c>
      <c r="B919" s="288"/>
      <c r="C919" s="289"/>
      <c r="D919" s="560"/>
      <c r="E919" s="316"/>
      <c r="F919" s="316">
        <f t="shared" ref="F919:J919" si="846">SUM(F920:F921)</f>
        <v>0</v>
      </c>
      <c r="G919" s="293">
        <f t="shared" si="846"/>
        <v>0</v>
      </c>
      <c r="H919" s="294">
        <f t="shared" si="846"/>
        <v>0</v>
      </c>
      <c r="I919" s="295">
        <f t="shared" si="846"/>
        <v>0</v>
      </c>
      <c r="J919" s="295">
        <f t="shared" si="846"/>
        <v>0</v>
      </c>
      <c r="K919" s="104">
        <f t="shared" si="774"/>
        <v>0</v>
      </c>
      <c r="L919" s="104">
        <f t="shared" si="775"/>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2"/>
      <c r="B920" s="403" t="s">
        <v>706</v>
      </c>
      <c r="C920" s="404"/>
      <c r="D920" s="405"/>
      <c r="E920" s="512"/>
      <c r="F920" s="512"/>
      <c r="G920" s="408">
        <f t="shared" ref="G920:G921" si="847">SUM(F920,E920)</f>
        <v>0</v>
      </c>
      <c r="H920" s="514"/>
      <c r="I920" s="515"/>
      <c r="J920" s="515"/>
      <c r="K920" s="104">
        <f t="shared" si="774"/>
        <v>0</v>
      </c>
      <c r="L920" s="104">
        <f t="shared" si="775"/>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2"/>
      <c r="B921" s="403" t="s">
        <v>707</v>
      </c>
      <c r="C921" s="404"/>
      <c r="D921" s="405"/>
      <c r="E921" s="407"/>
      <c r="F921" s="407"/>
      <c r="G921" s="408">
        <f t="shared" si="847"/>
        <v>0</v>
      </c>
      <c r="H921" s="543">
        <f t="shared" ref="H921:J921" si="848">ROUND(F921*H$7, )</f>
        <v>0</v>
      </c>
      <c r="I921" s="544">
        <f t="shared" si="848"/>
        <v>0</v>
      </c>
      <c r="J921" s="544">
        <f t="shared" si="848"/>
        <v>0</v>
      </c>
      <c r="K921" s="104">
        <f t="shared" si="774"/>
        <v>0</v>
      </c>
      <c r="L921" s="104">
        <f t="shared" si="775"/>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6" t="s">
        <v>875</v>
      </c>
      <c r="B922" s="397"/>
      <c r="C922" s="398"/>
      <c r="D922" s="401"/>
      <c r="E922" s="322"/>
      <c r="F922" s="322">
        <f t="shared" ref="F922:J922" si="849">SUM(F920:F921)</f>
        <v>0</v>
      </c>
      <c r="G922" s="323">
        <f t="shared" si="849"/>
        <v>0</v>
      </c>
      <c r="H922" s="500">
        <f t="shared" si="849"/>
        <v>0</v>
      </c>
      <c r="I922" s="501">
        <f t="shared" si="849"/>
        <v>0</v>
      </c>
      <c r="J922" s="501">
        <f t="shared" si="849"/>
        <v>0</v>
      </c>
      <c r="K922" s="104">
        <f t="shared" si="774"/>
        <v>0</v>
      </c>
      <c r="L922" s="104">
        <f t="shared" si="775"/>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7" t="s">
        <v>876</v>
      </c>
      <c r="B923" s="288"/>
      <c r="C923" s="289"/>
      <c r="D923" s="290"/>
      <c r="E923" s="316"/>
      <c r="F923" s="316">
        <f t="shared" ref="F923:G923" si="850">SUM(F927,F955, )</f>
        <v>196891</v>
      </c>
      <c r="G923" s="293">
        <f t="shared" si="850"/>
        <v>196891</v>
      </c>
      <c r="H923" s="294">
        <f t="shared" ref="H923:J923" si="851">SUM(H927,H955,H959)</f>
        <v>31824</v>
      </c>
      <c r="I923" s="295">
        <f t="shared" si="851"/>
        <v>32190</v>
      </c>
      <c r="J923" s="295">
        <f t="shared" si="851"/>
        <v>32783</v>
      </c>
      <c r="K923" s="104">
        <f t="shared" si="774"/>
        <v>393782</v>
      </c>
      <c r="L923" s="104">
        <f t="shared" si="775"/>
        <v>196891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2"/>
      <c r="B924" s="373" t="s">
        <v>725</v>
      </c>
      <c r="C924" s="374"/>
      <c r="D924" s="375"/>
      <c r="E924" s="377"/>
      <c r="F924" s="377">
        <f t="shared" ref="F924:J924" si="852">SUM(F925:F926)</f>
        <v>196891</v>
      </c>
      <c r="G924" s="378">
        <f t="shared" si="852"/>
        <v>196891</v>
      </c>
      <c r="H924" s="379">
        <f t="shared" si="852"/>
        <v>33239</v>
      </c>
      <c r="I924" s="380">
        <f t="shared" si="852"/>
        <v>33622</v>
      </c>
      <c r="J924" s="380">
        <f t="shared" si="852"/>
        <v>34147</v>
      </c>
      <c r="K924" s="104">
        <f t="shared" si="774"/>
        <v>393782</v>
      </c>
      <c r="L924" s="104">
        <f t="shared" si="775"/>
        <v>196891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2"/>
      <c r="B925" s="373" t="s">
        <v>706</v>
      </c>
      <c r="C925" s="374"/>
      <c r="D925" s="375"/>
      <c r="E925" s="377"/>
      <c r="F925" s="562">
        <f t="shared" ref="F925:G925" si="853">SUM(F931,F957,F960,F949)</f>
        <v>25302.6</v>
      </c>
      <c r="G925" s="378">
        <f t="shared" si="853"/>
        <v>25302.6</v>
      </c>
      <c r="H925" s="379">
        <f t="shared" ref="H925:J925" si="854">SUM(H931,H957,H960)</f>
        <v>26835</v>
      </c>
      <c r="I925" s="380">
        <f t="shared" si="854"/>
        <v>27144</v>
      </c>
      <c r="J925" s="380">
        <f t="shared" si="854"/>
        <v>27491</v>
      </c>
      <c r="K925" s="104">
        <f t="shared" si="774"/>
        <v>50605.2</v>
      </c>
      <c r="L925" s="104">
        <f t="shared" si="775"/>
        <v>25302.6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707</v>
      </c>
      <c r="C926" s="374"/>
      <c r="D926" s="375"/>
      <c r="E926" s="377"/>
      <c r="F926" s="562">
        <f t="shared" ref="F926:J926" si="855">SUM(F936,F950,F958,F954,F952,F961)</f>
        <v>171588.4</v>
      </c>
      <c r="G926" s="378">
        <f t="shared" si="855"/>
        <v>171588.4</v>
      </c>
      <c r="H926" s="379">
        <f t="shared" si="855"/>
        <v>6404</v>
      </c>
      <c r="I926" s="380">
        <f t="shared" si="855"/>
        <v>6478</v>
      </c>
      <c r="J926" s="380">
        <f t="shared" si="855"/>
        <v>6656</v>
      </c>
      <c r="K926" s="104">
        <f t="shared" si="774"/>
        <v>343176.8</v>
      </c>
      <c r="L926" s="104">
        <f t="shared" si="775"/>
        <v>171588.4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6" t="s">
        <v>877</v>
      </c>
      <c r="B927" s="397"/>
      <c r="C927" s="398"/>
      <c r="D927" s="320"/>
      <c r="E927" s="322"/>
      <c r="F927" s="322">
        <f t="shared" ref="F927:J927" si="856">SUM(F928)</f>
        <v>184974</v>
      </c>
      <c r="G927" s="323">
        <f t="shared" si="856"/>
        <v>184974</v>
      </c>
      <c r="H927" s="324">
        <f t="shared" si="856"/>
        <v>19733</v>
      </c>
      <c r="I927" s="325">
        <f t="shared" si="856"/>
        <v>19960</v>
      </c>
      <c r="J927" s="325">
        <f t="shared" si="856"/>
        <v>20215</v>
      </c>
      <c r="K927" s="104">
        <f t="shared" si="774"/>
        <v>369948</v>
      </c>
      <c r="L927" s="104">
        <f t="shared" si="775"/>
        <v>184974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6" t="s">
        <v>878</v>
      </c>
      <c r="B928" s="327"/>
      <c r="C928" s="328"/>
      <c r="D928" s="329">
        <v>84020301</v>
      </c>
      <c r="E928" s="331"/>
      <c r="F928" s="331">
        <f t="shared" ref="F928:J928" si="857">SUM(F930,F940,F951,F953)</f>
        <v>184974</v>
      </c>
      <c r="G928" s="332">
        <f t="shared" si="857"/>
        <v>184974</v>
      </c>
      <c r="H928" s="333">
        <f t="shared" si="857"/>
        <v>19733</v>
      </c>
      <c r="I928" s="334">
        <f t="shared" si="857"/>
        <v>19960</v>
      </c>
      <c r="J928" s="334">
        <f t="shared" si="857"/>
        <v>20215</v>
      </c>
      <c r="K928" s="104">
        <f t="shared" si="774"/>
        <v>369948</v>
      </c>
      <c r="L928" s="104">
        <f t="shared" si="775"/>
        <v>184974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5" t="s">
        <v>717</v>
      </c>
      <c r="B929" s="336"/>
      <c r="C929" s="337"/>
      <c r="D929" s="338"/>
      <c r="E929" s="340"/>
      <c r="F929" s="340"/>
      <c r="G929" s="341"/>
      <c r="H929" s="342">
        <f t="shared" ref="H929:J929" si="858">ROUND(F929*H$7, )</f>
        <v>0</v>
      </c>
      <c r="I929" s="343">
        <f t="shared" si="858"/>
        <v>0</v>
      </c>
      <c r="J929" s="343">
        <f t="shared" si="858"/>
        <v>0</v>
      </c>
      <c r="K929" s="104">
        <f t="shared" si="774"/>
        <v>0</v>
      </c>
      <c r="L929" s="104">
        <f t="shared" si="775"/>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7" t="s">
        <v>879</v>
      </c>
      <c r="B930" s="318"/>
      <c r="C930" s="319"/>
      <c r="D930" s="320"/>
      <c r="E930" s="322"/>
      <c r="F930" s="322">
        <f t="shared" ref="F930:J930" si="859">SUM(F936,F931)</f>
        <v>149846</v>
      </c>
      <c r="G930" s="323">
        <f t="shared" si="859"/>
        <v>149846</v>
      </c>
      <c r="H930" s="324">
        <f t="shared" si="859"/>
        <v>19733</v>
      </c>
      <c r="I930" s="325">
        <f t="shared" si="859"/>
        <v>19960</v>
      </c>
      <c r="J930" s="325">
        <f t="shared" si="859"/>
        <v>20215</v>
      </c>
      <c r="K930" s="104">
        <f t="shared" si="774"/>
        <v>299692</v>
      </c>
      <c r="L930" s="104">
        <f t="shared" si="775"/>
        <v>149846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5"/>
      <c r="B931" s="336"/>
      <c r="C931" s="337" t="s">
        <v>706</v>
      </c>
      <c r="D931" s="344"/>
      <c r="E931" s="346"/>
      <c r="F931" s="346">
        <f t="shared" ref="F931:J931" si="860">SUM(F933:F935)</f>
        <v>19448.599999999999</v>
      </c>
      <c r="G931" s="442">
        <f t="shared" si="860"/>
        <v>19448.599999999999</v>
      </c>
      <c r="H931" s="347">
        <f t="shared" si="860"/>
        <v>19733</v>
      </c>
      <c r="I931" s="348">
        <f t="shared" si="860"/>
        <v>19960</v>
      </c>
      <c r="J931" s="348">
        <f t="shared" si="860"/>
        <v>20215</v>
      </c>
      <c r="K931" s="104">
        <f t="shared" si="774"/>
        <v>38897.199999999997</v>
      </c>
      <c r="L931" s="104">
        <f t="shared" si="775"/>
        <v>19448.599999999999</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c r="B932" s="336"/>
      <c r="C932" s="337" t="s">
        <v>705</v>
      </c>
      <c r="D932" s="338"/>
      <c r="E932" s="346"/>
      <c r="F932" s="346"/>
      <c r="G932" s="341"/>
      <c r="H932" s="563">
        <f t="shared" ref="H932:J932" si="861">ROUND(F932*H$7, )</f>
        <v>0</v>
      </c>
      <c r="I932" s="564">
        <f t="shared" si="861"/>
        <v>0</v>
      </c>
      <c r="J932" s="564">
        <f t="shared" si="861"/>
        <v>0</v>
      </c>
      <c r="K932" s="104">
        <f t="shared" si="774"/>
        <v>0</v>
      </c>
      <c r="L932" s="104">
        <f t="shared" si="775"/>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337" t="s">
        <v>880</v>
      </c>
      <c r="D933" s="344"/>
      <c r="E933" s="167"/>
      <c r="F933" s="167">
        <v>15000</v>
      </c>
      <c r="G933" s="341">
        <f t="shared" ref="G933:G939" si="862">SUM(F933,E933)</f>
        <v>15000</v>
      </c>
      <c r="H933" s="349">
        <f t="shared" ref="H933:H935" si="863">ROUND(F933*H$7, )</f>
        <v>15219</v>
      </c>
      <c r="I933" s="350">
        <f t="shared" ref="I933:I935" si="864">ROUND(F933*I$7, )</f>
        <v>15394</v>
      </c>
      <c r="J933" s="350">
        <f t="shared" ref="J933:J935" si="865">ROUND(F933*J$7, )</f>
        <v>15591</v>
      </c>
      <c r="K933" s="104">
        <f t="shared" si="774"/>
        <v>30000</v>
      </c>
      <c r="L933" s="104">
        <f t="shared" si="775"/>
        <v>15000</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881</v>
      </c>
      <c r="D934" s="344"/>
      <c r="E934" s="167"/>
      <c r="F934" s="167">
        <v>3.6</v>
      </c>
      <c r="G934" s="341">
        <f t="shared" si="862"/>
        <v>3.6</v>
      </c>
      <c r="H934" s="349">
        <f t="shared" si="863"/>
        <v>4</v>
      </c>
      <c r="I934" s="350">
        <f t="shared" si="864"/>
        <v>4</v>
      </c>
      <c r="J934" s="350">
        <f t="shared" si="865"/>
        <v>4</v>
      </c>
      <c r="K934" s="104">
        <f t="shared" si="774"/>
        <v>7.2</v>
      </c>
      <c r="L934" s="104">
        <f t="shared" si="775"/>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337" t="s">
        <v>882</v>
      </c>
      <c r="D935" s="344"/>
      <c r="E935" s="167"/>
      <c r="F935" s="167">
        <v>4445</v>
      </c>
      <c r="G935" s="341">
        <f t="shared" si="862"/>
        <v>4445</v>
      </c>
      <c r="H935" s="349">
        <f t="shared" si="863"/>
        <v>4510</v>
      </c>
      <c r="I935" s="350">
        <f t="shared" si="864"/>
        <v>4562</v>
      </c>
      <c r="J935" s="350">
        <f t="shared" si="865"/>
        <v>4620</v>
      </c>
      <c r="K935" s="104">
        <f t="shared" si="774"/>
        <v>8890</v>
      </c>
      <c r="L935" s="104">
        <f t="shared" si="775"/>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707</v>
      </c>
      <c r="D936" s="344"/>
      <c r="E936" s="167"/>
      <c r="F936" s="167">
        <f>SUM(F937:F939)</f>
        <v>130397.4</v>
      </c>
      <c r="G936" s="341">
        <f t="shared" si="862"/>
        <v>130397.4</v>
      </c>
      <c r="H936" s="349"/>
      <c r="I936" s="350"/>
      <c r="J936" s="350"/>
      <c r="K936" s="104">
        <f t="shared" si="774"/>
        <v>260794.8</v>
      </c>
      <c r="L936" s="104">
        <f t="shared" si="775"/>
        <v>130397.4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883</v>
      </c>
      <c r="D937" s="344"/>
      <c r="E937" s="167"/>
      <c r="F937" s="167">
        <f>129997.4+400</f>
        <v>130397.4</v>
      </c>
      <c r="G937" s="341">
        <f t="shared" si="862"/>
        <v>130397.4</v>
      </c>
      <c r="H937" s="349"/>
      <c r="I937" s="350"/>
      <c r="J937" s="350"/>
      <c r="K937" s="104">
        <f t="shared" si="774"/>
        <v>260794.8</v>
      </c>
      <c r="L937" s="104">
        <f t="shared" si="775"/>
        <v>130397.4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5"/>
      <c r="B938" s="336"/>
      <c r="C938" s="337" t="s">
        <v>884</v>
      </c>
      <c r="D938" s="338"/>
      <c r="E938" s="167"/>
      <c r="F938" s="167"/>
      <c r="G938" s="341">
        <f t="shared" si="862"/>
        <v>0</v>
      </c>
      <c r="H938" s="349"/>
      <c r="I938" s="350"/>
      <c r="J938" s="350"/>
      <c r="K938" s="104">
        <f t="shared" si="774"/>
        <v>0</v>
      </c>
      <c r="L938" s="104">
        <f t="shared" si="775"/>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5"/>
      <c r="B939" s="336"/>
      <c r="C939" s="337" t="s">
        <v>885</v>
      </c>
      <c r="D939" s="338"/>
      <c r="E939" s="167"/>
      <c r="F939" s="167"/>
      <c r="G939" s="341">
        <f t="shared" si="862"/>
        <v>0</v>
      </c>
      <c r="H939" s="349"/>
      <c r="I939" s="350"/>
      <c r="J939" s="350"/>
      <c r="K939" s="104">
        <f t="shared" si="774"/>
        <v>0</v>
      </c>
      <c r="L939" s="104">
        <f t="shared" si="775"/>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40" t="s">
        <v>785</v>
      </c>
      <c r="B940" s="739"/>
      <c r="C940" s="741"/>
      <c r="D940" s="366" t="s">
        <v>886</v>
      </c>
      <c r="E940" s="322"/>
      <c r="F940" s="322">
        <f t="shared" ref="F940:G940" si="866">SUM(F949:F950)</f>
        <v>35128</v>
      </c>
      <c r="G940" s="323">
        <f t="shared" si="866"/>
        <v>35128</v>
      </c>
      <c r="H940" s="399">
        <f t="shared" ref="H940:J940" si="867">SUM(H950)</f>
        <v>0</v>
      </c>
      <c r="I940" s="400">
        <f t="shared" si="867"/>
        <v>0</v>
      </c>
      <c r="J940" s="400">
        <f t="shared" si="867"/>
        <v>0</v>
      </c>
      <c r="K940" s="104">
        <f t="shared" si="774"/>
        <v>70256</v>
      </c>
      <c r="L940" s="104">
        <f t="shared" si="775"/>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5"/>
      <c r="B941" s="566"/>
      <c r="C941" s="353" t="s">
        <v>887</v>
      </c>
      <c r="D941" s="448"/>
      <c r="E941" s="346"/>
      <c r="F941" s="346">
        <v>34843</v>
      </c>
      <c r="G941" s="481">
        <f t="shared" ref="G941:G949" si="868">SUM(F941,E941)</f>
        <v>34843</v>
      </c>
      <c r="H941" s="482"/>
      <c r="I941" s="483"/>
      <c r="J941" s="483"/>
      <c r="K941" s="104">
        <f t="shared" si="774"/>
        <v>69686</v>
      </c>
      <c r="L941" s="104">
        <f t="shared" si="775"/>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5"/>
      <c r="B942" s="566"/>
      <c r="C942" s="353" t="s">
        <v>888</v>
      </c>
      <c r="D942" s="448"/>
      <c r="E942" s="346"/>
      <c r="F942" s="346">
        <f>SUM(F943:F944)</f>
        <v>192.5</v>
      </c>
      <c r="G942" s="481">
        <f t="shared" si="868"/>
        <v>192.5</v>
      </c>
      <c r="H942" s="482"/>
      <c r="I942" s="483"/>
      <c r="J942" s="483"/>
      <c r="K942" s="104">
        <f t="shared" si="774"/>
        <v>385</v>
      </c>
      <c r="L942" s="104">
        <f t="shared" si="775"/>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5"/>
      <c r="B943" s="566"/>
      <c r="C943" s="353" t="s">
        <v>788</v>
      </c>
      <c r="D943" s="448"/>
      <c r="E943" s="346"/>
      <c r="F943" s="346">
        <v>1.5</v>
      </c>
      <c r="G943" s="481">
        <f t="shared" si="868"/>
        <v>1.5</v>
      </c>
      <c r="H943" s="482"/>
      <c r="I943" s="483"/>
      <c r="J943" s="483"/>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5"/>
      <c r="B944" s="566"/>
      <c r="C944" s="353" t="s">
        <v>889</v>
      </c>
      <c r="D944" s="448"/>
      <c r="E944" s="346"/>
      <c r="F944" s="346">
        <v>191</v>
      </c>
      <c r="G944" s="481">
        <f t="shared" si="868"/>
        <v>191</v>
      </c>
      <c r="H944" s="482"/>
      <c r="I944" s="483"/>
      <c r="J944" s="483"/>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5"/>
      <c r="B945" s="566"/>
      <c r="C945" s="353" t="s">
        <v>890</v>
      </c>
      <c r="D945" s="448"/>
      <c r="E945" s="346"/>
      <c r="F945" s="346">
        <f>SUM(F946:F947)</f>
        <v>92.5</v>
      </c>
      <c r="G945" s="481">
        <f t="shared" si="868"/>
        <v>92.5</v>
      </c>
      <c r="H945" s="482"/>
      <c r="I945" s="483"/>
      <c r="J945" s="483"/>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6"/>
      <c r="F946" s="346">
        <v>1.5</v>
      </c>
      <c r="G946" s="481">
        <f t="shared" si="868"/>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6"/>
      <c r="F947" s="346">
        <v>91</v>
      </c>
      <c r="G947" s="481">
        <f t="shared" si="868"/>
        <v>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5"/>
      <c r="B948" s="566"/>
      <c r="C948" s="353" t="s">
        <v>891</v>
      </c>
      <c r="D948" s="448"/>
      <c r="E948" s="346"/>
      <c r="F948" s="346"/>
      <c r="G948" s="481">
        <f t="shared" si="868"/>
        <v>0</v>
      </c>
      <c r="H948" s="482"/>
      <c r="I948" s="483"/>
      <c r="J948" s="483"/>
      <c r="K948" s="104">
        <f t="shared" ref="K948:K983" si="869">SUM(E948:G948)</f>
        <v>0</v>
      </c>
      <c r="L948" s="104">
        <f t="shared" ref="L948:L977" si="870">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5"/>
      <c r="B949" s="336"/>
      <c r="C949" s="337" t="s">
        <v>706</v>
      </c>
      <c r="D949" s="338"/>
      <c r="E949" s="340"/>
      <c r="F949" s="567">
        <f>SUM(F943,F946)</f>
        <v>3</v>
      </c>
      <c r="G949" s="341">
        <f t="shared" si="868"/>
        <v>3</v>
      </c>
      <c r="H949" s="342">
        <f t="shared" ref="H949:J949" si="871">ROUND(F949*H$7, )</f>
        <v>3</v>
      </c>
      <c r="I949" s="343">
        <f t="shared" si="871"/>
        <v>3</v>
      </c>
      <c r="J949" s="343">
        <f t="shared" si="871"/>
        <v>3</v>
      </c>
      <c r="K949" s="104">
        <f t="shared" si="869"/>
        <v>6</v>
      </c>
      <c r="L949" s="104">
        <f t="shared" si="870"/>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5"/>
      <c r="B950" s="336"/>
      <c r="C950" s="337" t="s">
        <v>707</v>
      </c>
      <c r="D950" s="338"/>
      <c r="E950" s="167"/>
      <c r="F950" s="167">
        <f t="shared" ref="F950:G950" si="872">SUM(F941,F944,F947,F948)</f>
        <v>35125</v>
      </c>
      <c r="G950" s="195">
        <f t="shared" si="872"/>
        <v>35125</v>
      </c>
      <c r="H950" s="354"/>
      <c r="I950" s="355"/>
      <c r="J950" s="355"/>
      <c r="K950" s="104">
        <f t="shared" si="869"/>
        <v>70250</v>
      </c>
      <c r="L950" s="104">
        <f t="shared" si="870"/>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42" t="s">
        <v>892</v>
      </c>
      <c r="B951" s="739"/>
      <c r="C951" s="741"/>
      <c r="D951" s="366"/>
      <c r="E951" s="368"/>
      <c r="F951" s="368">
        <f t="shared" ref="F951:G951" si="873">SUM(F952)</f>
        <v>0</v>
      </c>
      <c r="G951" s="490">
        <f t="shared" si="873"/>
        <v>0</v>
      </c>
      <c r="H951" s="458">
        <f t="shared" ref="H951:J951" si="874">ROUND(F951*H$7, )</f>
        <v>0</v>
      </c>
      <c r="I951" s="459">
        <f t="shared" si="874"/>
        <v>0</v>
      </c>
      <c r="J951" s="459">
        <f t="shared" si="874"/>
        <v>0</v>
      </c>
      <c r="K951" s="104">
        <f t="shared" si="869"/>
        <v>0</v>
      </c>
      <c r="L951" s="104">
        <f t="shared" si="870"/>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5"/>
      <c r="B952" s="336"/>
      <c r="C952" s="337" t="s">
        <v>707</v>
      </c>
      <c r="D952" s="338"/>
      <c r="E952" s="340"/>
      <c r="F952" s="340"/>
      <c r="G952" s="341">
        <f>SUM(F952,E952)</f>
        <v>0</v>
      </c>
      <c r="H952" s="342">
        <f t="shared" ref="H952:J952" si="875">ROUND(F952*H$7, )</f>
        <v>0</v>
      </c>
      <c r="I952" s="343">
        <f t="shared" si="875"/>
        <v>0</v>
      </c>
      <c r="J952" s="343">
        <f t="shared" si="875"/>
        <v>0</v>
      </c>
      <c r="K952" s="104">
        <f t="shared" si="869"/>
        <v>0</v>
      </c>
      <c r="L952" s="104">
        <f t="shared" si="870"/>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43" t="s">
        <v>893</v>
      </c>
      <c r="B953" s="739"/>
      <c r="C953" s="741"/>
      <c r="D953" s="568"/>
      <c r="E953" s="570"/>
      <c r="F953" s="570">
        <f t="shared" ref="F953:G953" si="876">SUM(F954)</f>
        <v>0</v>
      </c>
      <c r="G953" s="490">
        <f t="shared" si="876"/>
        <v>0</v>
      </c>
      <c r="H953" s="571">
        <f t="shared" ref="H953:J953" si="877">ROUND(F953*H$7, )</f>
        <v>0</v>
      </c>
      <c r="I953" s="572">
        <f t="shared" si="877"/>
        <v>0</v>
      </c>
      <c r="J953" s="572">
        <f t="shared" si="877"/>
        <v>0</v>
      </c>
      <c r="K953" s="104">
        <f t="shared" si="869"/>
        <v>0</v>
      </c>
      <c r="L953" s="104">
        <f t="shared" si="870"/>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337" t="s">
        <v>707</v>
      </c>
      <c r="D954" s="338"/>
      <c r="E954" s="346"/>
      <c r="F954" s="346"/>
      <c r="G954" s="341">
        <f>SUM(F954,E954)</f>
        <v>0</v>
      </c>
      <c r="H954" s="342">
        <f t="shared" ref="H954:J954" si="878">ROUND(F954*H$7, )</f>
        <v>0</v>
      </c>
      <c r="I954" s="343">
        <f t="shared" si="878"/>
        <v>0</v>
      </c>
      <c r="J954" s="343">
        <f t="shared" si="878"/>
        <v>0</v>
      </c>
      <c r="K954" s="104">
        <f t="shared" si="869"/>
        <v>0</v>
      </c>
      <c r="L954" s="104">
        <f t="shared" si="870"/>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7" t="s">
        <v>894</v>
      </c>
      <c r="B955" s="318"/>
      <c r="C955" s="319"/>
      <c r="D955" s="320"/>
      <c r="E955" s="322"/>
      <c r="F955" s="322">
        <f t="shared" ref="F955:G955" si="879">SUM(F956,F959)</f>
        <v>11917</v>
      </c>
      <c r="G955" s="323">
        <f t="shared" si="879"/>
        <v>11917</v>
      </c>
      <c r="H955" s="324">
        <f t="shared" ref="H955:J955" si="880">ROUND(F955*H$7, )</f>
        <v>12091</v>
      </c>
      <c r="I955" s="325">
        <f t="shared" si="880"/>
        <v>12230</v>
      </c>
      <c r="J955" s="325">
        <f t="shared" si="880"/>
        <v>12568</v>
      </c>
      <c r="K955" s="104">
        <f t="shared" si="869"/>
        <v>23834</v>
      </c>
      <c r="L955" s="104">
        <f t="shared" si="870"/>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6" t="s">
        <v>895</v>
      </c>
      <c r="B956" s="327"/>
      <c r="C956" s="328"/>
      <c r="D956" s="329">
        <v>84020602</v>
      </c>
      <c r="E956" s="331"/>
      <c r="F956" s="331">
        <f t="shared" ref="F956:G956" si="881">SUM(F957:F958)</f>
        <v>13312</v>
      </c>
      <c r="G956" s="332">
        <f t="shared" si="881"/>
        <v>13312</v>
      </c>
      <c r="H956" s="333">
        <f t="shared" ref="H956:J956" si="882">ROUND(F956*H$7, )</f>
        <v>13507</v>
      </c>
      <c r="I956" s="334">
        <f t="shared" si="882"/>
        <v>13661</v>
      </c>
      <c r="J956" s="334">
        <f t="shared" si="882"/>
        <v>14039</v>
      </c>
      <c r="K956" s="104">
        <f t="shared" si="869"/>
        <v>26624</v>
      </c>
      <c r="L956" s="104">
        <f t="shared" si="870"/>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5"/>
      <c r="B957" s="336"/>
      <c r="C957" s="337" t="s">
        <v>706</v>
      </c>
      <c r="D957" s="344"/>
      <c r="E957" s="346"/>
      <c r="F957" s="346">
        <v>7000</v>
      </c>
      <c r="G957" s="341">
        <f t="shared" ref="G957:G958" si="883">SUM(F957,E957)</f>
        <v>7000</v>
      </c>
      <c r="H957" s="349">
        <f t="shared" ref="H957:H958" si="884">ROUND(F957*H$7, )</f>
        <v>7102</v>
      </c>
      <c r="I957" s="350">
        <f>ROUND(F957*I$7, )</f>
        <v>7184</v>
      </c>
      <c r="J957" s="350">
        <f>ROUND(F957*J$7, )</f>
        <v>7276</v>
      </c>
      <c r="K957" s="104">
        <f t="shared" si="869"/>
        <v>14000</v>
      </c>
      <c r="L957" s="104">
        <f t="shared" si="870"/>
        <v>7000</v>
      </c>
      <c r="M957" s="351">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5"/>
      <c r="B958" s="336"/>
      <c r="C958" s="337" t="s">
        <v>707</v>
      </c>
      <c r="D958" s="344"/>
      <c r="E958" s="346"/>
      <c r="F958" s="346">
        <v>6312</v>
      </c>
      <c r="G958" s="341">
        <f t="shared" si="883"/>
        <v>6312</v>
      </c>
      <c r="H958" s="349">
        <f t="shared" si="884"/>
        <v>6404</v>
      </c>
      <c r="I958" s="350">
        <f t="shared" ref="I958:J958" si="885">ROUND(G958*I$7, )</f>
        <v>6478</v>
      </c>
      <c r="J958" s="350">
        <f t="shared" si="885"/>
        <v>6656</v>
      </c>
      <c r="K958" s="104">
        <f t="shared" si="869"/>
        <v>12624</v>
      </c>
      <c r="L958" s="104">
        <f t="shared" si="870"/>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t="s">
        <v>716</v>
      </c>
      <c r="B959" s="318"/>
      <c r="C959" s="319"/>
      <c r="D959" s="320">
        <v>84020602</v>
      </c>
      <c r="E959" s="368"/>
      <c r="F959" s="368">
        <f t="shared" ref="F959:J959" si="886">SUM(F960:F961)</f>
        <v>-1395</v>
      </c>
      <c r="G959" s="369">
        <f t="shared" si="886"/>
        <v>-1395</v>
      </c>
      <c r="H959" s="370">
        <f t="shared" si="886"/>
        <v>0</v>
      </c>
      <c r="I959" s="371">
        <f t="shared" si="886"/>
        <v>0</v>
      </c>
      <c r="J959" s="371">
        <f t="shared" si="886"/>
        <v>0</v>
      </c>
      <c r="K959" s="104">
        <f t="shared" si="869"/>
        <v>-2790</v>
      </c>
      <c r="L959" s="104">
        <f t="shared" si="870"/>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337" t="s">
        <v>706</v>
      </c>
      <c r="D960" s="338"/>
      <c r="E960" s="346"/>
      <c r="F960" s="346">
        <v>-1149</v>
      </c>
      <c r="G960" s="341">
        <f t="shared" ref="G960:G961" si="887">SUM(F960,E960)</f>
        <v>-1149</v>
      </c>
      <c r="H960" s="347"/>
      <c r="I960" s="348"/>
      <c r="J960" s="348"/>
      <c r="K960" s="104">
        <f t="shared" si="869"/>
        <v>-2298</v>
      </c>
      <c r="L960" s="104">
        <f t="shared" si="870"/>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38"/>
      <c r="E961" s="346"/>
      <c r="F961" s="346">
        <v>-246</v>
      </c>
      <c r="G961" s="341">
        <f t="shared" si="887"/>
        <v>-246</v>
      </c>
      <c r="H961" s="347"/>
      <c r="I961" s="348"/>
      <c r="J961" s="348"/>
      <c r="K961" s="104">
        <f t="shared" si="869"/>
        <v>-492</v>
      </c>
      <c r="L961" s="104">
        <f t="shared" si="870"/>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7" t="s">
        <v>896</v>
      </c>
      <c r="B962" s="288"/>
      <c r="C962" s="289"/>
      <c r="D962" s="290"/>
      <c r="E962" s="316"/>
      <c r="F962" s="316">
        <f t="shared" ref="F962:J962" si="888">SUM(F965,F970)</f>
        <v>5610.5000000000009</v>
      </c>
      <c r="G962" s="293">
        <f t="shared" si="888"/>
        <v>5610.5000000000009</v>
      </c>
      <c r="H962" s="573">
        <f t="shared" si="888"/>
        <v>0</v>
      </c>
      <c r="I962" s="574">
        <f t="shared" si="888"/>
        <v>0</v>
      </c>
      <c r="J962" s="574">
        <f t="shared" si="888"/>
        <v>0</v>
      </c>
      <c r="K962" s="104">
        <f t="shared" si="869"/>
        <v>11221.000000000002</v>
      </c>
      <c r="L962" s="104">
        <f t="shared" si="870"/>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2"/>
      <c r="B963" s="403" t="s">
        <v>706</v>
      </c>
      <c r="C963" s="404"/>
      <c r="D963" s="405"/>
      <c r="E963" s="407"/>
      <c r="F963" s="407">
        <f>SUM(F967)</f>
        <v>0</v>
      </c>
      <c r="G963" s="408">
        <f>SUM(F963,E963)</f>
        <v>0</v>
      </c>
      <c r="H963" s="409">
        <f t="shared" ref="H963:J963" si="889">ROUND(F963*H$7, )</f>
        <v>0</v>
      </c>
      <c r="I963" s="410">
        <f t="shared" si="889"/>
        <v>0</v>
      </c>
      <c r="J963" s="410">
        <f t="shared" si="889"/>
        <v>0</v>
      </c>
      <c r="K963" s="104">
        <f t="shared" si="869"/>
        <v>0</v>
      </c>
      <c r="L963" s="104">
        <f t="shared" si="870"/>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2"/>
      <c r="B964" s="403" t="s">
        <v>707</v>
      </c>
      <c r="C964" s="404"/>
      <c r="D964" s="510"/>
      <c r="E964" s="512"/>
      <c r="F964" s="512">
        <f t="shared" ref="F964:G964" si="890">SUM(F968:F969,F972,F974)</f>
        <v>5610.5000000000009</v>
      </c>
      <c r="G964" s="513">
        <f t="shared" si="890"/>
        <v>5610.5000000000009</v>
      </c>
      <c r="H964" s="514">
        <f t="shared" ref="H964:J964" si="891">SUM(H966:H969,H972)</f>
        <v>0</v>
      </c>
      <c r="I964" s="515">
        <f t="shared" si="891"/>
        <v>0</v>
      </c>
      <c r="J964" s="515">
        <f t="shared" si="891"/>
        <v>0</v>
      </c>
      <c r="K964" s="104">
        <f t="shared" si="869"/>
        <v>11221.000000000002</v>
      </c>
      <c r="L964" s="104">
        <f t="shared" si="870"/>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7"/>
      <c r="B965" s="318"/>
      <c r="C965" s="319"/>
      <c r="D965" s="320"/>
      <c r="E965" s="322"/>
      <c r="F965" s="322">
        <f t="shared" ref="F965:J965" si="892">SUM(F966,F969)</f>
        <v>5610.5000000000009</v>
      </c>
      <c r="G965" s="323">
        <f t="shared" si="892"/>
        <v>5610.5000000000009</v>
      </c>
      <c r="H965" s="399">
        <f t="shared" si="892"/>
        <v>0</v>
      </c>
      <c r="I965" s="400">
        <f t="shared" si="892"/>
        <v>0</v>
      </c>
      <c r="J965" s="400">
        <f t="shared" si="892"/>
        <v>0</v>
      </c>
      <c r="K965" s="104">
        <f t="shared" si="869"/>
        <v>11221.000000000002</v>
      </c>
      <c r="L965" s="104">
        <f t="shared" si="870"/>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5" t="s">
        <v>897</v>
      </c>
      <c r="B966" s="576"/>
      <c r="C966" s="577"/>
      <c r="D966" s="344" t="s">
        <v>898</v>
      </c>
      <c r="E966" s="346"/>
      <c r="F966" s="346">
        <f t="shared" ref="F966:J966" si="893">SUM(F968,F967)</f>
        <v>5610.5000000000009</v>
      </c>
      <c r="G966" s="442">
        <f t="shared" si="893"/>
        <v>5610.5000000000009</v>
      </c>
      <c r="H966" s="347">
        <f t="shared" si="893"/>
        <v>0</v>
      </c>
      <c r="I966" s="348">
        <f t="shared" si="893"/>
        <v>0</v>
      </c>
      <c r="J966" s="348">
        <f t="shared" si="893"/>
        <v>0</v>
      </c>
      <c r="K966" s="104">
        <f t="shared" si="869"/>
        <v>11221.000000000002</v>
      </c>
      <c r="L966" s="104">
        <f t="shared" si="870"/>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5"/>
      <c r="B967" s="576"/>
      <c r="C967" s="577" t="s">
        <v>706</v>
      </c>
      <c r="D967" s="578"/>
      <c r="E967" s="346"/>
      <c r="F967" s="346"/>
      <c r="G967" s="341">
        <f t="shared" ref="G967:G969" si="894">SUM(F967,E967)</f>
        <v>0</v>
      </c>
      <c r="H967" s="349"/>
      <c r="I967" s="350"/>
      <c r="J967" s="350"/>
      <c r="K967" s="104">
        <f t="shared" si="869"/>
        <v>0</v>
      </c>
      <c r="L967" s="104">
        <f t="shared" si="870"/>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c r="B968" s="576"/>
      <c r="C968" s="577" t="s">
        <v>707</v>
      </c>
      <c r="D968" s="579"/>
      <c r="E968" s="346"/>
      <c r="F968" s="346">
        <v>5610.5000000000009</v>
      </c>
      <c r="G968" s="341">
        <f t="shared" si="894"/>
        <v>5610.5000000000009</v>
      </c>
      <c r="H968" s="349"/>
      <c r="I968" s="350"/>
      <c r="J968" s="350"/>
      <c r="K968" s="104">
        <f t="shared" si="869"/>
        <v>11221.000000000002</v>
      </c>
      <c r="L968" s="104">
        <f t="shared" si="870"/>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t="s">
        <v>899</v>
      </c>
      <c r="B969" s="576"/>
      <c r="C969" s="577"/>
      <c r="D969" s="578"/>
      <c r="E969" s="346"/>
      <c r="F969" s="346"/>
      <c r="G969" s="341">
        <f t="shared" si="894"/>
        <v>0</v>
      </c>
      <c r="H969" s="349">
        <f t="shared" ref="H969:J969" si="895">ROUND(F969*H$7, )</f>
        <v>0</v>
      </c>
      <c r="I969" s="350">
        <f t="shared" si="895"/>
        <v>0</v>
      </c>
      <c r="J969" s="350">
        <f t="shared" si="895"/>
        <v>0</v>
      </c>
      <c r="K969" s="104">
        <f t="shared" si="869"/>
        <v>0</v>
      </c>
      <c r="L969" s="104">
        <f t="shared" si="870"/>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7" t="s">
        <v>900</v>
      </c>
      <c r="B970" s="318"/>
      <c r="C970" s="319"/>
      <c r="D970" s="366">
        <v>870205</v>
      </c>
      <c r="E970" s="322"/>
      <c r="F970" s="322">
        <f t="shared" ref="F970:G970" si="896">SUM(F971,F973)</f>
        <v>0</v>
      </c>
      <c r="G970" s="323">
        <f t="shared" si="896"/>
        <v>0</v>
      </c>
      <c r="H970" s="324">
        <f t="shared" ref="H970:J970" si="897">SUM(H971)</f>
        <v>0</v>
      </c>
      <c r="I970" s="325">
        <f t="shared" si="897"/>
        <v>0</v>
      </c>
      <c r="J970" s="325">
        <f t="shared" si="897"/>
        <v>0</v>
      </c>
      <c r="K970" s="104">
        <f t="shared" si="869"/>
        <v>0</v>
      </c>
      <c r="L970" s="104">
        <f t="shared" si="870"/>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5"/>
      <c r="B971" s="360" t="s">
        <v>901</v>
      </c>
      <c r="C971" s="337"/>
      <c r="D971" s="338"/>
      <c r="E971" s="346"/>
      <c r="F971" s="346">
        <f t="shared" ref="F971:J971" si="898">SUM(F972)</f>
        <v>0</v>
      </c>
      <c r="G971" s="442">
        <f t="shared" si="898"/>
        <v>0</v>
      </c>
      <c r="H971" s="349">
        <f t="shared" si="898"/>
        <v>0</v>
      </c>
      <c r="I971" s="350">
        <f t="shared" si="898"/>
        <v>0</v>
      </c>
      <c r="J971" s="350">
        <f t="shared" si="898"/>
        <v>0</v>
      </c>
      <c r="K971" s="104">
        <f t="shared" si="869"/>
        <v>0</v>
      </c>
      <c r="L971" s="104">
        <f t="shared" si="870"/>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c r="B972" s="576"/>
      <c r="C972" s="337" t="s">
        <v>902</v>
      </c>
      <c r="D972" s="578"/>
      <c r="E972" s="346"/>
      <c r="F972" s="346"/>
      <c r="G972" s="341">
        <f>SUM(F972,E972)</f>
        <v>0</v>
      </c>
      <c r="H972" s="349"/>
      <c r="I972" s="350"/>
      <c r="J972" s="350"/>
      <c r="K972" s="104">
        <f t="shared" si="869"/>
        <v>0</v>
      </c>
      <c r="L972" s="104">
        <f t="shared" si="870"/>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716</v>
      </c>
      <c r="B973" s="318"/>
      <c r="C973" s="319"/>
      <c r="D973" s="320">
        <v>870250</v>
      </c>
      <c r="E973" s="368"/>
      <c r="F973" s="368">
        <f t="shared" ref="F973:J973" si="899">SUM(F974)</f>
        <v>0</v>
      </c>
      <c r="G973" s="369">
        <f t="shared" si="899"/>
        <v>0</v>
      </c>
      <c r="H973" s="370">
        <f t="shared" si="899"/>
        <v>0</v>
      </c>
      <c r="I973" s="371">
        <f t="shared" si="899"/>
        <v>0</v>
      </c>
      <c r="J973" s="371">
        <f t="shared" si="899"/>
        <v>0</v>
      </c>
      <c r="K973" s="104">
        <f t="shared" si="869"/>
        <v>0</v>
      </c>
      <c r="L973" s="104">
        <f t="shared" si="870"/>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36"/>
      <c r="C974" s="337" t="s">
        <v>707</v>
      </c>
      <c r="D974" s="338"/>
      <c r="E974" s="346"/>
      <c r="F974" s="346"/>
      <c r="G974" s="341">
        <f>SUM(F974,E974)</f>
        <v>0</v>
      </c>
      <c r="H974" s="347"/>
      <c r="I974" s="348"/>
      <c r="J974" s="348"/>
      <c r="K974" s="104">
        <f t="shared" si="869"/>
        <v>0</v>
      </c>
      <c r="L974" s="104">
        <f t="shared" si="870"/>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0" t="s">
        <v>903</v>
      </c>
      <c r="B975" s="581"/>
      <c r="C975" s="582"/>
      <c r="D975" s="583"/>
      <c r="E975" s="585"/>
      <c r="F975" s="585">
        <f t="shared" ref="F975:J975" si="900">SUM(F976:F977)</f>
        <v>-30773</v>
      </c>
      <c r="G975" s="586">
        <f t="shared" si="900"/>
        <v>-30773</v>
      </c>
      <c r="H975" s="587" t="e">
        <f t="shared" si="900"/>
        <v>#REF!</v>
      </c>
      <c r="I975" s="588" t="e">
        <f t="shared" si="900"/>
        <v>#REF!</v>
      </c>
      <c r="J975" s="588" t="e">
        <f t="shared" si="900"/>
        <v>#REF!</v>
      </c>
      <c r="K975" s="104">
        <f t="shared" si="869"/>
        <v>-61546</v>
      </c>
      <c r="L975" s="104">
        <f t="shared" si="870"/>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0"/>
      <c r="B976" s="589" t="s">
        <v>904</v>
      </c>
      <c r="C976" s="590"/>
      <c r="D976" s="591"/>
      <c r="E976" s="593"/>
      <c r="F976" s="593">
        <f t="shared" ref="F976:J976" si="901">IF(F10&gt;F580,F10-F580,0)</f>
        <v>0</v>
      </c>
      <c r="G976" s="594">
        <f t="shared" si="901"/>
        <v>0</v>
      </c>
      <c r="H976" s="595" t="e">
        <f t="shared" si="901"/>
        <v>#REF!</v>
      </c>
      <c r="I976" s="596" t="e">
        <f t="shared" si="901"/>
        <v>#REF!</v>
      </c>
      <c r="J976" s="596" t="e">
        <f t="shared" si="901"/>
        <v>#REF!</v>
      </c>
      <c r="K976" s="104">
        <f t="shared" si="869"/>
        <v>0</v>
      </c>
      <c r="L976" s="104">
        <f t="shared" si="870"/>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c r="B977" s="589" t="s">
        <v>905</v>
      </c>
      <c r="C977" s="590"/>
      <c r="D977" s="597"/>
      <c r="E977" s="593"/>
      <c r="F977" s="593">
        <f t="shared" ref="F977:J977" si="902">IF(F10&lt;F580,F10-F580,0)</f>
        <v>-30773</v>
      </c>
      <c r="G977" s="594">
        <f t="shared" si="902"/>
        <v>-30773</v>
      </c>
      <c r="H977" s="595" t="e">
        <f t="shared" si="902"/>
        <v>#REF!</v>
      </c>
      <c r="I977" s="596" t="e">
        <f t="shared" si="902"/>
        <v>#REF!</v>
      </c>
      <c r="J977" s="596" t="e">
        <f t="shared" si="902"/>
        <v>#REF!</v>
      </c>
      <c r="K977" s="104">
        <f t="shared" si="869"/>
        <v>-61546</v>
      </c>
      <c r="L977" s="104">
        <f t="shared" si="870"/>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t="s">
        <v>706</v>
      </c>
      <c r="B978" s="581"/>
      <c r="C978" s="582"/>
      <c r="D978" s="583"/>
      <c r="E978" s="585"/>
      <c r="F978" s="585">
        <f t="shared" ref="F978:J978" si="903">SUM(F979:F980)</f>
        <v>0</v>
      </c>
      <c r="G978" s="586">
        <f t="shared" si="903"/>
        <v>0</v>
      </c>
      <c r="H978" s="587">
        <f t="shared" si="903"/>
        <v>-47080</v>
      </c>
      <c r="I978" s="588">
        <f t="shared" si="903"/>
        <v>-47691</v>
      </c>
      <c r="J978" s="588">
        <f t="shared" si="903"/>
        <v>-48515</v>
      </c>
      <c r="K978" s="104">
        <f t="shared" si="869"/>
        <v>0</v>
      </c>
      <c r="L978" s="104">
        <f t="shared" ref="L978:L979" si="904">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8"/>
      <c r="B979" s="599"/>
      <c r="C979" s="600" t="s">
        <v>906</v>
      </c>
      <c r="D979" s="601"/>
      <c r="E979" s="603"/>
      <c r="F979" s="603">
        <f t="shared" ref="F979:J979" si="905">IF(F286&gt;F582,F286-F582,0)</f>
        <v>0</v>
      </c>
      <c r="G979" s="604">
        <f t="shared" si="905"/>
        <v>0</v>
      </c>
      <c r="H979" s="605">
        <f t="shared" si="905"/>
        <v>0</v>
      </c>
      <c r="I979" s="606">
        <f t="shared" si="905"/>
        <v>0</v>
      </c>
      <c r="J979" s="606">
        <f t="shared" si="905"/>
        <v>0</v>
      </c>
      <c r="K979" s="104">
        <f t="shared" si="869"/>
        <v>0</v>
      </c>
      <c r="L979" s="104">
        <f t="shared" si="904"/>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8"/>
      <c r="B980" s="599"/>
      <c r="C980" s="600" t="s">
        <v>907</v>
      </c>
      <c r="D980" s="607"/>
      <c r="E980" s="603"/>
      <c r="F980" s="603">
        <f t="shared" ref="F980:G980" si="906">IF(F286&gt;F582,0,F286-F582)</f>
        <v>0</v>
      </c>
      <c r="G980" s="604">
        <f t="shared" si="906"/>
        <v>0</v>
      </c>
      <c r="H980" s="605">
        <f t="shared" ref="H980:J980" si="907">IF(H286&lt;H582,H286-H582,0)</f>
        <v>-47080</v>
      </c>
      <c r="I980" s="606">
        <f t="shared" si="907"/>
        <v>-47691</v>
      </c>
      <c r="J980" s="606">
        <f t="shared" si="907"/>
        <v>-48515</v>
      </c>
      <c r="K980" s="104">
        <f t="shared" si="869"/>
        <v>0</v>
      </c>
      <c r="L980" s="104">
        <f t="shared" ref="L980:L981" si="908">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0" t="s">
        <v>707</v>
      </c>
      <c r="B981" s="581"/>
      <c r="C981" s="582"/>
      <c r="D981" s="583"/>
      <c r="E981" s="585"/>
      <c r="F981" s="585">
        <f t="shared" ref="F981:J981" si="909">SUM(F982:F983)</f>
        <v>-30773</v>
      </c>
      <c r="G981" s="586">
        <f t="shared" si="909"/>
        <v>-30773</v>
      </c>
      <c r="H981" s="587">
        <f t="shared" si="909"/>
        <v>-68521</v>
      </c>
      <c r="I981" s="588">
        <f t="shared" si="909"/>
        <v>-69390</v>
      </c>
      <c r="J981" s="588">
        <f t="shared" si="909"/>
        <v>-70527</v>
      </c>
      <c r="K981" s="104">
        <f t="shared" si="869"/>
        <v>-61546</v>
      </c>
      <c r="L981" s="104">
        <f t="shared" si="908"/>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3"/>
      <c r="F982" s="603">
        <f t="shared" ref="F982:J982" si="910">IF(F427&gt;F583,F427-F583,0)</f>
        <v>0</v>
      </c>
      <c r="G982" s="604">
        <f t="shared" si="910"/>
        <v>0</v>
      </c>
      <c r="H982" s="605">
        <f t="shared" si="910"/>
        <v>0</v>
      </c>
      <c r="I982" s="606">
        <f t="shared" si="910"/>
        <v>0</v>
      </c>
      <c r="J982" s="606">
        <f t="shared" si="910"/>
        <v>0</v>
      </c>
      <c r="K982" s="104">
        <f t="shared" si="869"/>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08"/>
      <c r="B983" s="609"/>
      <c r="C983" s="610" t="s">
        <v>907</v>
      </c>
      <c r="D983" s="611"/>
      <c r="E983" s="613"/>
      <c r="F983" s="613">
        <f t="shared" ref="F983:J983" si="911">IF(F427&lt;F583,F427-F583,0)</f>
        <v>-30773</v>
      </c>
      <c r="G983" s="614">
        <f t="shared" si="911"/>
        <v>-30773</v>
      </c>
      <c r="H983" s="615">
        <f t="shared" si="911"/>
        <v>-68521</v>
      </c>
      <c r="I983" s="616">
        <f t="shared" si="911"/>
        <v>-69390</v>
      </c>
      <c r="J983" s="616">
        <f t="shared" si="911"/>
        <v>-70527</v>
      </c>
      <c r="K983" s="104">
        <f t="shared" si="869"/>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-30773</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-11121</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44" t="s">
        <v>181</v>
      </c>
      <c r="B988" s="721"/>
      <c r="C988" s="721"/>
      <c r="D988" s="756" t="str">
        <f>IF($L$1="proiect","DIRECTOR EXECUTIV,","SECRETAR GENERAL AL JUDEŢULUI,")</f>
        <v>SECRETAR GENERAL AL JUDEŢULUI,</v>
      </c>
      <c r="E988" s="721"/>
      <c r="F988" s="721"/>
      <c r="G988" s="721"/>
      <c r="H988" s="617"/>
      <c r="I988" s="617"/>
      <c r="J988" s="617"/>
      <c r="K988" s="265"/>
      <c r="L988" s="265"/>
      <c r="M988" s="265"/>
      <c r="N988" s="265"/>
      <c r="O988" s="265"/>
      <c r="P988" s="265"/>
      <c r="Q988" s="265"/>
      <c r="R988" s="265"/>
      <c r="S988" s="265"/>
      <c r="T988" s="265"/>
      <c r="U988" s="265"/>
      <c r="V988" s="265"/>
      <c r="W988" s="265"/>
      <c r="X988" s="265"/>
      <c r="Y988" s="265"/>
      <c r="Z988" s="265"/>
      <c r="AA988" s="265"/>
      <c r="AB988" s="265"/>
      <c r="AC988" s="265"/>
      <c r="AD988" s="265"/>
      <c r="AE988" s="265"/>
      <c r="AF988" s="265"/>
      <c r="AG988" s="265"/>
      <c r="AH988" s="265"/>
      <c r="AI988" s="265"/>
      <c r="AJ988" s="265"/>
    </row>
    <row r="989" spans="1:36" ht="12.75" customHeight="1" x14ac:dyDescent="0.2">
      <c r="A989" s="745" t="s">
        <v>182</v>
      </c>
      <c r="B989" s="721"/>
      <c r="C989" s="721"/>
      <c r="D989" s="750" t="str">
        <f>IF($L$1="proiect","Hadady Éva Katalin","Crasnai Mihaela Elena Ana")</f>
        <v>Crasnai Mihaela Elena Ana</v>
      </c>
      <c r="E989" s="721"/>
      <c r="F989" s="721"/>
      <c r="G989" s="721"/>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8">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50" t="str">
        <f>IF($L$1="proiect","ŞEF SERVICIU,"," ")</f>
        <v xml:space="preserve"> </v>
      </c>
      <c r="E993" s="721"/>
      <c r="F993" s="721"/>
      <c r="G993" s="721"/>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50" t="str">
        <f>IF($L$1="proiect","Manţa Magdalena Sofia"," ")</f>
        <v xml:space="preserve"> </v>
      </c>
      <c r="E994" s="721"/>
      <c r="F994" s="721"/>
      <c r="G994" s="72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5000000}">
    <filterColumn colId="11">
      <filters blank="1">
        <filter val="1"/>
        <filter val="1,007"/>
        <filter val="1,008"/>
        <filter val="1,018"/>
        <filter val="1,108"/>
        <filter val="-1,149"/>
        <filter val="1,156"/>
        <filter val="1,244"/>
        <filter val="1,266"/>
        <filter val="1,354"/>
        <filter val="-1,395"/>
        <filter val="1,400"/>
        <filter val="1,424"/>
        <filter val="1,487"/>
        <filter val="1,500"/>
        <filter val="1,540"/>
        <filter val="1,576"/>
        <filter val="1,714"/>
        <filter val="1,950"/>
        <filter val="10,069"/>
        <filter val="10,071"/>
        <filter val="100"/>
        <filter val="107,447"/>
        <filter val="108,934"/>
        <filter val="-109"/>
        <filter val="11,097"/>
        <filter val="11,917"/>
        <filter val="111"/>
        <filter val="120"/>
        <filter val="122"/>
        <filter val="13,312"/>
        <filter val="130,397"/>
        <filter val="132,832"/>
        <filter val="133"/>
        <filter val="148,255"/>
        <filter val="149,846"/>
        <filter val="15,000"/>
        <filter val="155"/>
        <filter val="160"/>
        <filter val="161,521"/>
        <filter val="162,629"/>
        <filter val="164,834"/>
        <filter val="168,284"/>
        <filter val="17,709"/>
        <filter val="171,588"/>
        <filter val="18,000"/>
        <filter val="18,678"/>
        <filter val="184,974"/>
        <filter val="19,449"/>
        <filter val="19,652.00"/>
        <filter val="190,314"/>
        <filter val="191,422"/>
        <filter val="193"/>
        <filter val="196,891"/>
        <filter val="2"/>
        <filter val="2,187"/>
        <filter val="2,199"/>
        <filter val="2,200"/>
        <filter val="2,300"/>
        <filter val="2,318"/>
        <filter val="2,321"/>
        <filter val="2,441"/>
        <filter val="2,450"/>
        <filter val="2,934"/>
        <filter val="2,987"/>
        <filter val="20,000"/>
        <filter val="202,502"/>
        <filter val="22,656"/>
        <filter val="23,000"/>
        <filter val="235,497"/>
        <filter val="24"/>
        <filter val="-246"/>
        <filter val="25"/>
        <filter val="25,218"/>
        <filter val="25,303"/>
        <filter val="266,270"/>
        <filter val="27,405"/>
        <filter val="27,782"/>
        <filter val="276"/>
        <filter val="29,045"/>
        <filter val="29,154"/>
        <filter val="29,709"/>
        <filter val="3"/>
        <filter val="3,000"/>
        <filter val="3,300"/>
        <filter val="-3,313"/>
        <filter val="3,332"/>
        <filter val="3,450"/>
        <filter val="-3,829"/>
        <filter val="3,860"/>
        <filter val="30,673"/>
        <filter val="-30,773"/>
        <filter val="-30,773.00"/>
        <filter val="32,895"/>
        <filter val="33,007"/>
        <filter val="33,349"/>
        <filter val="33,744"/>
        <filter val="34,356"/>
        <filter val="34,765"/>
        <filter val="34,843"/>
        <filter val="34,920"/>
        <filter val="347"/>
        <filter val="35,125"/>
        <filter val="35,128"/>
        <filter val="35,548"/>
        <filter val="350"/>
        <filter val="36"/>
        <filter val="37,617"/>
        <filter val="38,419"/>
        <filter val="4"/>
        <filter val="4,135"/>
        <filter val="4,322"/>
        <filter val="4,445"/>
        <filter val="4,485"/>
        <filter val="4,885"/>
        <filter val="40,250"/>
        <filter val="40,807"/>
        <filter val="400"/>
        <filter val="42"/>
        <filter val="428,898"/>
        <filter val="43,307"/>
        <filter val="44"/>
        <filter val="49,364"/>
        <filter val="5,113"/>
        <filter val="5,330"/>
        <filter val="5,562"/>
        <filter val="5,611"/>
        <filter val="5,738"/>
        <filter val="-5,876"/>
        <filter val="50"/>
        <filter val="500"/>
        <filter val="516"/>
        <filter val="53"/>
        <filter val="54,108"/>
        <filter val="55,607"/>
        <filter val="55,900"/>
        <filter val="56,549"/>
        <filter val="564"/>
        <filter val="59,950"/>
        <filter val="6,187"/>
        <filter val="6,209"/>
        <filter val="6,211"/>
        <filter val="6,312"/>
        <filter val="6,452"/>
        <filter val="6,536"/>
        <filter val="6,763"/>
        <filter val="-6,763"/>
        <filter val="6,800"/>
        <filter val="61,408"/>
        <filter val="61,437"/>
        <filter val="63,849"/>
        <filter val="650"/>
        <filter val="664"/>
        <filter val="682"/>
        <filter val="699"/>
        <filter val="7,000"/>
        <filter val="7,300"/>
        <filter val="7,650"/>
        <filter val="7,940"/>
        <filter val="724"/>
        <filter val="733"/>
        <filter val="735"/>
        <filter val="761"/>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A393:C393"/>
    <mergeCell ref="B394:C394"/>
    <mergeCell ref="B395:C395"/>
    <mergeCell ref="B396:C396"/>
    <mergeCell ref="B397:C397"/>
    <mergeCell ref="B398:C398"/>
    <mergeCell ref="A399:C399"/>
    <mergeCell ref="A400:C400"/>
    <mergeCell ref="A401:C401"/>
    <mergeCell ref="A402:C402"/>
    <mergeCell ref="B403:C403"/>
    <mergeCell ref="B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9:C419"/>
    <mergeCell ref="B421:C421"/>
    <mergeCell ref="A422:C422"/>
    <mergeCell ref="B423:C423"/>
    <mergeCell ref="B424:C424"/>
    <mergeCell ref="B425:C425"/>
    <mergeCell ref="B426:C426"/>
    <mergeCell ref="A427:C427"/>
    <mergeCell ref="A428:C428"/>
    <mergeCell ref="A429:C429"/>
    <mergeCell ref="A430:C430"/>
    <mergeCell ref="A431:C431"/>
    <mergeCell ref="A432:C432"/>
    <mergeCell ref="B433:C433"/>
    <mergeCell ref="A434:C434"/>
    <mergeCell ref="A435:C435"/>
    <mergeCell ref="A436:C436"/>
    <mergeCell ref="B437:C437"/>
    <mergeCell ref="B438:C438"/>
    <mergeCell ref="A439:C439"/>
    <mergeCell ref="A441:C441"/>
    <mergeCell ref="B442:C442"/>
    <mergeCell ref="B443:C443"/>
    <mergeCell ref="B444:C444"/>
    <mergeCell ref="B445:C445"/>
    <mergeCell ref="B446:C446"/>
    <mergeCell ref="B447:C447"/>
    <mergeCell ref="A448:C448"/>
    <mergeCell ref="A449:C449"/>
    <mergeCell ref="B450:C450"/>
    <mergeCell ref="B451:C451"/>
    <mergeCell ref="B452:C452"/>
    <mergeCell ref="A453:C453"/>
    <mergeCell ref="A454:C454"/>
    <mergeCell ref="A455:C455"/>
    <mergeCell ref="A456:C456"/>
    <mergeCell ref="B461:C461"/>
    <mergeCell ref="B462:C462"/>
    <mergeCell ref="B463:C463"/>
    <mergeCell ref="B467:C467"/>
    <mergeCell ref="B468:C468"/>
    <mergeCell ref="B469:C469"/>
    <mergeCell ref="B470:C470"/>
    <mergeCell ref="B471:C471"/>
    <mergeCell ref="B472:C472"/>
    <mergeCell ref="B476:C476"/>
    <mergeCell ref="B477:C477"/>
    <mergeCell ref="B481:C481"/>
    <mergeCell ref="B482:C482"/>
    <mergeCell ref="B484:C484"/>
    <mergeCell ref="B485:C485"/>
    <mergeCell ref="B486:C486"/>
    <mergeCell ref="B487:C487"/>
    <mergeCell ref="B488:C488"/>
    <mergeCell ref="B490:C490"/>
    <mergeCell ref="B491:C491"/>
    <mergeCell ref="A492:C492"/>
    <mergeCell ref="B493:C493"/>
    <mergeCell ref="B498:C498"/>
    <mergeCell ref="B503:C503"/>
    <mergeCell ref="B507:C507"/>
    <mergeCell ref="B511:C511"/>
    <mergeCell ref="B515:C515"/>
    <mergeCell ref="B519:C519"/>
    <mergeCell ref="B524:C524"/>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B23:C23"/>
    <mergeCell ref="B24:C24"/>
    <mergeCell ref="A25:C25"/>
    <mergeCell ref="A26:C26"/>
    <mergeCell ref="B27:C27"/>
    <mergeCell ref="A28:C28"/>
    <mergeCell ref="B29:C29"/>
    <mergeCell ref="A30:C30"/>
    <mergeCell ref="A31:C31"/>
    <mergeCell ref="B32:C32"/>
    <mergeCell ref="B35:C35"/>
    <mergeCell ref="B39:C39"/>
    <mergeCell ref="B40:C40"/>
    <mergeCell ref="A41:C41"/>
    <mergeCell ref="A42:C42"/>
    <mergeCell ref="B43:C43"/>
    <mergeCell ref="B62:C62"/>
    <mergeCell ref="B63:C63"/>
    <mergeCell ref="B64:C64"/>
    <mergeCell ref="B65:C65"/>
    <mergeCell ref="A66:C66"/>
    <mergeCell ref="B67:C67"/>
    <mergeCell ref="A68:C68"/>
    <mergeCell ref="B69:C69"/>
    <mergeCell ref="B70:C70"/>
    <mergeCell ref="A71:C71"/>
    <mergeCell ref="B72:C72"/>
    <mergeCell ref="B75:C75"/>
    <mergeCell ref="B76:C76"/>
    <mergeCell ref="A77:C77"/>
    <mergeCell ref="A78:C78"/>
    <mergeCell ref="B79:C79"/>
    <mergeCell ref="A80:C80"/>
    <mergeCell ref="A81:C81"/>
    <mergeCell ref="A82:C82"/>
    <mergeCell ref="B83:C83"/>
    <mergeCell ref="B84:C84"/>
    <mergeCell ref="B85:C85"/>
    <mergeCell ref="B87:C87"/>
    <mergeCell ref="A88:C88"/>
    <mergeCell ref="B89:C89"/>
    <mergeCell ref="A90:C90"/>
    <mergeCell ref="A91:C91"/>
    <mergeCell ref="B92:C92"/>
    <mergeCell ref="B93:C93"/>
    <mergeCell ref="B94:C94"/>
    <mergeCell ref="B95:C95"/>
    <mergeCell ref="B96:C96"/>
    <mergeCell ref="B97:C97"/>
    <mergeCell ref="B98:C98"/>
    <mergeCell ref="A99:C99"/>
    <mergeCell ref="B100:C100"/>
    <mergeCell ref="B101:C101"/>
    <mergeCell ref="A102:C102"/>
    <mergeCell ref="B103:C103"/>
    <mergeCell ref="B104:C104"/>
    <mergeCell ref="B105:C105"/>
    <mergeCell ref="B106:C106"/>
    <mergeCell ref="A107:C107"/>
    <mergeCell ref="B108:C108"/>
    <mergeCell ref="B109:C109"/>
    <mergeCell ref="B110:C110"/>
    <mergeCell ref="B111:C111"/>
    <mergeCell ref="B112:C112"/>
    <mergeCell ref="B113:C113"/>
    <mergeCell ref="B114:C114"/>
    <mergeCell ref="A115:C115"/>
    <mergeCell ref="B116:C116"/>
    <mergeCell ref="B117:C117"/>
    <mergeCell ref="B118:C118"/>
    <mergeCell ref="B119:C119"/>
    <mergeCell ref="A120:C120"/>
    <mergeCell ref="B121:C121"/>
    <mergeCell ref="B122:C122"/>
    <mergeCell ref="B123:C123"/>
    <mergeCell ref="B124:C124"/>
    <mergeCell ref="B125:C125"/>
    <mergeCell ref="B126:C126"/>
    <mergeCell ref="A127:C127"/>
    <mergeCell ref="A128:C128"/>
    <mergeCell ref="B129:C129"/>
    <mergeCell ref="B130:C130"/>
    <mergeCell ref="B131:C131"/>
    <mergeCell ref="B132:C132"/>
    <mergeCell ref="B133:C133"/>
    <mergeCell ref="B134:C134"/>
    <mergeCell ref="B135:C135"/>
    <mergeCell ref="B136:C136"/>
    <mergeCell ref="A137:C137"/>
    <mergeCell ref="A138:C138"/>
    <mergeCell ref="A139:C139"/>
    <mergeCell ref="A140:C140"/>
    <mergeCell ref="B141:C141"/>
    <mergeCell ref="B142:C142"/>
    <mergeCell ref="B143:C143"/>
    <mergeCell ref="B144:C144"/>
    <mergeCell ref="B145:C145"/>
    <mergeCell ref="B146:C146"/>
    <mergeCell ref="B147:C147"/>
    <mergeCell ref="B151:C151"/>
    <mergeCell ref="B152:C152"/>
    <mergeCell ref="B153:C153"/>
    <mergeCell ref="B154:C154"/>
    <mergeCell ref="B155:C155"/>
    <mergeCell ref="B156:C156"/>
    <mergeCell ref="B160:C160"/>
    <mergeCell ref="B161:C161"/>
    <mergeCell ref="B165:C165"/>
    <mergeCell ref="B166:C166"/>
    <mergeCell ref="A167:C167"/>
    <mergeCell ref="B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6:C186"/>
    <mergeCell ref="B187:C187"/>
    <mergeCell ref="B188:C188"/>
    <mergeCell ref="B189:C189"/>
    <mergeCell ref="B192:C192"/>
    <mergeCell ref="B193:C193"/>
    <mergeCell ref="B194:C194"/>
    <mergeCell ref="A195:C195"/>
    <mergeCell ref="B196:C196"/>
    <mergeCell ref="B197:C197"/>
    <mergeCell ref="B198:C198"/>
    <mergeCell ref="B199:C199"/>
    <mergeCell ref="A200:C200"/>
    <mergeCell ref="B201:C201"/>
    <mergeCell ref="B206:C206"/>
    <mergeCell ref="B211:C211"/>
    <mergeCell ref="B215:C215"/>
    <mergeCell ref="B219:C219"/>
    <mergeCell ref="B223:C223"/>
    <mergeCell ref="B227:C227"/>
    <mergeCell ref="B232:C232"/>
    <mergeCell ref="B236:C236"/>
    <mergeCell ref="B240:C240"/>
    <mergeCell ref="B244:C244"/>
    <mergeCell ref="A248:C248"/>
    <mergeCell ref="B249:C249"/>
    <mergeCell ref="A250:C250"/>
    <mergeCell ref="B251:C251"/>
    <mergeCell ref="B255:C255"/>
    <mergeCell ref="B259:C259"/>
    <mergeCell ref="B263:C263"/>
    <mergeCell ref="B267:C267"/>
    <mergeCell ref="B271:C271"/>
    <mergeCell ref="B275:C275"/>
    <mergeCell ref="B279:C279"/>
    <mergeCell ref="B282:C282"/>
    <mergeCell ref="A286:C286"/>
    <mergeCell ref="A287:C287"/>
    <mergeCell ref="A288:C288"/>
    <mergeCell ref="A289:C289"/>
    <mergeCell ref="A290:C290"/>
    <mergeCell ref="A291:C291"/>
    <mergeCell ref="A292:C292"/>
    <mergeCell ref="B293:C293"/>
    <mergeCell ref="A294:C294"/>
    <mergeCell ref="A295:C295"/>
    <mergeCell ref="B296:C296"/>
    <mergeCell ref="B297:C297"/>
    <mergeCell ref="A298:C298"/>
    <mergeCell ref="B299:C299"/>
    <mergeCell ref="B300:C300"/>
    <mergeCell ref="A301:C301"/>
    <mergeCell ref="A302:C302"/>
    <mergeCell ref="B303:C303"/>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318:C318"/>
    <mergeCell ref="B319:C319"/>
    <mergeCell ref="B338:C338"/>
    <mergeCell ref="B339:C339"/>
    <mergeCell ref="B340:C340"/>
    <mergeCell ref="A341:C341"/>
    <mergeCell ref="B342:C342"/>
    <mergeCell ref="A343:C343"/>
    <mergeCell ref="B344:C344"/>
    <mergeCell ref="A304:C304"/>
    <mergeCell ref="B305:C305"/>
    <mergeCell ref="A306:C306"/>
    <mergeCell ref="A307:C307"/>
    <mergeCell ref="B308:C308"/>
    <mergeCell ref="B311:C311"/>
    <mergeCell ref="B315:C315"/>
    <mergeCell ref="B316:C316"/>
    <mergeCell ref="A317:C317"/>
    <mergeCell ref="B364:C364"/>
    <mergeCell ref="A365:C365"/>
    <mergeCell ref="A366:C366"/>
    <mergeCell ref="B367:C367"/>
    <mergeCell ref="B368:C368"/>
    <mergeCell ref="B369:C369"/>
    <mergeCell ref="B370:C370"/>
    <mergeCell ref="B371:C371"/>
    <mergeCell ref="B386:C386"/>
    <mergeCell ref="B387:C387"/>
    <mergeCell ref="A388:C388"/>
    <mergeCell ref="B389:C389"/>
    <mergeCell ref="B381:C381"/>
    <mergeCell ref="A382:C382"/>
    <mergeCell ref="B383:C383"/>
    <mergeCell ref="B384:C384"/>
    <mergeCell ref="B385:C385"/>
    <mergeCell ref="B380:C380"/>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602:C602"/>
    <mergeCell ref="B603:C603"/>
    <mergeCell ref="B604:C604"/>
    <mergeCell ref="A642:C642"/>
    <mergeCell ref="A647:C647"/>
    <mergeCell ref="A651:C651"/>
    <mergeCell ref="A654:C654"/>
    <mergeCell ref="A692:C692"/>
    <mergeCell ref="A698:C698"/>
    <mergeCell ref="A705:C705"/>
    <mergeCell ref="A743:C743"/>
    <mergeCell ref="A746:C746"/>
    <mergeCell ref="A784:C784"/>
    <mergeCell ref="A788:C788"/>
    <mergeCell ref="A811:C811"/>
    <mergeCell ref="A813:C813"/>
    <mergeCell ref="A835:C835"/>
    <mergeCell ref="A839:C839"/>
    <mergeCell ref="B840:C840"/>
    <mergeCell ref="B843:C843"/>
    <mergeCell ref="A846:C846"/>
    <mergeCell ref="B847:C847"/>
    <mergeCell ref="A850:C850"/>
    <mergeCell ref="B851:C851"/>
    <mergeCell ref="B854:C854"/>
    <mergeCell ref="B858:C858"/>
    <mergeCell ref="B860:C860"/>
  </mergeCells>
  <pageMargins left="0.7" right="0.7" top="0.75" bottom="0.75" header="0" footer="0"/>
  <pageSetup orientation="landscape"/>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workbookViewId="0">
      <pane xSplit="1" ySplit="3" topLeftCell="B37" activePane="bottomRight" state="frozen"/>
      <selection pane="topRight" activeCell="B1" sqref="B1"/>
      <selection pane="bottomLeft" activeCell="A4" sqref="A4"/>
      <selection pane="bottomRight" activeCell="N52" sqref="N52"/>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624"/>
      <c r="E1" s="625"/>
      <c r="F1" s="624"/>
      <c r="G1" s="624"/>
      <c r="H1" s="624"/>
      <c r="I1" s="624"/>
      <c r="J1" s="626"/>
      <c r="K1" s="627"/>
      <c r="L1" s="628"/>
      <c r="M1" s="628"/>
      <c r="N1" s="628"/>
      <c r="O1" s="629"/>
      <c r="P1" s="630"/>
      <c r="Q1" s="11"/>
      <c r="R1" s="11"/>
      <c r="S1" s="11"/>
      <c r="T1" s="11"/>
      <c r="U1" s="11"/>
      <c r="V1" s="11"/>
      <c r="W1" s="11"/>
      <c r="X1" s="11"/>
      <c r="Y1" s="11"/>
      <c r="Z1" s="11"/>
    </row>
    <row r="2" spans="1:26" x14ac:dyDescent="0.25">
      <c r="A2" s="2" t="s">
        <v>946</v>
      </c>
      <c r="B2" s="4"/>
      <c r="C2" s="11"/>
      <c r="D2" s="624"/>
      <c r="E2" s="625"/>
      <c r="F2" s="624"/>
      <c r="G2" s="624"/>
      <c r="H2" s="624"/>
      <c r="I2" s="624"/>
      <c r="J2" s="626"/>
      <c r="K2" s="627"/>
      <c r="L2" s="628"/>
      <c r="M2" s="628"/>
      <c r="N2" s="628"/>
      <c r="O2" s="629"/>
      <c r="P2" s="630"/>
      <c r="Q2" s="11"/>
      <c r="R2" s="11"/>
      <c r="S2" s="11"/>
      <c r="T2" s="11"/>
      <c r="U2" s="11"/>
      <c r="V2" s="11"/>
      <c r="W2" s="11"/>
      <c r="X2" s="11"/>
      <c r="Y2" s="11"/>
      <c r="Z2" s="11"/>
    </row>
    <row r="3" spans="1:26" x14ac:dyDescent="0.25">
      <c r="A3" s="6" t="s">
        <v>947</v>
      </c>
      <c r="B3" s="4"/>
      <c r="C3" s="11"/>
      <c r="D3" s="624"/>
      <c r="E3" s="625"/>
      <c r="F3" s="624"/>
      <c r="G3" s="624"/>
      <c r="H3" s="624"/>
      <c r="I3" s="624"/>
      <c r="J3" s="626"/>
      <c r="K3" s="627"/>
      <c r="L3" s="628"/>
      <c r="M3" s="628"/>
      <c r="N3" s="628"/>
      <c r="O3" s="629"/>
      <c r="P3" s="630"/>
      <c r="Q3" s="11"/>
      <c r="R3" s="11"/>
      <c r="S3" s="11"/>
      <c r="T3" s="11"/>
      <c r="U3" s="11"/>
      <c r="V3" s="11"/>
      <c r="W3" s="11"/>
      <c r="X3" s="11"/>
      <c r="Y3" s="11"/>
      <c r="Z3" s="11"/>
    </row>
    <row r="4" spans="1:26" x14ac:dyDescent="0.25">
      <c r="A4" s="6"/>
      <c r="B4" s="4"/>
      <c r="C4" s="11"/>
      <c r="D4" s="624"/>
      <c r="E4" s="625"/>
      <c r="F4" s="624"/>
      <c r="G4" s="624"/>
      <c r="H4" s="624"/>
      <c r="I4" s="624"/>
      <c r="J4" s="626"/>
      <c r="K4" s="627"/>
      <c r="L4" s="628"/>
      <c r="M4" s="628"/>
      <c r="N4" s="628"/>
      <c r="O4" s="629"/>
      <c r="P4" s="630"/>
      <c r="Q4" s="11"/>
      <c r="R4" s="11"/>
      <c r="S4" s="11"/>
      <c r="T4" s="11"/>
      <c r="U4" s="11"/>
      <c r="V4" s="11"/>
      <c r="W4" s="11"/>
      <c r="X4" s="11"/>
      <c r="Y4" s="11"/>
      <c r="Z4" s="11"/>
    </row>
    <row r="5" spans="1:26" x14ac:dyDescent="0.25">
      <c r="A5" s="11"/>
      <c r="B5" s="11"/>
      <c r="C5" s="11"/>
      <c r="D5" s="624"/>
      <c r="E5" s="625"/>
      <c r="F5" s="624"/>
      <c r="G5" s="624"/>
      <c r="H5" s="624"/>
      <c r="I5" s="624"/>
      <c r="J5" s="626"/>
      <c r="K5" s="627"/>
      <c r="L5" s="628"/>
      <c r="M5" s="628"/>
      <c r="N5" s="628"/>
      <c r="O5" s="629"/>
      <c r="P5" s="630"/>
      <c r="Q5" s="11"/>
      <c r="R5" s="11"/>
      <c r="S5" s="11"/>
      <c r="T5" s="11"/>
      <c r="U5" s="11"/>
      <c r="V5" s="11"/>
      <c r="W5" s="11"/>
      <c r="X5" s="11"/>
      <c r="Y5" s="11"/>
      <c r="Z5" s="11"/>
    </row>
    <row r="6" spans="1:26" x14ac:dyDescent="0.25">
      <c r="A6" s="9"/>
      <c r="B6" s="9"/>
      <c r="C6" s="11"/>
      <c r="D6" s="624"/>
      <c r="E6" s="625"/>
      <c r="F6" s="624"/>
      <c r="G6" s="624"/>
      <c r="H6" s="624"/>
      <c r="I6" s="624"/>
      <c r="J6" s="626"/>
      <c r="K6" s="627"/>
      <c r="L6" s="628"/>
      <c r="M6" s="628"/>
      <c r="N6" s="628"/>
      <c r="O6" s="629"/>
      <c r="P6" s="630"/>
      <c r="Q6" s="11"/>
      <c r="R6" s="11"/>
      <c r="S6" s="11"/>
      <c r="T6" s="11"/>
      <c r="U6" s="11"/>
      <c r="V6" s="11"/>
      <c r="W6" s="11"/>
      <c r="X6" s="11"/>
      <c r="Y6" s="11"/>
      <c r="Z6" s="11"/>
    </row>
    <row r="7" spans="1:26" x14ac:dyDescent="0.25">
      <c r="A7" s="9"/>
      <c r="B7" s="69"/>
      <c r="C7" s="11"/>
      <c r="D7" s="624"/>
      <c r="E7" s="625"/>
      <c r="F7" s="624"/>
      <c r="G7" s="624"/>
      <c r="H7" s="624"/>
      <c r="I7" s="624"/>
      <c r="J7" s="626"/>
      <c r="K7" s="627"/>
      <c r="L7" s="628"/>
      <c r="M7" s="628"/>
      <c r="N7" s="628"/>
      <c r="O7" s="629"/>
      <c r="P7" s="630"/>
      <c r="Q7" s="11"/>
      <c r="R7" s="11"/>
      <c r="S7" s="11"/>
      <c r="T7" s="11"/>
      <c r="U7" s="11"/>
      <c r="V7" s="11"/>
      <c r="W7" s="11"/>
      <c r="X7" s="11"/>
      <c r="Y7" s="11"/>
      <c r="Z7" s="11"/>
    </row>
    <row r="8" spans="1:26" x14ac:dyDescent="0.25">
      <c r="A8" s="10"/>
      <c r="B8" s="11"/>
      <c r="C8" s="11"/>
      <c r="D8" s="624"/>
      <c r="E8" s="625"/>
      <c r="F8" s="624"/>
      <c r="G8" s="624"/>
      <c r="H8" s="624"/>
      <c r="I8" s="624"/>
      <c r="J8" s="626"/>
      <c r="K8" s="627"/>
      <c r="L8" s="628"/>
      <c r="M8" s="628"/>
      <c r="N8" s="628"/>
      <c r="O8" s="629"/>
      <c r="P8" s="630"/>
      <c r="Q8" s="11"/>
      <c r="R8" s="11"/>
      <c r="S8" s="11"/>
      <c r="T8" s="11"/>
      <c r="U8" s="11"/>
      <c r="V8" s="11"/>
      <c r="W8" s="11"/>
      <c r="X8" s="11"/>
      <c r="Y8" s="11"/>
      <c r="Z8" s="11"/>
    </row>
    <row r="9" spans="1:26" x14ac:dyDescent="0.25">
      <c r="A9" s="12"/>
      <c r="B9" s="723" t="s">
        <v>8</v>
      </c>
      <c r="C9" s="11"/>
      <c r="D9" s="624"/>
      <c r="E9" s="625"/>
      <c r="F9" s="624"/>
      <c r="G9" s="624"/>
      <c r="H9" s="624"/>
      <c r="I9" s="624"/>
      <c r="J9" s="626"/>
      <c r="K9" s="627"/>
      <c r="L9" s="628"/>
      <c r="M9" s="628"/>
      <c r="N9" s="628"/>
      <c r="O9" s="629"/>
      <c r="P9" s="630"/>
      <c r="Q9" s="11"/>
      <c r="R9" s="11"/>
      <c r="S9" s="11"/>
      <c r="T9" s="11"/>
      <c r="U9" s="11"/>
      <c r="V9" s="11"/>
      <c r="W9" s="11"/>
      <c r="X9" s="11"/>
      <c r="Y9" s="11"/>
      <c r="Z9" s="11"/>
    </row>
    <row r="10" spans="1:26" x14ac:dyDescent="0.25">
      <c r="A10" s="15"/>
      <c r="B10" s="724"/>
      <c r="C10" s="11"/>
      <c r="D10" s="624"/>
      <c r="E10" s="631" t="s">
        <v>948</v>
      </c>
      <c r="F10" s="632"/>
      <c r="G10" s="633"/>
      <c r="H10" s="632"/>
      <c r="I10" s="632"/>
      <c r="J10" s="626"/>
      <c r="K10" s="627"/>
      <c r="L10" s="628"/>
      <c r="M10" s="628"/>
      <c r="N10" s="628"/>
      <c r="O10" s="629"/>
      <c r="P10" s="630"/>
      <c r="Q10" s="11"/>
      <c r="R10" s="11"/>
      <c r="S10" s="11"/>
      <c r="T10" s="11"/>
      <c r="U10" s="11"/>
      <c r="V10" s="11"/>
      <c r="W10" s="11"/>
      <c r="X10" s="11"/>
      <c r="Y10" s="11"/>
      <c r="Z10" s="11"/>
    </row>
    <row r="11" spans="1:26" x14ac:dyDescent="0.25">
      <c r="A11" s="16"/>
      <c r="B11" s="725"/>
      <c r="C11" s="11" t="s">
        <v>949</v>
      </c>
      <c r="D11" s="624" t="s">
        <v>950</v>
      </c>
      <c r="E11" s="625"/>
      <c r="F11" s="624" t="s">
        <v>951</v>
      </c>
      <c r="G11" s="634" t="s">
        <v>952</v>
      </c>
      <c r="H11" s="624" t="s">
        <v>953</v>
      </c>
      <c r="I11" s="624" t="s">
        <v>954</v>
      </c>
      <c r="J11" s="635">
        <v>5110</v>
      </c>
      <c r="K11" s="627" t="s">
        <v>955</v>
      </c>
      <c r="L11" s="628" t="s">
        <v>956</v>
      </c>
      <c r="M11" s="628" t="s">
        <v>957</v>
      </c>
      <c r="N11" s="628" t="s">
        <v>958</v>
      </c>
      <c r="O11" s="629" t="s">
        <v>959</v>
      </c>
      <c r="P11" s="630" t="s">
        <v>960</v>
      </c>
      <c r="Q11" s="11" t="s">
        <v>961</v>
      </c>
      <c r="R11" s="11"/>
      <c r="S11" s="11"/>
      <c r="T11" s="11"/>
      <c r="U11" s="11"/>
      <c r="V11" s="11"/>
      <c r="W11" s="11"/>
      <c r="X11" s="11"/>
      <c r="Y11" s="11"/>
      <c r="Z11" s="11"/>
    </row>
    <row r="12" spans="1:26" x14ac:dyDescent="0.25">
      <c r="A12" s="19" t="s">
        <v>19</v>
      </c>
      <c r="B12" s="20" t="s">
        <v>20</v>
      </c>
      <c r="C12" s="11"/>
      <c r="D12" s="624"/>
      <c r="E12" s="625"/>
      <c r="F12" s="624" t="s">
        <v>978</v>
      </c>
      <c r="G12" s="634" t="s">
        <v>977</v>
      </c>
      <c r="H12" s="624"/>
      <c r="I12" s="624" t="s">
        <v>977</v>
      </c>
      <c r="J12" s="626"/>
      <c r="K12" s="627"/>
      <c r="L12" s="628"/>
      <c r="M12" s="628" t="s">
        <v>977</v>
      </c>
      <c r="N12" s="628" t="s">
        <v>977</v>
      </c>
      <c r="O12" s="629"/>
      <c r="P12" s="630"/>
      <c r="Q12" s="11"/>
      <c r="R12" s="11"/>
      <c r="S12" s="11"/>
      <c r="T12" s="11"/>
      <c r="U12" s="11"/>
      <c r="V12" s="11"/>
      <c r="W12" s="11"/>
      <c r="X12" s="11"/>
      <c r="Y12" s="11"/>
      <c r="Z12" s="11"/>
    </row>
    <row r="13" spans="1:26" x14ac:dyDescent="0.25">
      <c r="A13" s="26"/>
      <c r="B13" s="27"/>
      <c r="C13" s="11"/>
      <c r="D13" s="624"/>
      <c r="E13" s="625"/>
      <c r="F13" s="624"/>
      <c r="G13" s="624"/>
      <c r="H13" s="624"/>
      <c r="I13" s="624"/>
      <c r="J13" s="636"/>
      <c r="K13" s="627"/>
      <c r="L13" s="628"/>
      <c r="M13" s="628"/>
      <c r="N13" s="628"/>
      <c r="O13" s="629"/>
      <c r="P13" s="630"/>
      <c r="Q13" s="11"/>
      <c r="R13" s="11"/>
      <c r="S13" s="11"/>
      <c r="T13" s="11"/>
      <c r="U13" s="11"/>
      <c r="V13" s="11"/>
      <c r="W13" s="11"/>
      <c r="X13" s="11"/>
      <c r="Y13" s="11"/>
      <c r="Z13" s="11"/>
    </row>
    <row r="14" spans="1:26" x14ac:dyDescent="0.25">
      <c r="A14" s="34" t="s">
        <v>962</v>
      </c>
      <c r="B14" s="35" t="s">
        <v>24</v>
      </c>
      <c r="C14" s="11">
        <f t="shared" ref="C14:Q14" si="0">SUM(C15,C31,C32,C41,C33)</f>
        <v>0</v>
      </c>
      <c r="D14" s="637">
        <f t="shared" si="0"/>
        <v>2391</v>
      </c>
      <c r="E14" s="638">
        <f t="shared" si="0"/>
        <v>23483.200000000001</v>
      </c>
      <c r="F14" s="637">
        <f t="shared" si="0"/>
        <v>8360</v>
      </c>
      <c r="G14" s="637">
        <f t="shared" si="0"/>
        <v>10767</v>
      </c>
      <c r="H14" s="637">
        <f t="shared" si="0"/>
        <v>2670</v>
      </c>
      <c r="I14" s="637">
        <f t="shared" si="0"/>
        <v>1686.2</v>
      </c>
      <c r="J14" s="639">
        <f t="shared" si="0"/>
        <v>0</v>
      </c>
      <c r="K14" s="639">
        <f t="shared" si="0"/>
        <v>13000</v>
      </c>
      <c r="L14" s="640">
        <f t="shared" si="0"/>
        <v>54027.92</v>
      </c>
      <c r="M14" s="641">
        <f t="shared" si="0"/>
        <v>371836</v>
      </c>
      <c r="N14" s="641">
        <f t="shared" si="0"/>
        <v>30127</v>
      </c>
      <c r="O14" s="629">
        <f t="shared" si="0"/>
        <v>0</v>
      </c>
      <c r="P14" s="630">
        <f t="shared" si="0"/>
        <v>0</v>
      </c>
      <c r="Q14" s="11">
        <f t="shared" si="0"/>
        <v>0</v>
      </c>
      <c r="R14" s="11"/>
      <c r="S14" s="11"/>
      <c r="T14" s="11"/>
      <c r="U14" s="11"/>
      <c r="V14" s="11"/>
      <c r="W14" s="11"/>
      <c r="X14" s="11"/>
      <c r="Y14" s="11"/>
      <c r="Z14" s="11"/>
    </row>
    <row r="15" spans="1:26" x14ac:dyDescent="0.25">
      <c r="A15" s="41" t="s">
        <v>963</v>
      </c>
      <c r="B15" s="42" t="s">
        <v>26</v>
      </c>
      <c r="C15" s="11">
        <f t="shared" ref="C15:Q15" si="1">SUM(C16,C30)</f>
        <v>0</v>
      </c>
      <c r="D15" s="637">
        <f t="shared" si="1"/>
        <v>70</v>
      </c>
      <c r="E15" s="638">
        <f t="shared" si="1"/>
        <v>2225.1999999999998</v>
      </c>
      <c r="F15" s="637">
        <f t="shared" si="1"/>
        <v>170</v>
      </c>
      <c r="G15" s="637">
        <f t="shared" si="1"/>
        <v>1773</v>
      </c>
      <c r="H15" s="637">
        <f t="shared" si="1"/>
        <v>20</v>
      </c>
      <c r="I15" s="637">
        <f t="shared" si="1"/>
        <v>262.2</v>
      </c>
      <c r="J15" s="639">
        <f t="shared" si="1"/>
        <v>0</v>
      </c>
      <c r="K15" s="639">
        <f t="shared" si="1"/>
        <v>13000</v>
      </c>
      <c r="L15" s="640">
        <f t="shared" si="1"/>
        <v>24365</v>
      </c>
      <c r="M15" s="641">
        <f t="shared" si="1"/>
        <v>196490</v>
      </c>
      <c r="N15" s="641">
        <f t="shared" si="1"/>
        <v>14788</v>
      </c>
      <c r="O15" s="629">
        <f t="shared" si="1"/>
        <v>0</v>
      </c>
      <c r="P15" s="630">
        <f t="shared" si="1"/>
        <v>0</v>
      </c>
      <c r="Q15" s="11">
        <f t="shared" si="1"/>
        <v>0</v>
      </c>
      <c r="R15" s="11"/>
      <c r="S15" s="11"/>
      <c r="T15" s="11"/>
      <c r="U15" s="11"/>
      <c r="V15" s="11"/>
      <c r="W15" s="11"/>
      <c r="X15" s="11"/>
      <c r="Y15" s="11"/>
      <c r="Z15" s="11"/>
    </row>
    <row r="16" spans="1:26" x14ac:dyDescent="0.25">
      <c r="A16" s="41" t="s">
        <v>964</v>
      </c>
      <c r="B16" s="42" t="s">
        <v>28</v>
      </c>
      <c r="C16" s="11">
        <f t="shared" ref="C16:Q16" si="2">SUM(C17,C19,C22,C23,C24)</f>
        <v>0</v>
      </c>
      <c r="D16" s="637">
        <f t="shared" si="2"/>
        <v>0</v>
      </c>
      <c r="E16" s="638">
        <f t="shared" si="2"/>
        <v>0</v>
      </c>
      <c r="F16" s="637">
        <f t="shared" si="2"/>
        <v>0</v>
      </c>
      <c r="G16" s="637">
        <f t="shared" si="2"/>
        <v>0</v>
      </c>
      <c r="H16" s="637">
        <f t="shared" si="2"/>
        <v>0</v>
      </c>
      <c r="I16" s="637">
        <f t="shared" si="2"/>
        <v>0</v>
      </c>
      <c r="J16" s="639">
        <f t="shared" si="2"/>
        <v>0</v>
      </c>
      <c r="K16" s="639">
        <f t="shared" si="2"/>
        <v>0</v>
      </c>
      <c r="L16" s="641">
        <f t="shared" si="2"/>
        <v>0</v>
      </c>
      <c r="M16" s="641">
        <f t="shared" si="2"/>
        <v>0</v>
      </c>
      <c r="N16" s="641">
        <f t="shared" si="2"/>
        <v>0</v>
      </c>
      <c r="O16" s="629">
        <f t="shared" si="2"/>
        <v>0</v>
      </c>
      <c r="P16" s="630">
        <f t="shared" si="2"/>
        <v>0</v>
      </c>
      <c r="Q16" s="11">
        <f t="shared" si="2"/>
        <v>0</v>
      </c>
      <c r="R16" s="11"/>
      <c r="S16" s="11"/>
      <c r="T16" s="11"/>
      <c r="U16" s="11"/>
      <c r="V16" s="11"/>
      <c r="W16" s="11"/>
      <c r="X16" s="11"/>
      <c r="Y16" s="11"/>
      <c r="Z16" s="11"/>
    </row>
    <row r="17" spans="1:26" ht="36.75" customHeight="1" x14ac:dyDescent="0.25">
      <c r="A17" s="45" t="s">
        <v>29</v>
      </c>
      <c r="B17" s="42" t="s">
        <v>30</v>
      </c>
      <c r="C17" s="11"/>
      <c r="D17" s="637"/>
      <c r="E17" s="638">
        <f t="shared" ref="E17:E18" si="3">F17+G17+H17+I17</f>
        <v>0</v>
      </c>
      <c r="F17" s="637"/>
      <c r="G17" s="637"/>
      <c r="H17" s="637"/>
      <c r="I17" s="637"/>
      <c r="J17" s="639"/>
      <c r="K17" s="639"/>
      <c r="L17" s="641"/>
      <c r="M17" s="641"/>
      <c r="N17" s="641"/>
      <c r="O17" s="629"/>
      <c r="P17" s="630"/>
      <c r="Q17" s="11"/>
      <c r="R17" s="11"/>
      <c r="S17" s="11"/>
      <c r="T17" s="11"/>
      <c r="U17" s="11"/>
      <c r="V17" s="11"/>
      <c r="W17" s="11"/>
      <c r="X17" s="11"/>
      <c r="Y17" s="11"/>
      <c r="Z17" s="11"/>
    </row>
    <row r="18" spans="1:26" x14ac:dyDescent="0.25">
      <c r="A18" s="46" t="s">
        <v>31</v>
      </c>
      <c r="B18" s="42" t="s">
        <v>32</v>
      </c>
      <c r="C18" s="11"/>
      <c r="D18" s="637"/>
      <c r="E18" s="638">
        <f t="shared" si="3"/>
        <v>0</v>
      </c>
      <c r="F18" s="637"/>
      <c r="G18" s="637"/>
      <c r="H18" s="637"/>
      <c r="I18" s="637"/>
      <c r="J18" s="639"/>
      <c r="K18" s="639"/>
      <c r="L18" s="641"/>
      <c r="M18" s="641"/>
      <c r="N18" s="641"/>
      <c r="O18" s="629"/>
      <c r="P18" s="630"/>
      <c r="Q18" s="11"/>
      <c r="R18" s="11"/>
      <c r="S18" s="11"/>
      <c r="T18" s="11"/>
      <c r="U18" s="11"/>
      <c r="V18" s="11"/>
      <c r="W18" s="11"/>
      <c r="X18" s="11"/>
      <c r="Y18" s="11"/>
      <c r="Z18" s="11"/>
    </row>
    <row r="19" spans="1:26" ht="48.75" customHeight="1" x14ac:dyDescent="0.25">
      <c r="A19" s="45" t="s">
        <v>33</v>
      </c>
      <c r="B19" s="42" t="s">
        <v>34</v>
      </c>
      <c r="C19" s="11">
        <f t="shared" ref="C19:Q19" si="4">SUM(C20,C21)</f>
        <v>0</v>
      </c>
      <c r="D19" s="637">
        <f t="shared" si="4"/>
        <v>0</v>
      </c>
      <c r="E19" s="638">
        <f t="shared" si="4"/>
        <v>0</v>
      </c>
      <c r="F19" s="637">
        <f t="shared" si="4"/>
        <v>0</v>
      </c>
      <c r="G19" s="637">
        <f t="shared" si="4"/>
        <v>0</v>
      </c>
      <c r="H19" s="637">
        <f t="shared" si="4"/>
        <v>0</v>
      </c>
      <c r="I19" s="637">
        <f t="shared" si="4"/>
        <v>0</v>
      </c>
      <c r="J19" s="639">
        <f t="shared" si="4"/>
        <v>0</v>
      </c>
      <c r="K19" s="639">
        <f t="shared" si="4"/>
        <v>0</v>
      </c>
      <c r="L19" s="641">
        <f t="shared" si="4"/>
        <v>0</v>
      </c>
      <c r="M19" s="641">
        <f t="shared" si="4"/>
        <v>0</v>
      </c>
      <c r="N19" s="641">
        <f t="shared" si="4"/>
        <v>0</v>
      </c>
      <c r="O19" s="629">
        <f t="shared" si="4"/>
        <v>0</v>
      </c>
      <c r="P19" s="630">
        <f t="shared" si="4"/>
        <v>0</v>
      </c>
      <c r="Q19" s="11">
        <f t="shared" si="4"/>
        <v>0</v>
      </c>
      <c r="R19" s="11"/>
      <c r="S19" s="11"/>
      <c r="T19" s="11"/>
      <c r="U19" s="11"/>
      <c r="V19" s="11"/>
      <c r="W19" s="11"/>
      <c r="X19" s="11"/>
      <c r="Y19" s="11"/>
      <c r="Z19" s="11"/>
    </row>
    <row r="20" spans="1:26" ht="48.75" customHeight="1" x14ac:dyDescent="0.25">
      <c r="A20" s="45" t="s">
        <v>35</v>
      </c>
      <c r="B20" s="42" t="s">
        <v>36</v>
      </c>
      <c r="C20" s="11"/>
      <c r="D20" s="637"/>
      <c r="E20" s="638">
        <f t="shared" ref="E20:E23" si="5">F20+G20+H20+I20</f>
        <v>0</v>
      </c>
      <c r="F20" s="637"/>
      <c r="G20" s="637"/>
      <c r="H20" s="637"/>
      <c r="I20" s="637"/>
      <c r="J20" s="639"/>
      <c r="K20" s="639"/>
      <c r="L20" s="641"/>
      <c r="M20" s="641"/>
      <c r="N20" s="641"/>
      <c r="O20" s="629"/>
      <c r="P20" s="630"/>
      <c r="Q20" s="11"/>
      <c r="R20" s="11"/>
      <c r="S20" s="11"/>
      <c r="T20" s="11"/>
      <c r="U20" s="11"/>
      <c r="V20" s="11"/>
      <c r="W20" s="11"/>
      <c r="X20" s="11"/>
      <c r="Y20" s="11"/>
      <c r="Z20" s="11"/>
    </row>
    <row r="21" spans="1:26" ht="24.75" customHeight="1" x14ac:dyDescent="0.25">
      <c r="A21" s="45" t="s">
        <v>37</v>
      </c>
      <c r="B21" s="42" t="s">
        <v>38</v>
      </c>
      <c r="C21" s="11"/>
      <c r="D21" s="637"/>
      <c r="E21" s="638">
        <f t="shared" si="5"/>
        <v>0</v>
      </c>
      <c r="F21" s="637"/>
      <c r="G21" s="637"/>
      <c r="H21" s="637"/>
      <c r="I21" s="637"/>
      <c r="J21" s="639"/>
      <c r="K21" s="639"/>
      <c r="L21" s="641"/>
      <c r="M21" s="641"/>
      <c r="N21" s="641"/>
      <c r="O21" s="629"/>
      <c r="P21" s="630"/>
      <c r="Q21" s="11"/>
      <c r="R21" s="11"/>
      <c r="S21" s="11"/>
      <c r="T21" s="11"/>
      <c r="U21" s="11"/>
      <c r="V21" s="11"/>
      <c r="W21" s="11"/>
      <c r="X21" s="11"/>
      <c r="Y21" s="11"/>
      <c r="Z21" s="11"/>
    </row>
    <row r="22" spans="1:26" ht="24.75" customHeight="1" x14ac:dyDescent="0.25">
      <c r="A22" s="45" t="s">
        <v>39</v>
      </c>
      <c r="B22" s="42" t="s">
        <v>40</v>
      </c>
      <c r="C22" s="11"/>
      <c r="D22" s="637"/>
      <c r="E22" s="638">
        <f t="shared" si="5"/>
        <v>0</v>
      </c>
      <c r="F22" s="637"/>
      <c r="G22" s="637"/>
      <c r="H22" s="637"/>
      <c r="I22" s="637"/>
      <c r="J22" s="639"/>
      <c r="K22" s="639"/>
      <c r="L22" s="641"/>
      <c r="M22" s="641"/>
      <c r="N22" s="641"/>
      <c r="O22" s="629"/>
      <c r="P22" s="630"/>
      <c r="Q22" s="11"/>
      <c r="R22" s="11"/>
      <c r="S22" s="11"/>
      <c r="T22" s="11"/>
      <c r="U22" s="11"/>
      <c r="V22" s="11"/>
      <c r="W22" s="11"/>
      <c r="X22" s="11"/>
      <c r="Y22" s="11"/>
      <c r="Z22" s="11"/>
    </row>
    <row r="23" spans="1:26" ht="15.75" customHeight="1" x14ac:dyDescent="0.25">
      <c r="A23" s="41" t="s">
        <v>41</v>
      </c>
      <c r="B23" s="42" t="s">
        <v>42</v>
      </c>
      <c r="C23" s="11"/>
      <c r="D23" s="637"/>
      <c r="E23" s="638">
        <f t="shared" si="5"/>
        <v>0</v>
      </c>
      <c r="F23" s="637"/>
      <c r="G23" s="637"/>
      <c r="H23" s="637"/>
      <c r="I23" s="637"/>
      <c r="J23" s="639"/>
      <c r="K23" s="639"/>
      <c r="L23" s="641"/>
      <c r="M23" s="641"/>
      <c r="N23" s="641"/>
      <c r="O23" s="629"/>
      <c r="P23" s="630"/>
      <c r="Q23" s="11"/>
      <c r="R23" s="11"/>
      <c r="S23" s="11"/>
      <c r="T23" s="11"/>
      <c r="U23" s="11"/>
      <c r="V23" s="11"/>
      <c r="W23" s="11"/>
      <c r="X23" s="11"/>
      <c r="Y23" s="11"/>
      <c r="Z23" s="11"/>
    </row>
    <row r="24" spans="1:26" ht="15.75" customHeight="1" x14ac:dyDescent="0.25">
      <c r="A24" s="41" t="s">
        <v>965</v>
      </c>
      <c r="B24" s="42" t="s">
        <v>44</v>
      </c>
      <c r="C24" s="11">
        <f t="shared" ref="C24:Q24" si="6">SUM(C25:C28)</f>
        <v>0</v>
      </c>
      <c r="D24" s="637">
        <f t="shared" si="6"/>
        <v>0</v>
      </c>
      <c r="E24" s="638">
        <f t="shared" si="6"/>
        <v>0</v>
      </c>
      <c r="F24" s="637">
        <f t="shared" si="6"/>
        <v>0</v>
      </c>
      <c r="G24" s="637">
        <f t="shared" si="6"/>
        <v>0</v>
      </c>
      <c r="H24" s="637">
        <f t="shared" si="6"/>
        <v>0</v>
      </c>
      <c r="I24" s="637">
        <f t="shared" si="6"/>
        <v>0</v>
      </c>
      <c r="J24" s="639">
        <f t="shared" si="6"/>
        <v>0</v>
      </c>
      <c r="K24" s="639">
        <f t="shared" si="6"/>
        <v>0</v>
      </c>
      <c r="L24" s="641">
        <f t="shared" si="6"/>
        <v>0</v>
      </c>
      <c r="M24" s="641">
        <f t="shared" si="6"/>
        <v>0</v>
      </c>
      <c r="N24" s="641">
        <f t="shared" si="6"/>
        <v>0</v>
      </c>
      <c r="O24" s="629">
        <f t="shared" si="6"/>
        <v>0</v>
      </c>
      <c r="P24" s="630">
        <f t="shared" si="6"/>
        <v>0</v>
      </c>
      <c r="Q24" s="11">
        <f t="shared" si="6"/>
        <v>0</v>
      </c>
      <c r="R24" s="11"/>
      <c r="S24" s="11"/>
      <c r="T24" s="11"/>
      <c r="U24" s="11"/>
      <c r="V24" s="11"/>
      <c r="W24" s="11"/>
      <c r="X24" s="11"/>
      <c r="Y24" s="11"/>
      <c r="Z24" s="11"/>
    </row>
    <row r="25" spans="1:26" ht="15.75" customHeight="1" x14ac:dyDescent="0.25">
      <c r="A25" s="46" t="s">
        <v>45</v>
      </c>
      <c r="B25" s="42" t="s">
        <v>46</v>
      </c>
      <c r="C25" s="11"/>
      <c r="D25" s="637"/>
      <c r="E25" s="638">
        <f t="shared" ref="E25:E32" si="7">F25+G25+H25+I25</f>
        <v>0</v>
      </c>
      <c r="F25" s="637"/>
      <c r="G25" s="637"/>
      <c r="H25" s="637"/>
      <c r="I25" s="637"/>
      <c r="J25" s="639"/>
      <c r="K25" s="639"/>
      <c r="L25" s="641"/>
      <c r="M25" s="641"/>
      <c r="N25" s="641"/>
      <c r="O25" s="629"/>
      <c r="P25" s="630"/>
      <c r="Q25" s="11"/>
      <c r="R25" s="11"/>
      <c r="S25" s="11"/>
      <c r="T25" s="11"/>
      <c r="U25" s="11"/>
      <c r="V25" s="11"/>
      <c r="W25" s="11"/>
      <c r="X25" s="11"/>
      <c r="Y25" s="11"/>
      <c r="Z25" s="11"/>
    </row>
    <row r="26" spans="1:26" ht="36.75" customHeight="1" x14ac:dyDescent="0.25">
      <c r="A26" s="45" t="s">
        <v>47</v>
      </c>
      <c r="B26" s="42" t="s">
        <v>48</v>
      </c>
      <c r="C26" s="11"/>
      <c r="D26" s="637"/>
      <c r="E26" s="638">
        <f t="shared" si="7"/>
        <v>0</v>
      </c>
      <c r="F26" s="637"/>
      <c r="G26" s="637"/>
      <c r="H26" s="637"/>
      <c r="I26" s="637"/>
      <c r="J26" s="639"/>
      <c r="K26" s="639"/>
      <c r="L26" s="641"/>
      <c r="M26" s="641"/>
      <c r="N26" s="641"/>
      <c r="O26" s="629"/>
      <c r="P26" s="630"/>
      <c r="Q26" s="11"/>
      <c r="R26" s="11"/>
      <c r="S26" s="11"/>
      <c r="T26" s="11"/>
      <c r="U26" s="11"/>
      <c r="V26" s="11"/>
      <c r="W26" s="11"/>
      <c r="X26" s="11"/>
      <c r="Y26" s="11"/>
      <c r="Z26" s="11"/>
    </row>
    <row r="27" spans="1:26" ht="15.75" customHeight="1" x14ac:dyDescent="0.25">
      <c r="A27" s="46" t="s">
        <v>49</v>
      </c>
      <c r="B27" s="42" t="s">
        <v>50</v>
      </c>
      <c r="C27" s="11"/>
      <c r="D27" s="637"/>
      <c r="E27" s="638">
        <f t="shared" si="7"/>
        <v>0</v>
      </c>
      <c r="F27" s="637"/>
      <c r="G27" s="637"/>
      <c r="H27" s="637"/>
      <c r="I27" s="637"/>
      <c r="J27" s="639"/>
      <c r="K27" s="639"/>
      <c r="L27" s="641"/>
      <c r="M27" s="641"/>
      <c r="N27" s="641"/>
      <c r="O27" s="629"/>
      <c r="P27" s="630"/>
      <c r="Q27" s="11"/>
      <c r="R27" s="11"/>
      <c r="S27" s="11"/>
      <c r="T27" s="11"/>
      <c r="U27" s="11"/>
      <c r="V27" s="11"/>
      <c r="W27" s="11"/>
      <c r="X27" s="11"/>
      <c r="Y27" s="11"/>
      <c r="Z27" s="11"/>
    </row>
    <row r="28" spans="1:26" ht="48.75" customHeight="1" x14ac:dyDescent="0.25">
      <c r="A28" s="45" t="s">
        <v>51</v>
      </c>
      <c r="B28" s="42" t="s">
        <v>52</v>
      </c>
      <c r="C28" s="11"/>
      <c r="D28" s="637"/>
      <c r="E28" s="638">
        <f t="shared" si="7"/>
        <v>0</v>
      </c>
      <c r="F28" s="637"/>
      <c r="G28" s="637"/>
      <c r="H28" s="637"/>
      <c r="I28" s="637"/>
      <c r="J28" s="639"/>
      <c r="K28" s="639"/>
      <c r="L28" s="641"/>
      <c r="M28" s="641"/>
      <c r="N28" s="641"/>
      <c r="O28" s="629"/>
      <c r="P28" s="630"/>
      <c r="Q28" s="11"/>
      <c r="R28" s="11"/>
      <c r="S28" s="11"/>
      <c r="T28" s="11"/>
      <c r="U28" s="11"/>
      <c r="V28" s="11"/>
      <c r="W28" s="11"/>
      <c r="X28" s="11"/>
      <c r="Y28" s="11"/>
      <c r="Z28" s="11"/>
    </row>
    <row r="29" spans="1:26" ht="15.75" customHeight="1" x14ac:dyDescent="0.25">
      <c r="A29" s="41" t="s">
        <v>53</v>
      </c>
      <c r="B29" s="42" t="s">
        <v>54</v>
      </c>
      <c r="C29" s="11"/>
      <c r="D29" s="637"/>
      <c r="E29" s="638">
        <f t="shared" si="7"/>
        <v>0</v>
      </c>
      <c r="F29" s="637"/>
      <c r="G29" s="637"/>
      <c r="H29" s="637"/>
      <c r="I29" s="637"/>
      <c r="J29" s="639"/>
      <c r="K29" s="639"/>
      <c r="L29" s="641"/>
      <c r="M29" s="641"/>
      <c r="N29" s="641"/>
      <c r="O29" s="629"/>
      <c r="P29" s="630"/>
      <c r="Q29" s="11"/>
      <c r="R29" s="11"/>
      <c r="S29" s="11"/>
      <c r="T29" s="11"/>
      <c r="U29" s="11"/>
      <c r="V29" s="11"/>
      <c r="W29" s="11"/>
      <c r="X29" s="11"/>
      <c r="Y29" s="11"/>
      <c r="Z29" s="11"/>
    </row>
    <row r="30" spans="1:26" ht="15.75" customHeight="1" x14ac:dyDescent="0.25">
      <c r="A30" s="41" t="s">
        <v>55</v>
      </c>
      <c r="B30" s="42" t="s">
        <v>56</v>
      </c>
      <c r="C30" s="11"/>
      <c r="D30" s="637">
        <v>70</v>
      </c>
      <c r="E30" s="638">
        <f t="shared" si="7"/>
        <v>2225.1999999999998</v>
      </c>
      <c r="F30" s="637">
        <v>170</v>
      </c>
      <c r="G30" s="637">
        <f>673+800+300</f>
        <v>1773</v>
      </c>
      <c r="H30" s="637">
        <v>20</v>
      </c>
      <c r="I30" s="637">
        <v>262.2</v>
      </c>
      <c r="J30" s="639"/>
      <c r="K30" s="639">
        <v>13000</v>
      </c>
      <c r="L30" s="640">
        <f>24740-38-180-157</f>
        <v>24365</v>
      </c>
      <c r="M30" s="642">
        <f>195751+608+131</f>
        <v>196490</v>
      </c>
      <c r="N30" s="643">
        <v>14788</v>
      </c>
      <c r="O30" s="629"/>
      <c r="P30" s="630"/>
      <c r="Q30" s="11"/>
      <c r="R30" s="11"/>
      <c r="S30" s="11"/>
      <c r="T30" s="11"/>
      <c r="U30" s="11"/>
      <c r="V30" s="11"/>
      <c r="W30" s="11"/>
      <c r="X30" s="11"/>
      <c r="Y30" s="11"/>
      <c r="Z30" s="11"/>
    </row>
    <row r="31" spans="1:26" ht="15.75" customHeight="1" x14ac:dyDescent="0.25">
      <c r="A31" s="41" t="s">
        <v>57</v>
      </c>
      <c r="B31" s="42" t="s">
        <v>58</v>
      </c>
      <c r="C31" s="11"/>
      <c r="D31" s="637"/>
      <c r="E31" s="638">
        <f t="shared" si="7"/>
        <v>0</v>
      </c>
      <c r="F31" s="637"/>
      <c r="G31" s="637"/>
      <c r="H31" s="637"/>
      <c r="I31" s="637"/>
      <c r="J31" s="639"/>
      <c r="K31" s="639"/>
      <c r="L31" s="641">
        <v>10</v>
      </c>
      <c r="M31" s="641"/>
      <c r="N31" s="641">
        <v>3</v>
      </c>
      <c r="O31" s="629"/>
      <c r="P31" s="630"/>
      <c r="Q31" s="11"/>
      <c r="R31" s="11"/>
      <c r="S31" s="11"/>
      <c r="T31" s="11"/>
      <c r="U31" s="11"/>
      <c r="V31" s="11"/>
      <c r="W31" s="11"/>
      <c r="X31" s="11"/>
      <c r="Y31" s="11"/>
      <c r="Z31" s="11"/>
    </row>
    <row r="32" spans="1:26" ht="15.75" customHeight="1" x14ac:dyDescent="0.25">
      <c r="A32" s="41" t="s">
        <v>59</v>
      </c>
      <c r="B32" s="42" t="s">
        <v>60</v>
      </c>
      <c r="C32" s="11"/>
      <c r="D32" s="637"/>
      <c r="E32" s="638">
        <f t="shared" si="7"/>
        <v>0</v>
      </c>
      <c r="F32" s="637"/>
      <c r="G32" s="637"/>
      <c r="H32" s="637"/>
      <c r="I32" s="637"/>
      <c r="J32" s="639"/>
      <c r="K32" s="639"/>
      <c r="L32" s="641"/>
      <c r="M32" s="641"/>
      <c r="N32" s="641"/>
      <c r="O32" s="629"/>
      <c r="P32" s="630"/>
      <c r="Q32" s="11"/>
      <c r="R32" s="11"/>
      <c r="S32" s="11"/>
      <c r="T32" s="11"/>
      <c r="U32" s="11"/>
      <c r="V32" s="11"/>
      <c r="W32" s="11"/>
      <c r="X32" s="11"/>
      <c r="Y32" s="11"/>
      <c r="Z32" s="11"/>
    </row>
    <row r="33" spans="1:26" ht="15.75" customHeight="1" x14ac:dyDescent="0.25">
      <c r="A33" s="41" t="s">
        <v>61</v>
      </c>
      <c r="B33" s="42" t="s">
        <v>62</v>
      </c>
      <c r="C33" s="11">
        <f t="shared" ref="C33:Q33" si="8">SUM(C34,C35)</f>
        <v>0</v>
      </c>
      <c r="D33" s="637">
        <f t="shared" si="8"/>
        <v>2321</v>
      </c>
      <c r="E33" s="638">
        <f t="shared" si="8"/>
        <v>20608</v>
      </c>
      <c r="F33" s="637">
        <f t="shared" si="8"/>
        <v>8190</v>
      </c>
      <c r="G33" s="637">
        <f t="shared" si="8"/>
        <v>8344</v>
      </c>
      <c r="H33" s="637">
        <f t="shared" si="8"/>
        <v>2650</v>
      </c>
      <c r="I33" s="637">
        <f t="shared" si="8"/>
        <v>1424</v>
      </c>
      <c r="J33" s="639">
        <f t="shared" si="8"/>
        <v>0</v>
      </c>
      <c r="K33" s="639">
        <f t="shared" si="8"/>
        <v>0</v>
      </c>
      <c r="L33" s="641">
        <f t="shared" si="8"/>
        <v>27550</v>
      </c>
      <c r="M33" s="641">
        <f t="shared" si="8"/>
        <v>146870</v>
      </c>
      <c r="N33" s="640">
        <f t="shared" si="8"/>
        <v>15057</v>
      </c>
      <c r="O33" s="629">
        <f t="shared" si="8"/>
        <v>0</v>
      </c>
      <c r="P33" s="630">
        <f t="shared" si="8"/>
        <v>0</v>
      </c>
      <c r="Q33" s="11">
        <f t="shared" si="8"/>
        <v>0</v>
      </c>
      <c r="R33" s="11"/>
      <c r="S33" s="11"/>
      <c r="T33" s="11"/>
      <c r="U33" s="11"/>
      <c r="V33" s="11"/>
      <c r="W33" s="11"/>
      <c r="X33" s="11"/>
      <c r="Y33" s="11"/>
      <c r="Z33" s="11"/>
    </row>
    <row r="34" spans="1:26" ht="15.75" customHeight="1" x14ac:dyDescent="0.25">
      <c r="A34" s="46" t="s">
        <v>63</v>
      </c>
      <c r="B34" s="42" t="s">
        <v>64</v>
      </c>
      <c r="C34" s="11"/>
      <c r="D34" s="637"/>
      <c r="E34" s="638">
        <f>F34+G34+H34+I34</f>
        <v>0</v>
      </c>
      <c r="F34" s="637"/>
      <c r="G34" s="637"/>
      <c r="H34" s="637"/>
      <c r="I34" s="637"/>
      <c r="J34" s="639"/>
      <c r="K34" s="639"/>
      <c r="L34" s="644"/>
      <c r="M34" s="641"/>
      <c r="N34" s="641"/>
      <c r="O34" s="629"/>
      <c r="P34" s="630"/>
      <c r="Q34" s="11"/>
      <c r="R34" s="11"/>
      <c r="S34" s="11"/>
      <c r="T34" s="11"/>
      <c r="U34" s="11"/>
      <c r="V34" s="11"/>
      <c r="W34" s="11"/>
      <c r="X34" s="11"/>
      <c r="Y34" s="11"/>
      <c r="Z34" s="11"/>
    </row>
    <row r="35" spans="1:26" ht="15.75" customHeight="1" x14ac:dyDescent="0.25">
      <c r="A35" s="46" t="s">
        <v>65</v>
      </c>
      <c r="B35" s="42" t="s">
        <v>66</v>
      </c>
      <c r="C35" s="11">
        <f t="shared" ref="C35:K35" si="9">SUM(C39,C40)</f>
        <v>0</v>
      </c>
      <c r="D35" s="645">
        <f t="shared" si="9"/>
        <v>2321</v>
      </c>
      <c r="E35" s="638">
        <f t="shared" si="9"/>
        <v>20608</v>
      </c>
      <c r="F35" s="637">
        <f t="shared" si="9"/>
        <v>8190</v>
      </c>
      <c r="G35" s="637">
        <f t="shared" si="9"/>
        <v>8344</v>
      </c>
      <c r="H35" s="637">
        <f t="shared" si="9"/>
        <v>2650</v>
      </c>
      <c r="I35" s="637">
        <f t="shared" si="9"/>
        <v>1424</v>
      </c>
      <c r="J35" s="639">
        <f t="shared" si="9"/>
        <v>0</v>
      </c>
      <c r="K35" s="639">
        <f t="shared" si="9"/>
        <v>0</v>
      </c>
      <c r="L35" s="642">
        <v>27550</v>
      </c>
      <c r="M35" s="641">
        <f>151000+193-608+1500-5215</f>
        <v>146870</v>
      </c>
      <c r="N35" s="640">
        <f>12400+188+2450+19</f>
        <v>15057</v>
      </c>
      <c r="O35" s="629">
        <f t="shared" ref="O35:Q35" si="10">SUM(O39,O40)</f>
        <v>0</v>
      </c>
      <c r="P35" s="630">
        <f t="shared" si="10"/>
        <v>0</v>
      </c>
      <c r="Q35" s="11">
        <f t="shared" si="10"/>
        <v>0</v>
      </c>
      <c r="R35" s="11"/>
      <c r="S35" s="11"/>
      <c r="T35" s="11"/>
      <c r="U35" s="11"/>
      <c r="V35" s="11"/>
      <c r="W35" s="11"/>
      <c r="X35" s="11"/>
      <c r="Y35" s="11"/>
      <c r="Z35" s="11"/>
    </row>
    <row r="36" spans="1:26" ht="15.75" customHeight="1" x14ac:dyDescent="0.25">
      <c r="A36" s="646" t="s">
        <v>966</v>
      </c>
      <c r="B36" s="647"/>
      <c r="C36" s="648"/>
      <c r="D36" s="649"/>
      <c r="E36" s="650">
        <f t="shared" ref="E36:I36" si="11">E39+E40</f>
        <v>20608</v>
      </c>
      <c r="F36" s="649">
        <f t="shared" si="11"/>
        <v>8190</v>
      </c>
      <c r="G36" s="649">
        <f t="shared" si="11"/>
        <v>8344</v>
      </c>
      <c r="H36" s="649">
        <f t="shared" si="11"/>
        <v>2650</v>
      </c>
      <c r="I36" s="649">
        <f t="shared" si="11"/>
        <v>1424</v>
      </c>
      <c r="J36" s="651"/>
      <c r="K36" s="651"/>
      <c r="L36" s="644">
        <f>1500+800-60</f>
        <v>2240</v>
      </c>
      <c r="M36" s="644">
        <f>5000-1000-1000</f>
        <v>3000</v>
      </c>
      <c r="N36" s="652">
        <f>1950+500</f>
        <v>2450</v>
      </c>
      <c r="O36" s="653"/>
      <c r="P36" s="654"/>
      <c r="Q36" s="648"/>
      <c r="R36" s="648"/>
      <c r="S36" s="648"/>
      <c r="T36" s="648"/>
      <c r="U36" s="648"/>
      <c r="V36" s="648"/>
      <c r="W36" s="648"/>
      <c r="X36" s="648"/>
      <c r="Y36" s="648"/>
      <c r="Z36" s="648"/>
    </row>
    <row r="37" spans="1:26" ht="15.75" customHeight="1" x14ac:dyDescent="0.25">
      <c r="A37" s="646" t="s">
        <v>967</v>
      </c>
      <c r="B37" s="647"/>
      <c r="C37" s="648"/>
      <c r="D37" s="649"/>
      <c r="E37" s="650"/>
      <c r="F37" s="649"/>
      <c r="G37" s="649"/>
      <c r="H37" s="649"/>
      <c r="I37" s="649"/>
      <c r="J37" s="651"/>
      <c r="K37" s="651"/>
      <c r="L37" s="644"/>
      <c r="M37" s="644">
        <v>392</v>
      </c>
      <c r="N37" s="652"/>
      <c r="O37" s="653"/>
      <c r="P37" s="654"/>
      <c r="Q37" s="648"/>
      <c r="R37" s="648"/>
      <c r="S37" s="648"/>
      <c r="T37" s="648"/>
      <c r="U37" s="648"/>
      <c r="V37" s="648"/>
      <c r="W37" s="648"/>
      <c r="X37" s="648"/>
      <c r="Y37" s="648"/>
      <c r="Z37" s="648"/>
    </row>
    <row r="38" spans="1:26" ht="15.75" customHeight="1" x14ac:dyDescent="0.25">
      <c r="A38" s="646" t="s">
        <v>968</v>
      </c>
      <c r="B38" s="647"/>
      <c r="C38" s="648"/>
      <c r="D38" s="649"/>
      <c r="E38" s="650">
        <f t="shared" ref="E38:E41" si="12">F38+G38+H38+I38</f>
        <v>0</v>
      </c>
      <c r="F38" s="649"/>
      <c r="G38" s="649"/>
      <c r="H38" s="649"/>
      <c r="I38" s="649"/>
      <c r="J38" s="651"/>
      <c r="K38" s="651"/>
      <c r="L38" s="644"/>
      <c r="M38" s="644">
        <f>18000+1148-5215</f>
        <v>13933</v>
      </c>
      <c r="N38" s="652"/>
      <c r="O38" s="653"/>
      <c r="P38" s="654"/>
      <c r="Q38" s="648"/>
      <c r="R38" s="648"/>
      <c r="S38" s="648"/>
      <c r="T38" s="648"/>
      <c r="U38" s="648"/>
      <c r="V38" s="648"/>
      <c r="W38" s="648"/>
      <c r="X38" s="648"/>
      <c r="Y38" s="648"/>
      <c r="Z38" s="648"/>
    </row>
    <row r="39" spans="1:26" ht="15.75" customHeight="1" x14ac:dyDescent="0.25">
      <c r="A39" s="46" t="s">
        <v>969</v>
      </c>
      <c r="B39" s="42"/>
      <c r="C39" s="11"/>
      <c r="D39" s="645">
        <v>2318</v>
      </c>
      <c r="E39" s="638">
        <f t="shared" si="12"/>
        <v>18655</v>
      </c>
      <c r="F39" s="637">
        <f>6800+890-299</f>
        <v>7391</v>
      </c>
      <c r="G39" s="637">
        <f>7650-50-336</f>
        <v>7264</v>
      </c>
      <c r="H39" s="637">
        <f>2200+50+350</f>
        <v>2600</v>
      </c>
      <c r="I39" s="637">
        <v>1400</v>
      </c>
      <c r="J39" s="639"/>
      <c r="K39" s="639"/>
      <c r="L39" s="655">
        <f>1500+220+180</f>
        <v>1900</v>
      </c>
      <c r="M39" s="642">
        <f>3000-1128-1756+550</f>
        <v>666</v>
      </c>
      <c r="N39" s="640">
        <f>1950+40+35</f>
        <v>2025</v>
      </c>
      <c r="O39" s="629"/>
      <c r="P39" s="630"/>
      <c r="Q39" s="11"/>
      <c r="R39" s="11"/>
      <c r="S39" s="11"/>
      <c r="T39" s="11"/>
      <c r="U39" s="11"/>
      <c r="V39" s="11"/>
      <c r="W39" s="11"/>
      <c r="X39" s="11"/>
      <c r="Y39" s="11"/>
      <c r="Z39" s="11"/>
    </row>
    <row r="40" spans="1:26" ht="15.75" customHeight="1" x14ac:dyDescent="0.25">
      <c r="A40" s="46" t="s">
        <v>970</v>
      </c>
      <c r="B40" s="42"/>
      <c r="C40" s="11"/>
      <c r="D40" s="637">
        <v>3</v>
      </c>
      <c r="E40" s="638">
        <f t="shared" si="12"/>
        <v>1953</v>
      </c>
      <c r="F40" s="637">
        <f>500+299</f>
        <v>799</v>
      </c>
      <c r="G40" s="637">
        <f>650+50+380</f>
        <v>1080</v>
      </c>
      <c r="H40" s="637">
        <f>100-50</f>
        <v>50</v>
      </c>
      <c r="I40" s="637">
        <v>24</v>
      </c>
      <c r="J40" s="639"/>
      <c r="K40" s="639"/>
      <c r="L40" s="641">
        <f>800-220-240</f>
        <v>340</v>
      </c>
      <c r="M40" s="642">
        <f>2000+128+756-550</f>
        <v>2334</v>
      </c>
      <c r="N40" s="640">
        <f>500-40-35</f>
        <v>425</v>
      </c>
      <c r="O40" s="629"/>
      <c r="P40" s="630"/>
      <c r="Q40" s="11"/>
      <c r="R40" s="11"/>
      <c r="S40" s="11"/>
      <c r="T40" s="11"/>
      <c r="U40" s="11"/>
      <c r="V40" s="11"/>
      <c r="W40" s="11"/>
      <c r="X40" s="11"/>
      <c r="Y40" s="11"/>
      <c r="Z40" s="11"/>
    </row>
    <row r="41" spans="1:26" ht="15.75" customHeight="1" x14ac:dyDescent="0.25">
      <c r="A41" s="41" t="s">
        <v>67</v>
      </c>
      <c r="B41" s="42" t="s">
        <v>68</v>
      </c>
      <c r="C41" s="11"/>
      <c r="D41" s="637"/>
      <c r="E41" s="638">
        <f t="shared" si="12"/>
        <v>650</v>
      </c>
      <c r="F41" s="637"/>
      <c r="G41" s="637">
        <f>127+523</f>
        <v>650</v>
      </c>
      <c r="H41" s="637"/>
      <c r="I41" s="637"/>
      <c r="J41" s="639"/>
      <c r="K41" s="639"/>
      <c r="L41" s="641">
        <f>1601.58+501.34</f>
        <v>2102.92</v>
      </c>
      <c r="M41" s="642">
        <f>29976-1500</f>
        <v>28476</v>
      </c>
      <c r="N41" s="641">
        <f>1335+1089+46-2191</f>
        <v>279</v>
      </c>
      <c r="O41" s="629"/>
      <c r="P41" s="630"/>
      <c r="Q41" s="11"/>
      <c r="R41" s="11"/>
      <c r="S41" s="11"/>
      <c r="T41" s="11"/>
      <c r="U41" s="11"/>
      <c r="V41" s="11"/>
      <c r="W41" s="11"/>
      <c r="X41" s="11"/>
      <c r="Y41" s="11"/>
      <c r="Z41" s="11"/>
    </row>
    <row r="42" spans="1:26" ht="15.75" customHeight="1" x14ac:dyDescent="0.25">
      <c r="A42" s="656" t="s">
        <v>69</v>
      </c>
      <c r="B42" s="657" t="s">
        <v>68</v>
      </c>
      <c r="C42" s="629">
        <f t="shared" ref="C42:R42" si="13">SUM(C43,C54,C55,C58,C59)</f>
        <v>0</v>
      </c>
      <c r="D42" s="645">
        <f t="shared" si="13"/>
        <v>2391</v>
      </c>
      <c r="E42" s="658">
        <f t="shared" si="13"/>
        <v>23483.200000000001</v>
      </c>
      <c r="F42" s="645">
        <f t="shared" si="13"/>
        <v>8360</v>
      </c>
      <c r="G42" s="637">
        <f t="shared" si="13"/>
        <v>10767</v>
      </c>
      <c r="H42" s="637">
        <f t="shared" si="13"/>
        <v>2670</v>
      </c>
      <c r="I42" s="637">
        <f t="shared" si="13"/>
        <v>1686.2</v>
      </c>
      <c r="J42" s="659">
        <f t="shared" si="13"/>
        <v>0</v>
      </c>
      <c r="K42" s="659">
        <f t="shared" si="13"/>
        <v>17340</v>
      </c>
      <c r="L42" s="660">
        <f t="shared" si="13"/>
        <v>60496.03</v>
      </c>
      <c r="M42" s="660">
        <f t="shared" si="13"/>
        <v>381352</v>
      </c>
      <c r="N42" s="660">
        <f>SUM(N43,N54,N55,N58,N59)</f>
        <v>31242</v>
      </c>
      <c r="O42" s="629">
        <f t="shared" si="13"/>
        <v>0</v>
      </c>
      <c r="P42" s="630">
        <f t="shared" si="13"/>
        <v>0</v>
      </c>
      <c r="Q42" s="629">
        <f t="shared" si="13"/>
        <v>0</v>
      </c>
      <c r="R42" s="629">
        <f t="shared" si="13"/>
        <v>0</v>
      </c>
      <c r="S42" s="629"/>
      <c r="T42" s="629"/>
      <c r="U42" s="629"/>
      <c r="V42" s="629"/>
      <c r="W42" s="629"/>
      <c r="X42" s="629"/>
      <c r="Y42" s="629"/>
      <c r="Z42" s="629"/>
    </row>
    <row r="43" spans="1:26" ht="15.75" customHeight="1" x14ac:dyDescent="0.25">
      <c r="A43" s="656" t="s">
        <v>971</v>
      </c>
      <c r="B43" s="657" t="s">
        <v>71</v>
      </c>
      <c r="C43" s="629">
        <f t="shared" ref="C43:R43" si="14">SUM(C44:C53)</f>
        <v>0</v>
      </c>
      <c r="D43" s="645">
        <f t="shared" si="14"/>
        <v>2388</v>
      </c>
      <c r="E43" s="658">
        <f t="shared" si="14"/>
        <v>21014.799999999999</v>
      </c>
      <c r="F43" s="645">
        <f t="shared" si="14"/>
        <v>7546</v>
      </c>
      <c r="G43" s="637">
        <f t="shared" si="14"/>
        <v>9186.6</v>
      </c>
      <c r="H43" s="637">
        <f t="shared" si="14"/>
        <v>2620</v>
      </c>
      <c r="I43" s="637">
        <f t="shared" si="14"/>
        <v>1662.2</v>
      </c>
      <c r="J43" s="659">
        <f t="shared" si="14"/>
        <v>0</v>
      </c>
      <c r="K43" s="659">
        <f t="shared" si="14"/>
        <v>15730</v>
      </c>
      <c r="L43" s="660">
        <f t="shared" si="14"/>
        <v>58999.58</v>
      </c>
      <c r="M43" s="660">
        <f t="shared" si="14"/>
        <v>361118</v>
      </c>
      <c r="N43" s="660">
        <f t="shared" si="14"/>
        <v>30694</v>
      </c>
      <c r="O43" s="629">
        <f t="shared" si="14"/>
        <v>0</v>
      </c>
      <c r="P43" s="630">
        <f t="shared" si="14"/>
        <v>0</v>
      </c>
      <c r="Q43" s="629">
        <f t="shared" si="14"/>
        <v>0</v>
      </c>
      <c r="R43" s="629">
        <f t="shared" si="14"/>
        <v>0</v>
      </c>
      <c r="S43" s="629"/>
      <c r="T43" s="629"/>
      <c r="U43" s="629"/>
      <c r="V43" s="629"/>
      <c r="W43" s="629"/>
      <c r="X43" s="629"/>
      <c r="Y43" s="629"/>
      <c r="Z43" s="629"/>
    </row>
    <row r="44" spans="1:26" ht="15.75" customHeight="1" x14ac:dyDescent="0.25">
      <c r="A44" s="46" t="s">
        <v>72</v>
      </c>
      <c r="B44" s="42" t="s">
        <v>73</v>
      </c>
      <c r="C44" s="11"/>
      <c r="D44" s="645">
        <v>2100</v>
      </c>
      <c r="E44" s="658">
        <f t="shared" ref="E44:E54" si="15">F44+G44+H44+I44</f>
        <v>13970</v>
      </c>
      <c r="F44" s="645">
        <f>5500+400</f>
        <v>5900</v>
      </c>
      <c r="G44" s="637">
        <f>6050-50+100-380</f>
        <v>5720</v>
      </c>
      <c r="H44" s="637">
        <f>1000-50</f>
        <v>950</v>
      </c>
      <c r="I44" s="637">
        <v>1400</v>
      </c>
      <c r="J44" s="639"/>
      <c r="K44" s="639">
        <v>3660</v>
      </c>
      <c r="L44" s="642">
        <f>39694.5-27.5+73</f>
        <v>39740</v>
      </c>
      <c r="M44" s="642">
        <f>232666-1230-3702-1000</f>
        <v>226734</v>
      </c>
      <c r="N44" s="660">
        <v>23667</v>
      </c>
      <c r="O44" s="629"/>
      <c r="P44" s="630"/>
      <c r="Q44" s="11"/>
      <c r="R44" s="11"/>
      <c r="S44" s="11"/>
      <c r="T44" s="11"/>
      <c r="U44" s="11"/>
      <c r="V44" s="11"/>
      <c r="W44" s="11"/>
      <c r="X44" s="11"/>
      <c r="Y44" s="11"/>
      <c r="Z44" s="11"/>
    </row>
    <row r="45" spans="1:26" ht="15.75" customHeight="1" x14ac:dyDescent="0.25">
      <c r="A45" s="46" t="s">
        <v>74</v>
      </c>
      <c r="B45" s="42" t="s">
        <v>75</v>
      </c>
      <c r="C45" s="11"/>
      <c r="D45" s="637">
        <v>288</v>
      </c>
      <c r="E45" s="658">
        <f t="shared" si="15"/>
        <v>6309.8</v>
      </c>
      <c r="F45" s="645">
        <f>1370+490-299</f>
        <v>1561</v>
      </c>
      <c r="G45" s="637">
        <f>1773+267+590+334-159+11.6</f>
        <v>2816.6</v>
      </c>
      <c r="H45" s="637">
        <f>1220+50+400</f>
        <v>1670</v>
      </c>
      <c r="I45" s="637">
        <v>262.2</v>
      </c>
      <c r="J45" s="639"/>
      <c r="K45" s="639">
        <f>12190-120</f>
        <v>12070</v>
      </c>
      <c r="L45" s="642">
        <f>16954.02-222.03+81.67+23</f>
        <v>16836.66</v>
      </c>
      <c r="M45" s="642">
        <f>101882-466-1862+2344+1000+550</f>
        <v>103448</v>
      </c>
      <c r="N45" s="642">
        <f>6726-280-333</f>
        <v>6113</v>
      </c>
      <c r="O45" s="629"/>
      <c r="P45" s="630">
        <f>1770-1770</f>
        <v>0</v>
      </c>
      <c r="Q45" s="11"/>
      <c r="R45" s="11"/>
      <c r="S45" s="11"/>
      <c r="T45" s="11"/>
      <c r="U45" s="11"/>
      <c r="V45" s="11"/>
      <c r="W45" s="11"/>
      <c r="X45" s="11"/>
      <c r="Y45" s="11"/>
      <c r="Z45" s="11"/>
    </row>
    <row r="46" spans="1:26" ht="15.75" customHeight="1" x14ac:dyDescent="0.25">
      <c r="A46" s="46" t="s">
        <v>76</v>
      </c>
      <c r="B46" s="42" t="s">
        <v>77</v>
      </c>
      <c r="C46" s="11"/>
      <c r="D46" s="637"/>
      <c r="E46" s="638">
        <f t="shared" si="15"/>
        <v>0</v>
      </c>
      <c r="F46" s="637"/>
      <c r="G46" s="637"/>
      <c r="H46" s="637"/>
      <c r="I46" s="637"/>
      <c r="J46" s="639"/>
      <c r="K46" s="639"/>
      <c r="L46" s="641"/>
      <c r="M46" s="641"/>
      <c r="N46" s="641"/>
      <c r="O46" s="629"/>
      <c r="P46" s="630"/>
      <c r="Q46" s="11"/>
      <c r="R46" s="11"/>
      <c r="S46" s="11"/>
      <c r="T46" s="11"/>
      <c r="U46" s="11"/>
      <c r="V46" s="11"/>
      <c r="W46" s="11"/>
      <c r="X46" s="11"/>
      <c r="Y46" s="11"/>
      <c r="Z46" s="11"/>
    </row>
    <row r="47" spans="1:26" ht="15.75" customHeight="1" x14ac:dyDescent="0.25">
      <c r="A47" s="46" t="s">
        <v>78</v>
      </c>
      <c r="B47" s="42" t="s">
        <v>79</v>
      </c>
      <c r="C47" s="11"/>
      <c r="D47" s="637"/>
      <c r="E47" s="638">
        <f t="shared" si="15"/>
        <v>0</v>
      </c>
      <c r="F47" s="637"/>
      <c r="G47" s="637"/>
      <c r="H47" s="637"/>
      <c r="I47" s="637"/>
      <c r="J47" s="639"/>
      <c r="K47" s="639"/>
      <c r="L47" s="641"/>
      <c r="M47" s="641"/>
      <c r="N47" s="641"/>
      <c r="O47" s="629"/>
      <c r="P47" s="630"/>
      <c r="Q47" s="11"/>
      <c r="R47" s="11"/>
      <c r="S47" s="11"/>
      <c r="T47" s="11"/>
      <c r="U47" s="11"/>
      <c r="V47" s="11"/>
      <c r="W47" s="11"/>
      <c r="X47" s="11"/>
      <c r="Y47" s="11"/>
      <c r="Z47" s="11"/>
    </row>
    <row r="48" spans="1:26" ht="15.75" customHeight="1" x14ac:dyDescent="0.25">
      <c r="A48" s="46" t="s">
        <v>80</v>
      </c>
      <c r="B48" s="42" t="s">
        <v>81</v>
      </c>
      <c r="C48" s="11"/>
      <c r="D48" s="637"/>
      <c r="E48" s="638">
        <f t="shared" si="15"/>
        <v>0</v>
      </c>
      <c r="F48" s="637"/>
      <c r="G48" s="637"/>
      <c r="H48" s="637"/>
      <c r="I48" s="637"/>
      <c r="J48" s="639"/>
      <c r="K48" s="639"/>
      <c r="L48" s="641"/>
      <c r="M48" s="641"/>
      <c r="N48" s="641"/>
      <c r="O48" s="629"/>
      <c r="P48" s="630"/>
      <c r="Q48" s="11"/>
      <c r="R48" s="11"/>
      <c r="S48" s="11"/>
      <c r="T48" s="11"/>
      <c r="U48" s="11"/>
      <c r="V48" s="11"/>
      <c r="W48" s="11"/>
      <c r="X48" s="11"/>
      <c r="Y48" s="11"/>
      <c r="Z48" s="11"/>
    </row>
    <row r="49" spans="1:26" ht="15.75" customHeight="1" x14ac:dyDescent="0.25">
      <c r="A49" s="46" t="s">
        <v>82</v>
      </c>
      <c r="B49" s="42" t="s">
        <v>83</v>
      </c>
      <c r="C49" s="11"/>
      <c r="D49" s="637"/>
      <c r="E49" s="638">
        <f t="shared" si="15"/>
        <v>0</v>
      </c>
      <c r="F49" s="637"/>
      <c r="G49" s="637"/>
      <c r="H49" s="637"/>
      <c r="I49" s="637"/>
      <c r="J49" s="639"/>
      <c r="K49" s="639"/>
      <c r="L49" s="641"/>
      <c r="M49" s="641"/>
      <c r="N49" s="641"/>
      <c r="O49" s="629"/>
      <c r="P49" s="630"/>
      <c r="Q49" s="11"/>
      <c r="R49" s="11"/>
      <c r="S49" s="11"/>
      <c r="T49" s="11"/>
      <c r="U49" s="11"/>
      <c r="V49" s="11"/>
      <c r="W49" s="11"/>
      <c r="X49" s="11"/>
      <c r="Y49" s="11"/>
      <c r="Z49" s="11"/>
    </row>
    <row r="50" spans="1:26" ht="15.75" customHeight="1" x14ac:dyDescent="0.25">
      <c r="A50" s="46" t="s">
        <v>84</v>
      </c>
      <c r="B50" s="42" t="s">
        <v>85</v>
      </c>
      <c r="C50" s="11"/>
      <c r="D50" s="637"/>
      <c r="E50" s="638">
        <f t="shared" si="15"/>
        <v>0</v>
      </c>
      <c r="F50" s="637"/>
      <c r="G50" s="637"/>
      <c r="H50" s="637"/>
      <c r="I50" s="637"/>
      <c r="J50" s="639"/>
      <c r="K50" s="639"/>
      <c r="L50" s="641"/>
      <c r="M50" s="641"/>
      <c r="N50" s="641"/>
      <c r="O50" s="629"/>
      <c r="P50" s="630"/>
      <c r="Q50" s="11"/>
      <c r="R50" s="11"/>
      <c r="S50" s="11"/>
      <c r="T50" s="11"/>
      <c r="U50" s="11"/>
      <c r="V50" s="11"/>
      <c r="W50" s="11"/>
      <c r="X50" s="11"/>
      <c r="Y50" s="11"/>
      <c r="Z50" s="11"/>
    </row>
    <row r="51" spans="1:26" ht="48" customHeight="1" x14ac:dyDescent="0.25">
      <c r="A51" s="54" t="s">
        <v>972</v>
      </c>
      <c r="B51" s="42" t="s">
        <v>87</v>
      </c>
      <c r="C51" s="11"/>
      <c r="D51" s="637"/>
      <c r="E51" s="638">
        <f t="shared" si="15"/>
        <v>650</v>
      </c>
      <c r="F51" s="637"/>
      <c r="G51" s="637">
        <f>377+273</f>
        <v>650</v>
      </c>
      <c r="H51" s="637"/>
      <c r="I51" s="637"/>
      <c r="J51" s="639"/>
      <c r="K51" s="639"/>
      <c r="L51" s="641">
        <v>2102.92</v>
      </c>
      <c r="M51" s="642">
        <v>29976</v>
      </c>
      <c r="N51" s="642">
        <f>2238-1876+333</f>
        <v>695</v>
      </c>
      <c r="O51" s="629"/>
      <c r="P51" s="630"/>
      <c r="Q51" s="11"/>
      <c r="R51" s="11"/>
      <c r="S51" s="11"/>
      <c r="T51" s="11"/>
      <c r="U51" s="11"/>
      <c r="V51" s="11"/>
      <c r="W51" s="11"/>
      <c r="X51" s="11"/>
      <c r="Y51" s="11"/>
      <c r="Z51" s="11"/>
    </row>
    <row r="52" spans="1:26" ht="15.75" customHeight="1" x14ac:dyDescent="0.25">
      <c r="A52" s="46" t="s">
        <v>88</v>
      </c>
      <c r="B52" s="42" t="s">
        <v>89</v>
      </c>
      <c r="C52" s="11"/>
      <c r="D52" s="637"/>
      <c r="E52" s="638">
        <f t="shared" si="15"/>
        <v>0</v>
      </c>
      <c r="F52" s="637"/>
      <c r="G52" s="637"/>
      <c r="H52" s="637"/>
      <c r="I52" s="637"/>
      <c r="J52" s="639"/>
      <c r="K52" s="639"/>
      <c r="L52" s="641"/>
      <c r="M52" s="641"/>
      <c r="N52" s="641"/>
      <c r="O52" s="629"/>
      <c r="P52" s="630"/>
      <c r="Q52" s="11"/>
      <c r="R52" s="11"/>
      <c r="S52" s="11"/>
      <c r="T52" s="11"/>
      <c r="U52" s="11"/>
      <c r="V52" s="11"/>
      <c r="W52" s="11"/>
      <c r="X52" s="11"/>
      <c r="Y52" s="11"/>
      <c r="Z52" s="11"/>
    </row>
    <row r="53" spans="1:26" ht="15.75" customHeight="1" x14ac:dyDescent="0.25">
      <c r="A53" s="46" t="s">
        <v>90</v>
      </c>
      <c r="B53" s="42" t="s">
        <v>91</v>
      </c>
      <c r="C53" s="11"/>
      <c r="D53" s="637"/>
      <c r="E53" s="638">
        <f t="shared" si="15"/>
        <v>85</v>
      </c>
      <c r="F53" s="637">
        <v>85</v>
      </c>
      <c r="G53" s="637"/>
      <c r="H53" s="637"/>
      <c r="I53" s="637"/>
      <c r="J53" s="639"/>
      <c r="K53" s="639"/>
      <c r="L53" s="641">
        <f>300+20</f>
        <v>320</v>
      </c>
      <c r="M53" s="641">
        <v>960</v>
      </c>
      <c r="N53" s="641">
        <v>219</v>
      </c>
      <c r="O53" s="629"/>
      <c r="P53" s="630"/>
      <c r="Q53" s="11"/>
      <c r="R53" s="11"/>
      <c r="S53" s="11"/>
      <c r="T53" s="11"/>
      <c r="U53" s="11"/>
      <c r="V53" s="11"/>
      <c r="W53" s="11"/>
      <c r="X53" s="11"/>
      <c r="Y53" s="11"/>
      <c r="Z53" s="11"/>
    </row>
    <row r="54" spans="1:26" ht="15.75" customHeight="1" x14ac:dyDescent="0.25">
      <c r="A54" s="656" t="s">
        <v>92</v>
      </c>
      <c r="B54" s="657" t="s">
        <v>93</v>
      </c>
      <c r="C54" s="629"/>
      <c r="D54" s="637">
        <v>3</v>
      </c>
      <c r="E54" s="638">
        <f t="shared" si="15"/>
        <v>2497</v>
      </c>
      <c r="F54" s="637">
        <f>500+314</f>
        <v>814</v>
      </c>
      <c r="G54" s="637">
        <f>900+50+110+390+159</f>
        <v>1609</v>
      </c>
      <c r="H54" s="637">
        <f>100-50</f>
        <v>50</v>
      </c>
      <c r="I54" s="637">
        <v>24</v>
      </c>
      <c r="J54" s="659"/>
      <c r="K54" s="659">
        <f>1490+120</f>
        <v>1610</v>
      </c>
      <c r="L54" s="660">
        <f>2135.62+20-221.67-240</f>
        <v>1693.9499999999998</v>
      </c>
      <c r="M54" s="660">
        <f>25999-5765</f>
        <v>20234</v>
      </c>
      <c r="N54" s="661">
        <f>751-35</f>
        <v>716</v>
      </c>
      <c r="O54" s="629"/>
      <c r="P54" s="630"/>
      <c r="Q54" s="629"/>
      <c r="R54" s="629"/>
      <c r="S54" s="629"/>
      <c r="T54" s="629"/>
      <c r="U54" s="629"/>
      <c r="V54" s="629"/>
      <c r="W54" s="629"/>
      <c r="X54" s="629"/>
      <c r="Y54" s="629"/>
      <c r="Z54" s="629"/>
    </row>
    <row r="55" spans="1:26" ht="15.75" customHeight="1" x14ac:dyDescent="0.25">
      <c r="A55" s="656" t="s">
        <v>94</v>
      </c>
      <c r="B55" s="657" t="s">
        <v>95</v>
      </c>
      <c r="C55" s="629">
        <f t="shared" ref="C55:R55" si="16">SUM(C56,C57)</f>
        <v>0</v>
      </c>
      <c r="D55" s="637">
        <f t="shared" si="16"/>
        <v>0</v>
      </c>
      <c r="E55" s="638">
        <f t="shared" si="16"/>
        <v>0</v>
      </c>
      <c r="F55" s="637">
        <f t="shared" si="16"/>
        <v>0</v>
      </c>
      <c r="G55" s="637">
        <f t="shared" si="16"/>
        <v>0</v>
      </c>
      <c r="H55" s="637">
        <f t="shared" si="16"/>
        <v>0</v>
      </c>
      <c r="I55" s="637">
        <f t="shared" si="16"/>
        <v>0</v>
      </c>
      <c r="J55" s="659">
        <f t="shared" si="16"/>
        <v>0</v>
      </c>
      <c r="K55" s="659">
        <f t="shared" si="16"/>
        <v>0</v>
      </c>
      <c r="L55" s="661">
        <f t="shared" si="16"/>
        <v>0</v>
      </c>
      <c r="M55" s="661">
        <f t="shared" si="16"/>
        <v>0</v>
      </c>
      <c r="N55" s="661">
        <f t="shared" si="16"/>
        <v>0</v>
      </c>
      <c r="O55" s="629">
        <f t="shared" si="16"/>
        <v>0</v>
      </c>
      <c r="P55" s="630">
        <f t="shared" si="16"/>
        <v>0</v>
      </c>
      <c r="Q55" s="629">
        <f t="shared" si="16"/>
        <v>0</v>
      </c>
      <c r="R55" s="629">
        <f t="shared" si="16"/>
        <v>0</v>
      </c>
      <c r="S55" s="629"/>
      <c r="T55" s="629"/>
      <c r="U55" s="629"/>
      <c r="V55" s="629"/>
      <c r="W55" s="629"/>
      <c r="X55" s="629"/>
      <c r="Y55" s="629"/>
      <c r="Z55" s="629"/>
    </row>
    <row r="56" spans="1:26" ht="15.75" customHeight="1" x14ac:dyDescent="0.25">
      <c r="A56" s="46" t="s">
        <v>96</v>
      </c>
      <c r="B56" s="42" t="s">
        <v>97</v>
      </c>
      <c r="C56" s="11"/>
      <c r="D56" s="637"/>
      <c r="E56" s="638">
        <f t="shared" ref="E56:E59" si="17">F56+G56+H56+I56</f>
        <v>0</v>
      </c>
      <c r="F56" s="637"/>
      <c r="G56" s="637"/>
      <c r="H56" s="637"/>
      <c r="I56" s="637"/>
      <c r="J56" s="639"/>
      <c r="K56" s="639"/>
      <c r="L56" s="641"/>
      <c r="M56" s="641"/>
      <c r="N56" s="641"/>
      <c r="O56" s="629"/>
      <c r="P56" s="630"/>
      <c r="Q56" s="11"/>
      <c r="R56" s="11"/>
      <c r="S56" s="11"/>
      <c r="T56" s="11"/>
      <c r="U56" s="11"/>
      <c r="V56" s="11"/>
      <c r="W56" s="11"/>
      <c r="X56" s="11"/>
      <c r="Y56" s="11"/>
      <c r="Z56" s="11"/>
    </row>
    <row r="57" spans="1:26" ht="24.75" customHeight="1" x14ac:dyDescent="0.25">
      <c r="A57" s="57" t="s">
        <v>98</v>
      </c>
      <c r="B57" s="42" t="s">
        <v>99</v>
      </c>
      <c r="C57" s="11"/>
      <c r="D57" s="624"/>
      <c r="E57" s="625">
        <f t="shared" si="17"/>
        <v>0</v>
      </c>
      <c r="F57" s="624"/>
      <c r="G57" s="624"/>
      <c r="H57" s="624"/>
      <c r="I57" s="624"/>
      <c r="J57" s="662"/>
      <c r="K57" s="627"/>
      <c r="L57" s="628"/>
      <c r="M57" s="628"/>
      <c r="N57" s="628"/>
      <c r="O57" s="629"/>
      <c r="P57" s="630"/>
      <c r="Q57" s="11"/>
      <c r="R57" s="11"/>
      <c r="S57" s="11"/>
      <c r="T57" s="11"/>
      <c r="U57" s="11"/>
      <c r="V57" s="11"/>
      <c r="W57" s="11"/>
      <c r="X57" s="11"/>
      <c r="Y57" s="11"/>
      <c r="Z57" s="11"/>
    </row>
    <row r="58" spans="1:26" ht="45" customHeight="1" x14ac:dyDescent="0.25">
      <c r="A58" s="663" t="s">
        <v>100</v>
      </c>
      <c r="B58" s="657" t="s">
        <v>101</v>
      </c>
      <c r="C58" s="629"/>
      <c r="D58" s="624"/>
      <c r="E58" s="625">
        <f t="shared" si="17"/>
        <v>-28.6</v>
      </c>
      <c r="F58" s="624"/>
      <c r="G58" s="624">
        <f>-17-11.6</f>
        <v>-28.6</v>
      </c>
      <c r="H58" s="624"/>
      <c r="I58" s="624"/>
      <c r="J58" s="664"/>
      <c r="K58" s="665"/>
      <c r="L58" s="666">
        <f>-256.03+171.53-113</f>
        <v>-197.49999999999997</v>
      </c>
      <c r="M58" s="666"/>
      <c r="N58" s="666">
        <v>-168</v>
      </c>
      <c r="O58" s="629"/>
      <c r="P58" s="630"/>
      <c r="Q58" s="629"/>
      <c r="R58" s="629"/>
      <c r="S58" s="629"/>
      <c r="T58" s="629"/>
      <c r="U58" s="629"/>
      <c r="V58" s="629"/>
      <c r="W58" s="629"/>
      <c r="X58" s="629"/>
      <c r="Y58" s="629"/>
      <c r="Z58" s="629"/>
    </row>
    <row r="59" spans="1:26" ht="15.75" customHeight="1" x14ac:dyDescent="0.25">
      <c r="A59" s="663" t="s">
        <v>102</v>
      </c>
      <c r="B59" s="657" t="s">
        <v>103</v>
      </c>
      <c r="C59" s="629"/>
      <c r="D59" s="624"/>
      <c r="E59" s="625">
        <f t="shared" si="17"/>
        <v>0</v>
      </c>
      <c r="F59" s="624"/>
      <c r="G59" s="624"/>
      <c r="H59" s="624"/>
      <c r="I59" s="624"/>
      <c r="J59" s="664"/>
      <c r="K59" s="665"/>
      <c r="L59" s="666"/>
      <c r="M59" s="666"/>
      <c r="N59" s="666"/>
      <c r="O59" s="629"/>
      <c r="P59" s="630"/>
      <c r="Q59" s="629"/>
      <c r="R59" s="629"/>
      <c r="S59" s="629"/>
      <c r="T59" s="629"/>
      <c r="U59" s="629"/>
      <c r="V59" s="629"/>
      <c r="W59" s="629"/>
      <c r="X59" s="629"/>
      <c r="Y59" s="629"/>
      <c r="Z59" s="629"/>
    </row>
    <row r="60" spans="1:26" ht="27" customHeight="1" x14ac:dyDescent="0.25">
      <c r="A60" s="45" t="s">
        <v>973</v>
      </c>
      <c r="B60" s="42" t="s">
        <v>105</v>
      </c>
      <c r="C60" s="11"/>
      <c r="D60" s="667">
        <f t="shared" ref="D60:K60" si="18">D30+D35+D41-D42+D31</f>
        <v>0</v>
      </c>
      <c r="E60" s="668">
        <f t="shared" si="18"/>
        <v>0</v>
      </c>
      <c r="F60" s="669">
        <f t="shared" si="18"/>
        <v>0</v>
      </c>
      <c r="G60" s="669">
        <f t="shared" si="18"/>
        <v>0</v>
      </c>
      <c r="H60" s="669">
        <f t="shared" si="18"/>
        <v>0</v>
      </c>
      <c r="I60" s="669">
        <f t="shared" si="18"/>
        <v>0</v>
      </c>
      <c r="J60" s="670">
        <f t="shared" si="18"/>
        <v>0</v>
      </c>
      <c r="K60" s="627">
        <f t="shared" si="18"/>
        <v>-4340</v>
      </c>
      <c r="L60" s="671">
        <f t="shared" ref="L60:N60" si="19">L14-L42</f>
        <v>-6468.1100000000006</v>
      </c>
      <c r="M60" s="671">
        <f t="shared" si="19"/>
        <v>-9516</v>
      </c>
      <c r="N60" s="672">
        <f t="shared" si="19"/>
        <v>-1115</v>
      </c>
      <c r="O60" s="629">
        <f t="shared" ref="O60:P60" si="20">O30+O35+O41-O42+O31</f>
        <v>0</v>
      </c>
      <c r="P60" s="630">
        <f t="shared" si="20"/>
        <v>0</v>
      </c>
      <c r="Q60" s="11"/>
      <c r="R60" s="11"/>
      <c r="S60" s="11"/>
      <c r="T60" s="11"/>
      <c r="U60" s="11"/>
      <c r="V60" s="11"/>
      <c r="W60" s="11"/>
      <c r="X60" s="11"/>
      <c r="Y60" s="11"/>
      <c r="Z60" s="11"/>
    </row>
    <row r="61" spans="1:26" ht="15.75" customHeight="1" x14ac:dyDescent="0.25">
      <c r="A61" s="60" t="s">
        <v>106</v>
      </c>
      <c r="B61" s="42" t="s">
        <v>107</v>
      </c>
      <c r="C61" s="11"/>
      <c r="D61" s="624"/>
      <c r="E61" s="625"/>
      <c r="F61" s="624"/>
      <c r="G61" s="624"/>
      <c r="H61" s="624"/>
      <c r="I61" s="624"/>
      <c r="J61" s="626"/>
      <c r="K61" s="627"/>
      <c r="L61" s="628"/>
      <c r="M61" s="628"/>
      <c r="N61" s="628"/>
      <c r="O61" s="629"/>
      <c r="P61" s="630"/>
      <c r="Q61" s="11"/>
      <c r="R61" s="11"/>
      <c r="S61" s="11"/>
      <c r="T61" s="11"/>
      <c r="U61" s="11"/>
      <c r="V61" s="11"/>
      <c r="W61" s="11"/>
      <c r="X61" s="11"/>
      <c r="Y61" s="11"/>
      <c r="Z61" s="11"/>
    </row>
    <row r="62" spans="1:26" ht="24.75" customHeight="1" x14ac:dyDescent="0.25">
      <c r="A62" s="61" t="s">
        <v>108</v>
      </c>
      <c r="B62" s="42" t="s">
        <v>109</v>
      </c>
      <c r="C62" s="11"/>
      <c r="D62" s="624"/>
      <c r="E62" s="625"/>
      <c r="F62" s="624"/>
      <c r="G62" s="624"/>
      <c r="H62" s="624"/>
      <c r="I62" s="624"/>
      <c r="J62" s="626"/>
      <c r="K62" s="627"/>
      <c r="L62" s="628"/>
      <c r="M62" s="628"/>
      <c r="N62" s="628"/>
      <c r="O62" s="629"/>
      <c r="P62" s="630"/>
      <c r="Q62" s="11"/>
      <c r="R62" s="11"/>
      <c r="S62" s="11"/>
      <c r="T62" s="11"/>
      <c r="U62" s="11"/>
      <c r="V62" s="11"/>
      <c r="W62" s="11"/>
      <c r="X62" s="11"/>
      <c r="Y62" s="11"/>
      <c r="Z62" s="11"/>
    </row>
    <row r="63" spans="1:26" ht="15.75" customHeight="1" x14ac:dyDescent="0.25">
      <c r="A63" s="62" t="s">
        <v>110</v>
      </c>
      <c r="B63" s="42" t="s">
        <v>111</v>
      </c>
      <c r="C63" s="11"/>
      <c r="D63" s="624"/>
      <c r="E63" s="625"/>
      <c r="F63" s="624"/>
      <c r="G63" s="624"/>
      <c r="H63" s="624"/>
      <c r="I63" s="624"/>
      <c r="J63" s="626">
        <f>J44+J45+J58</f>
        <v>0</v>
      </c>
      <c r="K63" s="627"/>
      <c r="L63" s="628"/>
      <c r="M63" s="628"/>
      <c r="N63" s="628"/>
      <c r="O63" s="629"/>
      <c r="P63" s="630"/>
      <c r="Q63" s="11"/>
      <c r="R63" s="11"/>
      <c r="S63" s="11"/>
      <c r="T63" s="11"/>
      <c r="U63" s="11"/>
      <c r="V63" s="11"/>
      <c r="W63" s="11"/>
      <c r="X63" s="11"/>
      <c r="Y63" s="11"/>
      <c r="Z63" s="11"/>
    </row>
    <row r="64" spans="1:26" ht="15.75" customHeight="1" x14ac:dyDescent="0.25">
      <c r="A64" s="62" t="s">
        <v>112</v>
      </c>
      <c r="B64" s="42" t="s">
        <v>113</v>
      </c>
      <c r="C64" s="11"/>
      <c r="D64" s="624"/>
      <c r="E64" s="625"/>
      <c r="F64" s="624"/>
      <c r="G64" s="624"/>
      <c r="H64" s="624"/>
      <c r="I64" s="624"/>
      <c r="J64" s="626">
        <f>SUM(J51,J54)</f>
        <v>0</v>
      </c>
      <c r="K64" s="627"/>
      <c r="L64" s="628"/>
      <c r="M64" s="628"/>
      <c r="N64" s="628"/>
      <c r="O64" s="629"/>
      <c r="P64" s="630"/>
      <c r="Q64" s="11"/>
      <c r="R64" s="11"/>
      <c r="S64" s="11"/>
      <c r="T64" s="11"/>
      <c r="U64" s="11"/>
      <c r="V64" s="11"/>
      <c r="W64" s="11"/>
      <c r="X64" s="11"/>
      <c r="Y64" s="11"/>
      <c r="Z64" s="11"/>
    </row>
    <row r="65" spans="1:26" ht="24.75" customHeight="1" x14ac:dyDescent="0.25">
      <c r="A65" s="61" t="s">
        <v>114</v>
      </c>
      <c r="B65" s="42" t="s">
        <v>115</v>
      </c>
      <c r="C65" s="11"/>
      <c r="D65" s="624"/>
      <c r="E65" s="625"/>
      <c r="F65" s="624"/>
      <c r="G65" s="624"/>
      <c r="H65" s="624"/>
      <c r="I65" s="624"/>
      <c r="J65" s="626"/>
      <c r="K65" s="627"/>
      <c r="L65" s="628"/>
      <c r="M65" s="628"/>
      <c r="N65" s="628"/>
      <c r="O65" s="629"/>
      <c r="P65" s="630"/>
      <c r="Q65" s="11"/>
      <c r="R65" s="11"/>
      <c r="S65" s="11"/>
      <c r="T65" s="11"/>
      <c r="U65" s="11"/>
      <c r="V65" s="11"/>
      <c r="W65" s="11"/>
      <c r="X65" s="11"/>
      <c r="Y65" s="11"/>
      <c r="Z65" s="11"/>
    </row>
    <row r="66" spans="1:26" ht="15.75" customHeight="1" x14ac:dyDescent="0.25">
      <c r="A66" s="62" t="s">
        <v>110</v>
      </c>
      <c r="B66" s="42" t="s">
        <v>116</v>
      </c>
      <c r="C66" s="11"/>
      <c r="D66" s="667">
        <f>SUM(D44:D45)</f>
        <v>2388</v>
      </c>
      <c r="E66" s="625"/>
      <c r="F66" s="624"/>
      <c r="G66" s="624"/>
      <c r="H66" s="624"/>
      <c r="I66" s="624"/>
      <c r="J66" s="626"/>
      <c r="K66" s="627"/>
      <c r="L66" s="628"/>
      <c r="M66" s="628"/>
      <c r="N66" s="628"/>
      <c r="O66" s="629"/>
      <c r="P66" s="630"/>
      <c r="Q66" s="11"/>
      <c r="R66" s="11"/>
      <c r="S66" s="11"/>
      <c r="T66" s="11"/>
      <c r="U66" s="11"/>
      <c r="V66" s="11"/>
      <c r="W66" s="11"/>
      <c r="X66" s="11"/>
      <c r="Y66" s="11"/>
      <c r="Z66" s="11"/>
    </row>
    <row r="67" spans="1:26" ht="15.75" customHeight="1" x14ac:dyDescent="0.25">
      <c r="A67" s="62" t="s">
        <v>112</v>
      </c>
      <c r="B67" s="42" t="s">
        <v>117</v>
      </c>
      <c r="C67" s="11"/>
      <c r="D67" s="624">
        <f>SUM(D51,D54)</f>
        <v>3</v>
      </c>
      <c r="E67" s="625"/>
      <c r="F67" s="624"/>
      <c r="G67" s="624"/>
      <c r="H67" s="624"/>
      <c r="I67" s="624"/>
      <c r="J67" s="626"/>
      <c r="K67" s="627"/>
      <c r="L67" s="628"/>
      <c r="M67" s="628"/>
      <c r="N67" s="628"/>
      <c r="O67" s="629"/>
      <c r="P67" s="630"/>
      <c r="Q67" s="11"/>
      <c r="R67" s="11"/>
      <c r="S67" s="11"/>
      <c r="T67" s="11"/>
      <c r="U67" s="11"/>
      <c r="V67" s="11"/>
      <c r="W67" s="11"/>
      <c r="X67" s="11"/>
      <c r="Y67" s="11"/>
      <c r="Z67" s="11"/>
    </row>
    <row r="68" spans="1:26" ht="24.75" customHeight="1" x14ac:dyDescent="0.25">
      <c r="A68" s="61" t="s">
        <v>118</v>
      </c>
      <c r="B68" s="42" t="s">
        <v>119</v>
      </c>
      <c r="C68" s="11"/>
      <c r="D68" s="624"/>
      <c r="E68" s="625"/>
      <c r="F68" s="624"/>
      <c r="G68" s="624"/>
      <c r="H68" s="624"/>
      <c r="I68" s="624"/>
      <c r="J68" s="626"/>
      <c r="K68" s="627"/>
      <c r="L68" s="628"/>
      <c r="M68" s="628"/>
      <c r="N68" s="628"/>
      <c r="O68" s="629"/>
      <c r="P68" s="630"/>
      <c r="Q68" s="11"/>
      <c r="R68" s="11"/>
      <c r="S68" s="11"/>
      <c r="T68" s="11"/>
      <c r="U68" s="11"/>
      <c r="V68" s="11"/>
      <c r="W68" s="11"/>
      <c r="X68" s="11"/>
      <c r="Y68" s="11"/>
      <c r="Z68" s="11"/>
    </row>
    <row r="69" spans="1:26" ht="15.75" customHeight="1" x14ac:dyDescent="0.25">
      <c r="A69" s="62" t="s">
        <v>110</v>
      </c>
      <c r="B69" s="42" t="s">
        <v>120</v>
      </c>
      <c r="C69" s="11"/>
      <c r="D69" s="624"/>
      <c r="E69" s="625"/>
      <c r="F69" s="624"/>
      <c r="G69" s="624"/>
      <c r="H69" s="624"/>
      <c r="I69" s="624"/>
      <c r="J69" s="626"/>
      <c r="K69" s="627"/>
      <c r="L69" s="628"/>
      <c r="M69" s="628"/>
      <c r="N69" s="628"/>
      <c r="O69" s="629"/>
      <c r="P69" s="630"/>
      <c r="Q69" s="11"/>
      <c r="R69" s="11"/>
      <c r="S69" s="11"/>
      <c r="T69" s="11"/>
      <c r="U69" s="11"/>
      <c r="V69" s="11"/>
      <c r="W69" s="11"/>
      <c r="X69" s="11"/>
      <c r="Y69" s="11"/>
      <c r="Z69" s="11"/>
    </row>
    <row r="70" spans="1:26" ht="15.75" customHeight="1" x14ac:dyDescent="0.25">
      <c r="A70" s="62" t="s">
        <v>112</v>
      </c>
      <c r="B70" s="42" t="s">
        <v>121</v>
      </c>
      <c r="C70" s="11"/>
      <c r="D70" s="624"/>
      <c r="E70" s="625"/>
      <c r="F70" s="624"/>
      <c r="G70" s="624"/>
      <c r="H70" s="624"/>
      <c r="I70" s="624"/>
      <c r="J70" s="626"/>
      <c r="K70" s="627"/>
      <c r="L70" s="628"/>
      <c r="M70" s="628"/>
      <c r="N70" s="628"/>
      <c r="O70" s="629"/>
      <c r="P70" s="630"/>
      <c r="Q70" s="11"/>
      <c r="R70" s="11"/>
      <c r="S70" s="11"/>
      <c r="T70" s="11"/>
      <c r="U70" s="11"/>
      <c r="V70" s="11"/>
      <c r="W70" s="11"/>
      <c r="X70" s="11"/>
      <c r="Y70" s="11"/>
      <c r="Z70" s="11"/>
    </row>
    <row r="71" spans="1:26" ht="36.75" customHeight="1" x14ac:dyDescent="0.25">
      <c r="A71" s="61" t="s">
        <v>122</v>
      </c>
      <c r="B71" s="42" t="s">
        <v>123</v>
      </c>
      <c r="C71" s="11"/>
      <c r="D71" s="624"/>
      <c r="E71" s="625"/>
      <c r="F71" s="624"/>
      <c r="G71" s="624"/>
      <c r="H71" s="624"/>
      <c r="I71" s="624"/>
      <c r="J71" s="626"/>
      <c r="K71" s="627"/>
      <c r="L71" s="628"/>
      <c r="M71" s="628"/>
      <c r="N71" s="628"/>
      <c r="O71" s="629"/>
      <c r="P71" s="630"/>
      <c r="Q71" s="11"/>
      <c r="R71" s="11"/>
      <c r="S71" s="11"/>
      <c r="T71" s="11"/>
      <c r="U71" s="11"/>
      <c r="V71" s="11"/>
      <c r="W71" s="11"/>
      <c r="X71" s="11"/>
      <c r="Y71" s="11"/>
      <c r="Z71" s="11"/>
    </row>
    <row r="72" spans="1:26" ht="15.75" customHeight="1" x14ac:dyDescent="0.25">
      <c r="A72" s="62" t="s">
        <v>110</v>
      </c>
      <c r="B72" s="42" t="s">
        <v>124</v>
      </c>
      <c r="C72" s="11"/>
      <c r="D72" s="624"/>
      <c r="E72" s="625"/>
      <c r="F72" s="624"/>
      <c r="G72" s="624"/>
      <c r="H72" s="624"/>
      <c r="I72" s="624"/>
      <c r="J72" s="626"/>
      <c r="K72" s="627"/>
      <c r="L72" s="628"/>
      <c r="M72" s="628"/>
      <c r="N72" s="628"/>
      <c r="O72" s="629"/>
      <c r="P72" s="630"/>
      <c r="Q72" s="11"/>
      <c r="R72" s="11"/>
      <c r="S72" s="11"/>
      <c r="T72" s="11"/>
      <c r="U72" s="11"/>
      <c r="V72" s="11"/>
      <c r="W72" s="11"/>
      <c r="X72" s="11"/>
      <c r="Y72" s="11"/>
      <c r="Z72" s="11"/>
    </row>
    <row r="73" spans="1:26" ht="15.75" customHeight="1" x14ac:dyDescent="0.25">
      <c r="A73" s="62" t="s">
        <v>112</v>
      </c>
      <c r="B73" s="42" t="s">
        <v>125</v>
      </c>
      <c r="C73" s="11"/>
      <c r="D73" s="624"/>
      <c r="E73" s="625"/>
      <c r="F73" s="624"/>
      <c r="G73" s="624"/>
      <c r="H73" s="624"/>
      <c r="I73" s="624"/>
      <c r="J73" s="626"/>
      <c r="K73" s="627"/>
      <c r="L73" s="628"/>
      <c r="M73" s="628"/>
      <c r="N73" s="628"/>
      <c r="O73" s="629"/>
      <c r="P73" s="630"/>
      <c r="Q73" s="11"/>
      <c r="R73" s="11"/>
      <c r="S73" s="11"/>
      <c r="T73" s="11"/>
      <c r="U73" s="11"/>
      <c r="V73" s="11"/>
      <c r="W73" s="11"/>
      <c r="X73" s="11"/>
      <c r="Y73" s="11"/>
      <c r="Z73" s="11"/>
    </row>
    <row r="74" spans="1:26" ht="15.75" customHeight="1" x14ac:dyDescent="0.25">
      <c r="A74" s="61" t="s">
        <v>126</v>
      </c>
      <c r="B74" s="42" t="s">
        <v>127</v>
      </c>
      <c r="C74" s="11"/>
      <c r="D74" s="624"/>
      <c r="E74" s="625"/>
      <c r="F74" s="624"/>
      <c r="G74" s="624"/>
      <c r="H74" s="624"/>
      <c r="I74" s="624"/>
      <c r="J74" s="626"/>
      <c r="K74" s="627"/>
      <c r="L74" s="628"/>
      <c r="M74" s="628"/>
      <c r="N74" s="628"/>
      <c r="O74" s="629"/>
      <c r="P74" s="630"/>
      <c r="Q74" s="11"/>
      <c r="R74" s="11"/>
      <c r="S74" s="11"/>
      <c r="T74" s="11"/>
      <c r="U74" s="11"/>
      <c r="V74" s="11"/>
      <c r="W74" s="11"/>
      <c r="X74" s="11"/>
      <c r="Y74" s="11"/>
      <c r="Z74" s="11"/>
    </row>
    <row r="75" spans="1:26" ht="15.75" customHeight="1" x14ac:dyDescent="0.25">
      <c r="A75" s="62" t="s">
        <v>110</v>
      </c>
      <c r="B75" s="42" t="s">
        <v>128</v>
      </c>
      <c r="C75" s="11"/>
      <c r="D75" s="624"/>
      <c r="E75" s="625"/>
      <c r="F75" s="624"/>
      <c r="G75" s="624"/>
      <c r="H75" s="624"/>
      <c r="I75" s="624"/>
      <c r="J75" s="626"/>
      <c r="K75" s="627"/>
      <c r="L75" s="628"/>
      <c r="M75" s="628"/>
      <c r="N75" s="628"/>
      <c r="O75" s="629"/>
      <c r="P75" s="630"/>
      <c r="Q75" s="11"/>
      <c r="R75" s="11"/>
      <c r="S75" s="11"/>
      <c r="T75" s="11"/>
      <c r="U75" s="11"/>
      <c r="V75" s="11"/>
      <c r="W75" s="11"/>
      <c r="X75" s="11"/>
      <c r="Y75" s="11"/>
      <c r="Z75" s="11"/>
    </row>
    <row r="76" spans="1:26" ht="15.75" customHeight="1" x14ac:dyDescent="0.25">
      <c r="A76" s="62" t="s">
        <v>112</v>
      </c>
      <c r="B76" s="42" t="s">
        <v>129</v>
      </c>
      <c r="C76" s="11"/>
      <c r="D76" s="624"/>
      <c r="E76" s="625"/>
      <c r="F76" s="624"/>
      <c r="G76" s="624"/>
      <c r="H76" s="624"/>
      <c r="I76" s="624"/>
      <c r="J76" s="626"/>
      <c r="K76" s="627"/>
      <c r="L76" s="628"/>
      <c r="M76" s="628"/>
      <c r="N76" s="628"/>
      <c r="O76" s="629"/>
      <c r="P76" s="630"/>
      <c r="Q76" s="11"/>
      <c r="R76" s="11"/>
      <c r="S76" s="11"/>
      <c r="T76" s="11"/>
      <c r="U76" s="11"/>
      <c r="V76" s="11"/>
      <c r="W76" s="11"/>
      <c r="X76" s="11"/>
      <c r="Y76" s="11"/>
      <c r="Z76" s="11"/>
    </row>
    <row r="77" spans="1:26" ht="24.75" customHeight="1" x14ac:dyDescent="0.25">
      <c r="A77" s="61" t="s">
        <v>130</v>
      </c>
      <c r="B77" s="42" t="s">
        <v>131</v>
      </c>
      <c r="C77" s="11"/>
      <c r="D77" s="624"/>
      <c r="E77" s="625"/>
      <c r="F77" s="624"/>
      <c r="G77" s="624"/>
      <c r="H77" s="624"/>
      <c r="I77" s="624"/>
      <c r="J77" s="626"/>
      <c r="K77" s="627"/>
      <c r="L77" s="628"/>
      <c r="M77" s="628"/>
      <c r="N77" s="628"/>
      <c r="O77" s="629"/>
      <c r="P77" s="630"/>
      <c r="Q77" s="11"/>
      <c r="R77" s="11"/>
      <c r="S77" s="11"/>
      <c r="T77" s="11"/>
      <c r="U77" s="11"/>
      <c r="V77" s="11"/>
      <c r="W77" s="11"/>
      <c r="X77" s="11"/>
      <c r="Y77" s="11"/>
      <c r="Z77" s="11"/>
    </row>
    <row r="78" spans="1:26" ht="15.75" customHeight="1" x14ac:dyDescent="0.25">
      <c r="A78" s="62" t="s">
        <v>110</v>
      </c>
      <c r="B78" s="42" t="s">
        <v>132</v>
      </c>
      <c r="C78" s="11"/>
      <c r="D78" s="624"/>
      <c r="E78" s="625"/>
      <c r="F78" s="624"/>
      <c r="G78" s="624"/>
      <c r="H78" s="624"/>
      <c r="I78" s="624"/>
      <c r="J78" s="626"/>
      <c r="K78" s="627"/>
      <c r="L78" s="628"/>
      <c r="M78" s="628"/>
      <c r="N78" s="628"/>
      <c r="O78" s="629"/>
      <c r="P78" s="630"/>
      <c r="Q78" s="11"/>
      <c r="R78" s="11"/>
      <c r="S78" s="11"/>
      <c r="T78" s="11"/>
      <c r="U78" s="11"/>
      <c r="V78" s="11"/>
      <c r="W78" s="11"/>
      <c r="X78" s="11"/>
      <c r="Y78" s="11"/>
      <c r="Z78" s="11"/>
    </row>
    <row r="79" spans="1:26" ht="15.75" customHeight="1" x14ac:dyDescent="0.25">
      <c r="A79" s="62" t="s">
        <v>112</v>
      </c>
      <c r="B79" s="42" t="s">
        <v>133</v>
      </c>
      <c r="C79" s="11"/>
      <c r="D79" s="624"/>
      <c r="E79" s="625"/>
      <c r="F79" s="624"/>
      <c r="G79" s="624"/>
      <c r="H79" s="624"/>
      <c r="I79" s="624"/>
      <c r="J79" s="626"/>
      <c r="K79" s="627"/>
      <c r="L79" s="628"/>
      <c r="M79" s="628"/>
      <c r="N79" s="628"/>
      <c r="O79" s="629"/>
      <c r="P79" s="630"/>
      <c r="Q79" s="11"/>
      <c r="R79" s="11"/>
      <c r="S79" s="11"/>
      <c r="T79" s="11"/>
      <c r="U79" s="11"/>
      <c r="V79" s="11"/>
      <c r="W79" s="11"/>
      <c r="X79" s="11"/>
      <c r="Y79" s="11"/>
      <c r="Z79" s="11"/>
    </row>
    <row r="80" spans="1:26" ht="15.75" customHeight="1" x14ac:dyDescent="0.25">
      <c r="A80" s="61" t="s">
        <v>134</v>
      </c>
      <c r="B80" s="42" t="s">
        <v>135</v>
      </c>
      <c r="C80" s="11"/>
      <c r="D80" s="624"/>
      <c r="E80" s="625"/>
      <c r="F80" s="624"/>
      <c r="G80" s="624"/>
      <c r="H80" s="624"/>
      <c r="I80" s="624"/>
      <c r="J80" s="626"/>
      <c r="K80" s="627"/>
      <c r="L80" s="628"/>
      <c r="M80" s="628"/>
      <c r="N80" s="628"/>
      <c r="O80" s="629"/>
      <c r="P80" s="630"/>
      <c r="Q80" s="11"/>
      <c r="R80" s="11"/>
      <c r="S80" s="11"/>
      <c r="T80" s="11"/>
      <c r="U80" s="11"/>
      <c r="V80" s="11"/>
      <c r="W80" s="11"/>
      <c r="X80" s="11"/>
      <c r="Y80" s="11"/>
      <c r="Z80" s="11"/>
    </row>
    <row r="81" spans="1:26" ht="15.75" customHeight="1" x14ac:dyDescent="0.25">
      <c r="A81" s="62" t="s">
        <v>110</v>
      </c>
      <c r="B81" s="42" t="s">
        <v>136</v>
      </c>
      <c r="C81" s="11"/>
      <c r="D81" s="624"/>
      <c r="E81" s="625"/>
      <c r="F81" s="624"/>
      <c r="G81" s="624"/>
      <c r="H81" s="624"/>
      <c r="I81" s="624"/>
      <c r="J81" s="626"/>
      <c r="K81" s="627"/>
      <c r="L81" s="628"/>
      <c r="M81" s="628"/>
      <c r="N81" s="628"/>
      <c r="O81" s="629"/>
      <c r="P81" s="630"/>
      <c r="Q81" s="11"/>
      <c r="R81" s="11"/>
      <c r="S81" s="11"/>
      <c r="T81" s="11"/>
      <c r="U81" s="11"/>
      <c r="V81" s="11"/>
      <c r="W81" s="11"/>
      <c r="X81" s="11"/>
      <c r="Y81" s="11"/>
      <c r="Z81" s="11"/>
    </row>
    <row r="82" spans="1:26" ht="15.75" customHeight="1" x14ac:dyDescent="0.25">
      <c r="A82" s="62" t="s">
        <v>112</v>
      </c>
      <c r="B82" s="42" t="s">
        <v>137</v>
      </c>
      <c r="C82" s="11"/>
      <c r="D82" s="624"/>
      <c r="E82" s="625"/>
      <c r="F82" s="624"/>
      <c r="G82" s="624"/>
      <c r="H82" s="624"/>
      <c r="I82" s="624"/>
      <c r="J82" s="626"/>
      <c r="K82" s="627"/>
      <c r="L82" s="628"/>
      <c r="M82" s="628"/>
      <c r="N82" s="628"/>
      <c r="O82" s="629"/>
      <c r="P82" s="630"/>
      <c r="Q82" s="11"/>
      <c r="R82" s="11"/>
      <c r="S82" s="11"/>
      <c r="T82" s="11"/>
      <c r="U82" s="11"/>
      <c r="V82" s="11"/>
      <c r="W82" s="11"/>
      <c r="X82" s="11"/>
      <c r="Y82" s="11"/>
      <c r="Z82" s="11"/>
    </row>
    <row r="83" spans="1:26" ht="15.75" customHeight="1" x14ac:dyDescent="0.25">
      <c r="A83" s="61" t="s">
        <v>138</v>
      </c>
      <c r="B83" s="42" t="s">
        <v>139</v>
      </c>
      <c r="C83" s="11"/>
      <c r="D83" s="624"/>
      <c r="E83" s="625"/>
      <c r="F83" s="624"/>
      <c r="G83" s="624"/>
      <c r="H83" s="624"/>
      <c r="I83" s="624"/>
      <c r="J83" s="626"/>
      <c r="K83" s="627"/>
      <c r="L83" s="628"/>
      <c r="M83" s="628"/>
      <c r="N83" s="628"/>
      <c r="O83" s="629"/>
      <c r="P83" s="630"/>
      <c r="Q83" s="11"/>
      <c r="R83" s="11"/>
      <c r="S83" s="11"/>
      <c r="T83" s="11"/>
      <c r="U83" s="11"/>
      <c r="V83" s="11"/>
      <c r="W83" s="11"/>
      <c r="X83" s="11"/>
      <c r="Y83" s="11"/>
      <c r="Z83" s="11"/>
    </row>
    <row r="84" spans="1:26" ht="15.75" customHeight="1" x14ac:dyDescent="0.25">
      <c r="A84" s="62" t="s">
        <v>110</v>
      </c>
      <c r="B84" s="42" t="s">
        <v>140</v>
      </c>
      <c r="C84" s="11"/>
      <c r="D84" s="624"/>
      <c r="E84" s="625"/>
      <c r="F84" s="624"/>
      <c r="G84" s="624"/>
      <c r="H84" s="624"/>
      <c r="I84" s="624"/>
      <c r="J84" s="626"/>
      <c r="K84" s="627"/>
      <c r="L84" s="673">
        <f t="shared" ref="L84:N84" si="21">L43+L58-L51</f>
        <v>56699.16</v>
      </c>
      <c r="M84" s="673">
        <f t="shared" si="21"/>
        <v>331142</v>
      </c>
      <c r="N84" s="673">
        <f t="shared" si="21"/>
        <v>29831</v>
      </c>
      <c r="O84" s="629"/>
      <c r="P84" s="630"/>
      <c r="Q84" s="11"/>
      <c r="R84" s="11"/>
      <c r="S84" s="11"/>
      <c r="T84" s="11"/>
      <c r="U84" s="11"/>
      <c r="V84" s="11"/>
      <c r="W84" s="11"/>
      <c r="X84" s="11"/>
      <c r="Y84" s="11"/>
      <c r="Z84" s="11"/>
    </row>
    <row r="85" spans="1:26" ht="15.75" customHeight="1" x14ac:dyDescent="0.25">
      <c r="A85" s="62" t="s">
        <v>112</v>
      </c>
      <c r="B85" s="42" t="s">
        <v>141</v>
      </c>
      <c r="C85" s="11"/>
      <c r="D85" s="624"/>
      <c r="E85" s="625"/>
      <c r="F85" s="624"/>
      <c r="G85" s="624"/>
      <c r="H85" s="624"/>
      <c r="I85" s="624"/>
      <c r="J85" s="626"/>
      <c r="K85" s="627"/>
      <c r="L85" s="673">
        <f t="shared" ref="L85:N85" si="22">L54+L51</f>
        <v>3796.87</v>
      </c>
      <c r="M85" s="673">
        <f t="shared" si="22"/>
        <v>50210</v>
      </c>
      <c r="N85" s="628">
        <f t="shared" si="22"/>
        <v>1411</v>
      </c>
      <c r="O85" s="629"/>
      <c r="P85" s="630"/>
      <c r="Q85" s="11"/>
      <c r="R85" s="11"/>
      <c r="S85" s="11"/>
      <c r="T85" s="11"/>
      <c r="U85" s="11"/>
      <c r="V85" s="11"/>
      <c r="W85" s="11"/>
      <c r="X85" s="11"/>
      <c r="Y85" s="11"/>
      <c r="Z85" s="11"/>
    </row>
    <row r="86" spans="1:26" ht="15.75" customHeight="1" x14ac:dyDescent="0.25">
      <c r="A86" s="61" t="s">
        <v>142</v>
      </c>
      <c r="B86" s="42" t="s">
        <v>143</v>
      </c>
      <c r="C86" s="11"/>
      <c r="D86" s="624"/>
      <c r="E86" s="625"/>
      <c r="F86" s="624"/>
      <c r="G86" s="624"/>
      <c r="H86" s="624"/>
      <c r="I86" s="624"/>
      <c r="J86" s="626"/>
      <c r="K86" s="627"/>
      <c r="L86" s="628"/>
      <c r="M86" s="628"/>
      <c r="N86" s="628"/>
      <c r="O86" s="629"/>
      <c r="P86" s="630"/>
      <c r="Q86" s="11"/>
      <c r="R86" s="11"/>
      <c r="S86" s="11"/>
      <c r="T86" s="11"/>
      <c r="U86" s="11"/>
      <c r="V86" s="11"/>
      <c r="W86" s="11"/>
      <c r="X86" s="11"/>
      <c r="Y86" s="11"/>
      <c r="Z86" s="11"/>
    </row>
    <row r="87" spans="1:26" ht="15.75" customHeight="1" x14ac:dyDescent="0.25">
      <c r="A87" s="62" t="s">
        <v>110</v>
      </c>
      <c r="B87" s="42" t="s">
        <v>144</v>
      </c>
      <c r="C87" s="11"/>
      <c r="D87" s="624"/>
      <c r="E87" s="674">
        <f t="shared" ref="E87:E88" si="23">F87+G87+H87+I87</f>
        <v>20364.8</v>
      </c>
      <c r="F87" s="667">
        <f t="shared" ref="F87:I87" si="24">SUM(F44,F45,F57,F46,F52,F53)</f>
        <v>7546</v>
      </c>
      <c r="G87" s="624">
        <f t="shared" si="24"/>
        <v>8536.6</v>
      </c>
      <c r="H87" s="624">
        <f t="shared" si="24"/>
        <v>2620</v>
      </c>
      <c r="I87" s="624">
        <f t="shared" si="24"/>
        <v>1662.2</v>
      </c>
      <c r="J87" s="626"/>
      <c r="K87" s="627"/>
      <c r="L87" s="628"/>
      <c r="M87" s="628"/>
      <c r="N87" s="628"/>
      <c r="O87" s="629"/>
      <c r="P87" s="630"/>
      <c r="Q87" s="11"/>
      <c r="R87" s="11"/>
      <c r="S87" s="11"/>
      <c r="T87" s="11"/>
      <c r="U87" s="11"/>
      <c r="V87" s="11"/>
      <c r="W87" s="11"/>
      <c r="X87" s="11"/>
      <c r="Y87" s="11"/>
      <c r="Z87" s="11"/>
    </row>
    <row r="88" spans="1:26" ht="15.75" customHeight="1" x14ac:dyDescent="0.25">
      <c r="A88" s="62" t="s">
        <v>112</v>
      </c>
      <c r="B88" s="42" t="s">
        <v>145</v>
      </c>
      <c r="C88" s="11"/>
      <c r="D88" s="624"/>
      <c r="E88" s="625">
        <f t="shared" si="23"/>
        <v>3147</v>
      </c>
      <c r="F88" s="624">
        <f t="shared" ref="F88:I88" si="25">SUM(F51,F54)</f>
        <v>814</v>
      </c>
      <c r="G88" s="624">
        <f t="shared" si="25"/>
        <v>2259</v>
      </c>
      <c r="H88" s="624">
        <f t="shared" si="25"/>
        <v>50</v>
      </c>
      <c r="I88" s="624">
        <f t="shared" si="25"/>
        <v>24</v>
      </c>
      <c r="J88" s="626"/>
      <c r="K88" s="627"/>
      <c r="L88" s="628"/>
      <c r="M88" s="628"/>
      <c r="N88" s="628"/>
      <c r="O88" s="629"/>
      <c r="P88" s="630"/>
      <c r="Q88" s="11"/>
      <c r="R88" s="11"/>
      <c r="S88" s="11"/>
      <c r="T88" s="11"/>
      <c r="U88" s="11"/>
      <c r="V88" s="11"/>
      <c r="W88" s="11"/>
      <c r="X88" s="11"/>
      <c r="Y88" s="11"/>
      <c r="Z88" s="11"/>
    </row>
    <row r="89" spans="1:26" ht="24.75" customHeight="1" x14ac:dyDescent="0.25">
      <c r="A89" s="61" t="s">
        <v>146</v>
      </c>
      <c r="B89" s="42" t="s">
        <v>147</v>
      </c>
      <c r="C89" s="11"/>
      <c r="D89" s="624"/>
      <c r="E89" s="625"/>
      <c r="F89" s="624"/>
      <c r="G89" s="624"/>
      <c r="H89" s="624"/>
      <c r="I89" s="624"/>
      <c r="J89" s="626"/>
      <c r="K89" s="627"/>
      <c r="L89" s="628"/>
      <c r="M89" s="628"/>
      <c r="N89" s="628"/>
      <c r="O89" s="629"/>
      <c r="P89" s="630"/>
      <c r="Q89" s="11"/>
      <c r="R89" s="11"/>
      <c r="S89" s="11"/>
      <c r="T89" s="11"/>
      <c r="U89" s="11"/>
      <c r="V89" s="11"/>
      <c r="W89" s="11"/>
      <c r="X89" s="11"/>
      <c r="Y89" s="11"/>
      <c r="Z89" s="11"/>
    </row>
    <row r="90" spans="1:26" ht="15.75" customHeight="1" x14ac:dyDescent="0.25">
      <c r="A90" s="62" t="s">
        <v>110</v>
      </c>
      <c r="B90" s="42" t="s">
        <v>148</v>
      </c>
      <c r="C90" s="11"/>
      <c r="D90" s="624"/>
      <c r="E90" s="625"/>
      <c r="F90" s="624"/>
      <c r="G90" s="624"/>
      <c r="H90" s="624"/>
      <c r="I90" s="624"/>
      <c r="J90" s="626"/>
      <c r="K90" s="627"/>
      <c r="L90" s="628"/>
      <c r="M90" s="628"/>
      <c r="N90" s="628"/>
      <c r="O90" s="629"/>
      <c r="P90" s="630">
        <f>SUM(P44:P50,P52:P53)</f>
        <v>0</v>
      </c>
      <c r="Q90" s="11"/>
      <c r="R90" s="11"/>
      <c r="S90" s="11"/>
      <c r="T90" s="11"/>
      <c r="U90" s="11"/>
      <c r="V90" s="11"/>
      <c r="W90" s="11"/>
      <c r="X90" s="11"/>
      <c r="Y90" s="11"/>
      <c r="Z90" s="11"/>
    </row>
    <row r="91" spans="1:26" ht="15.75" customHeight="1" x14ac:dyDescent="0.25">
      <c r="A91" s="62" t="s">
        <v>112</v>
      </c>
      <c r="B91" s="42" t="s">
        <v>149</v>
      </c>
      <c r="C91" s="11"/>
      <c r="D91" s="624"/>
      <c r="E91" s="625"/>
      <c r="F91" s="624"/>
      <c r="G91" s="624"/>
      <c r="H91" s="624"/>
      <c r="I91" s="624"/>
      <c r="J91" s="626"/>
      <c r="K91" s="627"/>
      <c r="L91" s="628"/>
      <c r="M91" s="628"/>
      <c r="N91" s="628"/>
      <c r="O91" s="629"/>
      <c r="P91" s="630">
        <f>SUM(P51,P54)</f>
        <v>0</v>
      </c>
      <c r="Q91" s="11"/>
      <c r="R91" s="11"/>
      <c r="S91" s="11"/>
      <c r="T91" s="11"/>
      <c r="U91" s="11"/>
      <c r="V91" s="11"/>
      <c r="W91" s="11"/>
      <c r="X91" s="11"/>
      <c r="Y91" s="11"/>
      <c r="Z91" s="11"/>
    </row>
    <row r="92" spans="1:26" ht="24.75" customHeight="1" x14ac:dyDescent="0.25">
      <c r="A92" s="61" t="s">
        <v>150</v>
      </c>
      <c r="B92" s="42" t="s">
        <v>151</v>
      </c>
      <c r="C92" s="11"/>
      <c r="D92" s="624"/>
      <c r="E92" s="625"/>
      <c r="F92" s="624"/>
      <c r="G92" s="624"/>
      <c r="H92" s="624"/>
      <c r="I92" s="624"/>
      <c r="J92" s="626"/>
      <c r="K92" s="627"/>
      <c r="L92" s="628"/>
      <c r="M92" s="628"/>
      <c r="N92" s="628"/>
      <c r="O92" s="629"/>
      <c r="P92" s="630"/>
      <c r="Q92" s="11"/>
      <c r="R92" s="11"/>
      <c r="S92" s="11"/>
      <c r="T92" s="11"/>
      <c r="U92" s="11"/>
      <c r="V92" s="11"/>
      <c r="W92" s="11"/>
      <c r="X92" s="11"/>
      <c r="Y92" s="11"/>
      <c r="Z92" s="11"/>
    </row>
    <row r="93" spans="1:26" ht="15.75" customHeight="1" x14ac:dyDescent="0.25">
      <c r="A93" s="62" t="s">
        <v>110</v>
      </c>
      <c r="B93" s="42" t="s">
        <v>152</v>
      </c>
      <c r="C93" s="11"/>
      <c r="D93" s="624"/>
      <c r="E93" s="625"/>
      <c r="F93" s="624"/>
      <c r="G93" s="624"/>
      <c r="H93" s="624"/>
      <c r="I93" s="624"/>
      <c r="J93" s="626"/>
      <c r="K93" s="627"/>
      <c r="L93" s="628"/>
      <c r="M93" s="628"/>
      <c r="N93" s="628"/>
      <c r="O93" s="629"/>
      <c r="P93" s="630"/>
      <c r="Q93" s="11"/>
      <c r="R93" s="11"/>
      <c r="S93" s="11"/>
      <c r="T93" s="11"/>
      <c r="U93" s="11"/>
      <c r="V93" s="11"/>
      <c r="W93" s="11"/>
      <c r="X93" s="11"/>
      <c r="Y93" s="11"/>
      <c r="Z93" s="11"/>
    </row>
    <row r="94" spans="1:26" ht="15.75" customHeight="1" x14ac:dyDescent="0.25">
      <c r="A94" s="62" t="s">
        <v>112</v>
      </c>
      <c r="B94" s="42" t="s">
        <v>153</v>
      </c>
      <c r="C94" s="11"/>
      <c r="D94" s="624"/>
      <c r="E94" s="625"/>
      <c r="F94" s="624"/>
      <c r="G94" s="624"/>
      <c r="H94" s="624"/>
      <c r="I94" s="624"/>
      <c r="J94" s="626"/>
      <c r="K94" s="627"/>
      <c r="L94" s="628"/>
      <c r="M94" s="628"/>
      <c r="N94" s="628"/>
      <c r="O94" s="629"/>
      <c r="P94" s="630"/>
      <c r="Q94" s="11"/>
      <c r="R94" s="11"/>
      <c r="S94" s="11"/>
      <c r="T94" s="11"/>
      <c r="U94" s="11"/>
      <c r="V94" s="11"/>
      <c r="W94" s="11"/>
      <c r="X94" s="11"/>
      <c r="Y94" s="11"/>
      <c r="Z94" s="11"/>
    </row>
    <row r="95" spans="1:26" ht="15.75" customHeight="1" x14ac:dyDescent="0.25">
      <c r="A95" s="61" t="s">
        <v>154</v>
      </c>
      <c r="B95" s="42" t="s">
        <v>155</v>
      </c>
      <c r="C95" s="11"/>
      <c r="D95" s="624"/>
      <c r="E95" s="625"/>
      <c r="F95" s="624"/>
      <c r="G95" s="624"/>
      <c r="H95" s="624"/>
      <c r="I95" s="624"/>
      <c r="J95" s="626"/>
      <c r="K95" s="627"/>
      <c r="L95" s="628"/>
      <c r="M95" s="628"/>
      <c r="N95" s="628"/>
      <c r="O95" s="629"/>
      <c r="P95" s="630"/>
      <c r="Q95" s="11"/>
      <c r="R95" s="11"/>
      <c r="S95" s="11"/>
      <c r="T95" s="11"/>
      <c r="U95" s="11"/>
      <c r="V95" s="11"/>
      <c r="W95" s="11"/>
      <c r="X95" s="11"/>
      <c r="Y95" s="11"/>
      <c r="Z95" s="11"/>
    </row>
    <row r="96" spans="1:26" ht="15.75" customHeight="1" x14ac:dyDescent="0.25">
      <c r="A96" s="62" t="s">
        <v>110</v>
      </c>
      <c r="B96" s="42" t="s">
        <v>156</v>
      </c>
      <c r="C96" s="11"/>
      <c r="D96" s="624"/>
      <c r="E96" s="625"/>
      <c r="F96" s="624"/>
      <c r="G96" s="624"/>
      <c r="H96" s="624"/>
      <c r="I96" s="624"/>
      <c r="J96" s="626"/>
      <c r="K96" s="627">
        <f>SUM(K44:K45)</f>
        <v>15730</v>
      </c>
      <c r="L96" s="628"/>
      <c r="M96" s="628"/>
      <c r="N96" s="628"/>
      <c r="O96" s="629"/>
      <c r="P96" s="630"/>
      <c r="Q96" s="11"/>
      <c r="R96" s="11"/>
      <c r="S96" s="11"/>
      <c r="T96" s="11"/>
      <c r="U96" s="11"/>
      <c r="V96" s="11"/>
      <c r="W96" s="11"/>
      <c r="X96" s="11"/>
      <c r="Y96" s="11"/>
      <c r="Z96" s="11"/>
    </row>
    <row r="97" spans="1:26" ht="15.75" customHeight="1" x14ac:dyDescent="0.25">
      <c r="A97" s="62" t="s">
        <v>112</v>
      </c>
      <c r="B97" s="42" t="s">
        <v>157</v>
      </c>
      <c r="C97" s="11"/>
      <c r="D97" s="624"/>
      <c r="E97" s="625"/>
      <c r="F97" s="624"/>
      <c r="G97" s="624"/>
      <c r="H97" s="624"/>
      <c r="I97" s="624"/>
      <c r="J97" s="626"/>
      <c r="K97" s="627">
        <f>SUM(K50,K54)</f>
        <v>1610</v>
      </c>
      <c r="L97" s="628"/>
      <c r="M97" s="628"/>
      <c r="N97" s="628"/>
      <c r="O97" s="629"/>
      <c r="P97" s="630"/>
      <c r="Q97" s="11"/>
      <c r="R97" s="11"/>
      <c r="S97" s="11"/>
      <c r="T97" s="11"/>
      <c r="U97" s="11"/>
      <c r="V97" s="11"/>
      <c r="W97" s="11"/>
      <c r="X97" s="11"/>
      <c r="Y97" s="11"/>
      <c r="Z97" s="11"/>
    </row>
    <row r="98" spans="1:26" ht="24.75" customHeight="1" x14ac:dyDescent="0.25">
      <c r="A98" s="61" t="s">
        <v>158</v>
      </c>
      <c r="B98" s="42" t="s">
        <v>159</v>
      </c>
      <c r="C98" s="11"/>
      <c r="D98" s="624"/>
      <c r="E98" s="625"/>
      <c r="F98" s="624"/>
      <c r="G98" s="624"/>
      <c r="H98" s="624"/>
      <c r="I98" s="624"/>
      <c r="J98" s="626"/>
      <c r="K98" s="627"/>
      <c r="L98" s="628"/>
      <c r="M98" s="628"/>
      <c r="N98" s="628"/>
      <c r="O98" s="629"/>
      <c r="P98" s="630"/>
      <c r="Q98" s="11"/>
      <c r="R98" s="11"/>
      <c r="S98" s="11"/>
      <c r="T98" s="11"/>
      <c r="U98" s="11"/>
      <c r="V98" s="11"/>
      <c r="W98" s="11"/>
      <c r="X98" s="11"/>
      <c r="Y98" s="11"/>
      <c r="Z98" s="11"/>
    </row>
    <row r="99" spans="1:26" ht="15.75" customHeight="1" x14ac:dyDescent="0.25">
      <c r="A99" s="62" t="s">
        <v>110</v>
      </c>
      <c r="B99" s="42" t="s">
        <v>160</v>
      </c>
      <c r="C99" s="11"/>
      <c r="D99" s="624"/>
      <c r="E99" s="625"/>
      <c r="F99" s="624"/>
      <c r="G99" s="624"/>
      <c r="H99" s="624"/>
      <c r="I99" s="624"/>
      <c r="J99" s="626"/>
      <c r="K99" s="627"/>
      <c r="L99" s="628"/>
      <c r="M99" s="628"/>
      <c r="N99" s="628"/>
      <c r="O99" s="629"/>
      <c r="P99" s="630"/>
      <c r="Q99" s="11"/>
      <c r="R99" s="11"/>
      <c r="S99" s="11"/>
      <c r="T99" s="11"/>
      <c r="U99" s="11"/>
      <c r="V99" s="11"/>
      <c r="W99" s="11"/>
      <c r="X99" s="11"/>
      <c r="Y99" s="11"/>
      <c r="Z99" s="11"/>
    </row>
    <row r="100" spans="1:26" ht="15.75" customHeight="1" x14ac:dyDescent="0.25">
      <c r="A100" s="62" t="s">
        <v>112</v>
      </c>
      <c r="B100" s="42" t="s">
        <v>161</v>
      </c>
      <c r="C100" s="11"/>
      <c r="D100" s="624"/>
      <c r="E100" s="625"/>
      <c r="F100" s="624"/>
      <c r="G100" s="624"/>
      <c r="H100" s="624"/>
      <c r="I100" s="624"/>
      <c r="J100" s="626"/>
      <c r="K100" s="627"/>
      <c r="L100" s="628"/>
      <c r="M100" s="628"/>
      <c r="N100" s="628"/>
      <c r="O100" s="629"/>
      <c r="P100" s="630"/>
      <c r="Q100" s="11"/>
      <c r="R100" s="11"/>
      <c r="S100" s="11"/>
      <c r="T100" s="11"/>
      <c r="U100" s="11"/>
      <c r="V100" s="11"/>
      <c r="W100" s="11"/>
      <c r="X100" s="11"/>
      <c r="Y100" s="11"/>
      <c r="Z100" s="11"/>
    </row>
    <row r="101" spans="1:26" ht="15.75" customHeight="1" x14ac:dyDescent="0.25">
      <c r="A101" s="61" t="s">
        <v>162</v>
      </c>
      <c r="B101" s="42" t="s">
        <v>163</v>
      </c>
      <c r="C101" s="11"/>
      <c r="D101" s="624"/>
      <c r="E101" s="625"/>
      <c r="F101" s="624"/>
      <c r="G101" s="624"/>
      <c r="H101" s="624"/>
      <c r="I101" s="624"/>
      <c r="J101" s="626"/>
      <c r="K101" s="627"/>
      <c r="L101" s="628"/>
      <c r="M101" s="628"/>
      <c r="N101" s="628"/>
      <c r="O101" s="629"/>
      <c r="P101" s="630"/>
      <c r="Q101" s="11"/>
      <c r="R101" s="11"/>
      <c r="S101" s="11"/>
      <c r="T101" s="11"/>
      <c r="U101" s="11"/>
      <c r="V101" s="11"/>
      <c r="W101" s="11"/>
      <c r="X101" s="11"/>
      <c r="Y101" s="11"/>
      <c r="Z101" s="11"/>
    </row>
    <row r="102" spans="1:26" ht="15.75" customHeight="1" x14ac:dyDescent="0.25">
      <c r="A102" s="62" t="s">
        <v>110</v>
      </c>
      <c r="B102" s="42" t="s">
        <v>164</v>
      </c>
      <c r="C102" s="11"/>
      <c r="D102" s="624"/>
      <c r="E102" s="625"/>
      <c r="F102" s="624"/>
      <c r="G102" s="624"/>
      <c r="H102" s="624"/>
      <c r="I102" s="624"/>
      <c r="J102" s="626"/>
      <c r="K102" s="627"/>
      <c r="L102" s="628"/>
      <c r="M102" s="628"/>
      <c r="N102" s="628"/>
      <c r="O102" s="629"/>
      <c r="P102" s="630"/>
      <c r="Q102" s="11"/>
      <c r="R102" s="11"/>
      <c r="S102" s="11"/>
      <c r="T102" s="11"/>
      <c r="U102" s="11"/>
      <c r="V102" s="11"/>
      <c r="W102" s="11"/>
      <c r="X102" s="11"/>
      <c r="Y102" s="11"/>
      <c r="Z102" s="11"/>
    </row>
    <row r="103" spans="1:26" ht="15.75" customHeight="1" x14ac:dyDescent="0.25">
      <c r="A103" s="62" t="s">
        <v>112</v>
      </c>
      <c r="B103" s="42" t="s">
        <v>165</v>
      </c>
      <c r="C103" s="11"/>
      <c r="D103" s="624"/>
      <c r="E103" s="625"/>
      <c r="F103" s="624"/>
      <c r="G103" s="624"/>
      <c r="H103" s="624"/>
      <c r="I103" s="624"/>
      <c r="J103" s="626"/>
      <c r="K103" s="627"/>
      <c r="L103" s="628"/>
      <c r="M103" s="628"/>
      <c r="N103" s="628"/>
      <c r="O103" s="629"/>
      <c r="P103" s="630"/>
      <c r="Q103" s="11"/>
      <c r="R103" s="11"/>
      <c r="S103" s="11"/>
      <c r="T103" s="11"/>
      <c r="U103" s="11"/>
      <c r="V103" s="11"/>
      <c r="W103" s="11"/>
      <c r="X103" s="11"/>
      <c r="Y103" s="11"/>
      <c r="Z103" s="11"/>
    </row>
    <row r="104" spans="1:26" ht="24.75" customHeight="1" x14ac:dyDescent="0.25">
      <c r="A104" s="61" t="s">
        <v>166</v>
      </c>
      <c r="B104" s="42" t="s">
        <v>167</v>
      </c>
      <c r="C104" s="11"/>
      <c r="D104" s="624"/>
      <c r="E104" s="625"/>
      <c r="F104" s="624"/>
      <c r="G104" s="624"/>
      <c r="H104" s="624"/>
      <c r="I104" s="624"/>
      <c r="J104" s="626"/>
      <c r="K104" s="627"/>
      <c r="L104" s="628"/>
      <c r="M104" s="628"/>
      <c r="N104" s="628"/>
      <c r="O104" s="629"/>
      <c r="P104" s="630"/>
      <c r="Q104" s="11"/>
      <c r="R104" s="11"/>
      <c r="S104" s="11"/>
      <c r="T104" s="11"/>
      <c r="U104" s="11"/>
      <c r="V104" s="11"/>
      <c r="W104" s="11"/>
      <c r="X104" s="11"/>
      <c r="Y104" s="11"/>
      <c r="Z104" s="11"/>
    </row>
    <row r="105" spans="1:26" ht="15.75" customHeight="1" x14ac:dyDescent="0.25">
      <c r="A105" s="62" t="s">
        <v>110</v>
      </c>
      <c r="B105" s="42" t="s">
        <v>168</v>
      </c>
      <c r="C105" s="11"/>
      <c r="D105" s="624"/>
      <c r="E105" s="625"/>
      <c r="F105" s="624"/>
      <c r="G105" s="624"/>
      <c r="H105" s="624"/>
      <c r="I105" s="624"/>
      <c r="J105" s="626"/>
      <c r="K105" s="627"/>
      <c r="L105" s="628"/>
      <c r="M105" s="628"/>
      <c r="N105" s="628"/>
      <c r="O105" s="629"/>
      <c r="P105" s="630"/>
      <c r="Q105" s="11"/>
      <c r="R105" s="11"/>
      <c r="S105" s="11"/>
      <c r="T105" s="11"/>
      <c r="U105" s="11"/>
      <c r="V105" s="11"/>
      <c r="W105" s="11"/>
      <c r="X105" s="11"/>
      <c r="Y105" s="11"/>
      <c r="Z105" s="11"/>
    </row>
    <row r="106" spans="1:26" ht="15.75" customHeight="1" x14ac:dyDescent="0.25">
      <c r="A106" s="62" t="s">
        <v>112</v>
      </c>
      <c r="B106" s="42" t="s">
        <v>169</v>
      </c>
      <c r="C106" s="11"/>
      <c r="D106" s="624"/>
      <c r="E106" s="625"/>
      <c r="F106" s="624"/>
      <c r="G106" s="624"/>
      <c r="H106" s="624"/>
      <c r="I106" s="624"/>
      <c r="J106" s="626"/>
      <c r="K106" s="627"/>
      <c r="L106" s="628"/>
      <c r="M106" s="628"/>
      <c r="N106" s="628"/>
      <c r="O106" s="629"/>
      <c r="P106" s="630"/>
      <c r="Q106" s="11"/>
      <c r="R106" s="11"/>
      <c r="S106" s="11"/>
      <c r="T106" s="11"/>
      <c r="U106" s="11"/>
      <c r="V106" s="11"/>
      <c r="W106" s="11"/>
      <c r="X106" s="11"/>
      <c r="Y106" s="11"/>
      <c r="Z106" s="11"/>
    </row>
    <row r="107" spans="1:26" ht="15.75" customHeight="1" x14ac:dyDescent="0.25">
      <c r="A107" s="61" t="s">
        <v>170</v>
      </c>
      <c r="B107" s="42" t="s">
        <v>171</v>
      </c>
      <c r="C107" s="11"/>
      <c r="D107" s="624"/>
      <c r="E107" s="625"/>
      <c r="F107" s="624"/>
      <c r="G107" s="624"/>
      <c r="H107" s="624"/>
      <c r="I107" s="624"/>
      <c r="J107" s="626"/>
      <c r="K107" s="627"/>
      <c r="L107" s="628"/>
      <c r="M107" s="628"/>
      <c r="N107" s="628"/>
      <c r="O107" s="629"/>
      <c r="P107" s="630"/>
      <c r="Q107" s="11"/>
      <c r="R107" s="11"/>
      <c r="S107" s="11"/>
      <c r="T107" s="11"/>
      <c r="U107" s="11"/>
      <c r="V107" s="11"/>
      <c r="W107" s="11"/>
      <c r="X107" s="11"/>
      <c r="Y107" s="11"/>
      <c r="Z107" s="11"/>
    </row>
    <row r="108" spans="1:26" ht="15.75" customHeight="1" x14ac:dyDescent="0.25">
      <c r="A108" s="62" t="s">
        <v>110</v>
      </c>
      <c r="B108" s="42" t="s">
        <v>172</v>
      </c>
      <c r="C108" s="11"/>
      <c r="D108" s="624"/>
      <c r="E108" s="625"/>
      <c r="F108" s="624"/>
      <c r="G108" s="624"/>
      <c r="H108" s="624"/>
      <c r="I108" s="624"/>
      <c r="J108" s="626"/>
      <c r="K108" s="627"/>
      <c r="L108" s="628"/>
      <c r="M108" s="628"/>
      <c r="N108" s="628"/>
      <c r="O108" s="629"/>
      <c r="P108" s="630"/>
      <c r="Q108" s="11"/>
      <c r="R108" s="11"/>
      <c r="S108" s="11"/>
      <c r="T108" s="11"/>
      <c r="U108" s="11"/>
      <c r="V108" s="11"/>
      <c r="W108" s="11"/>
      <c r="X108" s="11"/>
      <c r="Y108" s="11"/>
      <c r="Z108" s="11"/>
    </row>
    <row r="109" spans="1:26" ht="15.75" customHeight="1" x14ac:dyDescent="0.25">
      <c r="A109" s="62" t="s">
        <v>112</v>
      </c>
      <c r="B109" s="42" t="s">
        <v>173</v>
      </c>
      <c r="C109" s="11"/>
      <c r="D109" s="624"/>
      <c r="E109" s="625"/>
      <c r="F109" s="624"/>
      <c r="G109" s="624"/>
      <c r="H109" s="624"/>
      <c r="I109" s="624"/>
      <c r="J109" s="626"/>
      <c r="K109" s="627"/>
      <c r="L109" s="628"/>
      <c r="M109" s="628"/>
      <c r="N109" s="628"/>
      <c r="O109" s="629"/>
      <c r="P109" s="630"/>
      <c r="Q109" s="11"/>
      <c r="R109" s="11"/>
      <c r="S109" s="11"/>
      <c r="T109" s="11"/>
      <c r="U109" s="11"/>
      <c r="V109" s="11"/>
      <c r="W109" s="11"/>
      <c r="X109" s="11"/>
      <c r="Y109" s="11"/>
      <c r="Z109" s="11"/>
    </row>
    <row r="110" spans="1:26" ht="15.75" customHeight="1" x14ac:dyDescent="0.25">
      <c r="A110" s="61" t="s">
        <v>174</v>
      </c>
      <c r="B110" s="42" t="s">
        <v>175</v>
      </c>
      <c r="C110" s="11"/>
      <c r="D110" s="624"/>
      <c r="E110" s="625"/>
      <c r="F110" s="624"/>
      <c r="G110" s="624"/>
      <c r="H110" s="624"/>
      <c r="I110" s="624"/>
      <c r="J110" s="626"/>
      <c r="K110" s="627"/>
      <c r="L110" s="628"/>
      <c r="M110" s="628"/>
      <c r="N110" s="628"/>
      <c r="O110" s="629"/>
      <c r="P110" s="630"/>
      <c r="Q110" s="11"/>
      <c r="R110" s="11"/>
      <c r="S110" s="11"/>
      <c r="T110" s="11"/>
      <c r="U110" s="11"/>
      <c r="V110" s="11"/>
      <c r="W110" s="11"/>
      <c r="X110" s="11"/>
      <c r="Y110" s="11"/>
      <c r="Z110" s="11"/>
    </row>
    <row r="111" spans="1:26" ht="15.75" customHeight="1" x14ac:dyDescent="0.25">
      <c r="A111" s="62" t="s">
        <v>110</v>
      </c>
      <c r="B111" s="42" t="s">
        <v>176</v>
      </c>
      <c r="C111" s="11"/>
      <c r="D111" s="624"/>
      <c r="E111" s="625"/>
      <c r="F111" s="624"/>
      <c r="G111" s="624"/>
      <c r="H111" s="624"/>
      <c r="I111" s="624"/>
      <c r="J111" s="626"/>
      <c r="K111" s="627"/>
      <c r="L111" s="628"/>
      <c r="M111" s="628"/>
      <c r="N111" s="628"/>
      <c r="O111" s="629"/>
      <c r="P111" s="630"/>
      <c r="Q111" s="11"/>
      <c r="R111" s="11"/>
      <c r="S111" s="11"/>
      <c r="T111" s="11"/>
      <c r="U111" s="11"/>
      <c r="V111" s="11"/>
      <c r="W111" s="11"/>
      <c r="X111" s="11"/>
      <c r="Y111" s="11"/>
      <c r="Z111" s="11"/>
    </row>
    <row r="112" spans="1:26" ht="15.75" customHeight="1" x14ac:dyDescent="0.25">
      <c r="A112" s="63" t="s">
        <v>112</v>
      </c>
      <c r="B112" s="64" t="s">
        <v>177</v>
      </c>
      <c r="C112" s="11"/>
      <c r="D112" s="624"/>
      <c r="E112" s="625"/>
      <c r="F112" s="624"/>
      <c r="G112" s="624"/>
      <c r="H112" s="624"/>
      <c r="I112" s="624"/>
      <c r="J112" s="626"/>
      <c r="K112" s="627"/>
      <c r="L112" s="628"/>
      <c r="M112" s="628"/>
      <c r="N112" s="628"/>
      <c r="O112" s="629"/>
      <c r="P112" s="630"/>
      <c r="Q112" s="11"/>
      <c r="R112" s="11"/>
      <c r="S112" s="11"/>
      <c r="T112" s="11"/>
      <c r="U112" s="11"/>
      <c r="V112" s="11"/>
      <c r="W112" s="11"/>
      <c r="X112" s="11"/>
      <c r="Y112" s="11"/>
      <c r="Z112" s="11"/>
    </row>
    <row r="113" spans="1:26" ht="15.75" customHeight="1" x14ac:dyDescent="0.25">
      <c r="A113" s="4" t="s">
        <v>974</v>
      </c>
      <c r="B113" s="4"/>
      <c r="C113" s="11"/>
      <c r="D113" s="624"/>
      <c r="E113" s="625"/>
      <c r="F113" s="624"/>
      <c r="G113" s="624"/>
      <c r="H113" s="624"/>
      <c r="I113" s="624"/>
      <c r="J113" s="626"/>
      <c r="K113" s="627"/>
      <c r="L113" s="628"/>
      <c r="M113" s="628"/>
      <c r="N113" s="628"/>
      <c r="O113" s="629"/>
      <c r="P113" s="630"/>
      <c r="Q113" s="11"/>
      <c r="R113" s="11"/>
      <c r="S113" s="11"/>
      <c r="T113" s="11"/>
      <c r="U113" s="11"/>
      <c r="V113" s="11"/>
      <c r="W113" s="11"/>
      <c r="X113" s="11"/>
      <c r="Y113" s="11"/>
      <c r="Z113" s="11"/>
    </row>
    <row r="114" spans="1:26" ht="15.75" customHeight="1" x14ac:dyDescent="0.25">
      <c r="A114" s="11"/>
      <c r="B114" s="11"/>
      <c r="C114" s="11"/>
      <c r="D114" s="624"/>
      <c r="E114" s="625"/>
      <c r="F114" s="624"/>
      <c r="G114" s="624"/>
      <c r="H114" s="624"/>
      <c r="I114" s="624"/>
      <c r="J114" s="626"/>
      <c r="K114" s="627"/>
      <c r="L114" s="628"/>
      <c r="M114" s="628"/>
      <c r="N114" s="628"/>
      <c r="O114" s="629"/>
      <c r="P114" s="630"/>
      <c r="Q114" s="11"/>
      <c r="R114" s="11"/>
      <c r="S114" s="11"/>
      <c r="T114" s="11"/>
      <c r="U114" s="11"/>
      <c r="V114" s="11"/>
      <c r="W114" s="11"/>
      <c r="X114" s="11"/>
      <c r="Y114" s="11"/>
      <c r="Z114" s="11"/>
    </row>
    <row r="115" spans="1:26" ht="15.75" customHeight="1" x14ac:dyDescent="0.25">
      <c r="A115" s="2" t="s">
        <v>179</v>
      </c>
      <c r="B115" s="11"/>
      <c r="C115" s="11"/>
      <c r="D115" s="624"/>
      <c r="E115" s="625"/>
      <c r="F115" s="624"/>
      <c r="G115" s="624"/>
      <c r="H115" s="624"/>
      <c r="I115" s="624"/>
      <c r="J115" s="626"/>
      <c r="K115" s="627"/>
      <c r="L115" s="628"/>
      <c r="M115" s="628"/>
      <c r="N115" s="628"/>
      <c r="O115" s="629"/>
      <c r="P115" s="630"/>
      <c r="Q115" s="11"/>
      <c r="R115" s="11"/>
      <c r="S115" s="11"/>
      <c r="T115" s="11"/>
      <c r="U115" s="11"/>
      <c r="V115" s="11"/>
      <c r="W115" s="11"/>
      <c r="X115" s="11"/>
      <c r="Y115" s="11"/>
      <c r="Z115" s="11"/>
    </row>
    <row r="116" spans="1:26" ht="15.75" customHeight="1" x14ac:dyDescent="0.25">
      <c r="A116" s="67" t="s">
        <v>180</v>
      </c>
      <c r="B116" s="11"/>
      <c r="C116" s="11"/>
      <c r="D116" s="624"/>
      <c r="E116" s="625"/>
      <c r="F116" s="624"/>
      <c r="G116" s="624"/>
      <c r="H116" s="624"/>
      <c r="I116" s="624"/>
      <c r="J116" s="626"/>
      <c r="K116" s="627"/>
      <c r="L116" s="628"/>
      <c r="M116" s="628"/>
      <c r="N116" s="628"/>
      <c r="O116" s="629"/>
      <c r="P116" s="630"/>
      <c r="Q116" s="11"/>
      <c r="R116" s="11"/>
      <c r="S116" s="11"/>
      <c r="T116" s="11"/>
      <c r="U116" s="11"/>
      <c r="V116" s="11"/>
      <c r="W116" s="11"/>
      <c r="X116" s="11"/>
      <c r="Y116" s="11"/>
      <c r="Z116" s="11"/>
    </row>
    <row r="117" spans="1:26" ht="15.75" customHeight="1" x14ac:dyDescent="0.25">
      <c r="A117" s="67"/>
      <c r="B117" s="11"/>
      <c r="C117" s="11"/>
      <c r="D117" s="624"/>
      <c r="E117" s="625"/>
      <c r="F117" s="624"/>
      <c r="G117" s="624"/>
      <c r="H117" s="624"/>
      <c r="I117" s="624"/>
      <c r="J117" s="626"/>
      <c r="K117" s="627"/>
      <c r="L117" s="628"/>
      <c r="M117" s="628"/>
      <c r="N117" s="628"/>
      <c r="O117" s="629"/>
      <c r="P117" s="630"/>
      <c r="Q117" s="11"/>
      <c r="R117" s="11"/>
      <c r="S117" s="11"/>
      <c r="T117" s="11"/>
      <c r="U117" s="11"/>
      <c r="V117" s="11"/>
      <c r="W117" s="11"/>
      <c r="X117" s="11"/>
      <c r="Y117" s="11"/>
      <c r="Z117" s="11"/>
    </row>
    <row r="118" spans="1:26" ht="15.75" customHeight="1" x14ac:dyDescent="0.25">
      <c r="A118" s="67"/>
      <c r="B118" s="11"/>
      <c r="C118" s="11"/>
      <c r="D118" s="624"/>
      <c r="E118" s="625"/>
      <c r="F118" s="624"/>
      <c r="G118" s="624"/>
      <c r="H118" s="624"/>
      <c r="I118" s="624"/>
      <c r="J118" s="626"/>
      <c r="K118" s="627"/>
      <c r="L118" s="628"/>
      <c r="M118" s="628"/>
      <c r="N118" s="628"/>
      <c r="O118" s="629"/>
      <c r="P118" s="630"/>
      <c r="Q118" s="11"/>
      <c r="R118" s="11"/>
      <c r="S118" s="11"/>
      <c r="T118" s="11"/>
      <c r="U118" s="11"/>
      <c r="V118" s="11"/>
      <c r="W118" s="11"/>
      <c r="X118" s="11"/>
      <c r="Y118" s="11"/>
      <c r="Z118" s="11"/>
    </row>
    <row r="119" spans="1:26" ht="15.75" customHeight="1" x14ac:dyDescent="0.25">
      <c r="A119" s="67"/>
      <c r="B119" s="11"/>
      <c r="C119" s="11"/>
      <c r="D119" s="624"/>
      <c r="E119" s="625"/>
      <c r="F119" s="624"/>
      <c r="G119" s="624"/>
      <c r="H119" s="624"/>
      <c r="I119" s="624"/>
      <c r="J119" s="626"/>
      <c r="K119" s="627"/>
      <c r="L119" s="628"/>
      <c r="M119" s="628"/>
      <c r="N119" s="628"/>
      <c r="O119" s="629"/>
      <c r="P119" s="630"/>
      <c r="Q119" s="11"/>
      <c r="R119" s="11"/>
      <c r="S119" s="11"/>
      <c r="T119" s="11"/>
      <c r="U119" s="11"/>
      <c r="V119" s="11"/>
      <c r="W119" s="11"/>
      <c r="X119" s="11"/>
      <c r="Y119" s="11"/>
      <c r="Z119" s="11"/>
    </row>
    <row r="120" spans="1:26" ht="15.75" customHeight="1" x14ac:dyDescent="0.25">
      <c r="A120" s="11"/>
      <c r="B120" s="11"/>
      <c r="C120" s="11"/>
      <c r="D120" s="624"/>
      <c r="E120" s="625"/>
      <c r="F120" s="624"/>
      <c r="G120" s="624"/>
      <c r="H120" s="624"/>
      <c r="I120" s="624"/>
      <c r="J120" s="626"/>
      <c r="K120" s="627"/>
      <c r="L120" s="628"/>
      <c r="M120" s="628"/>
      <c r="N120" s="628"/>
      <c r="O120" s="629"/>
      <c r="P120" s="630"/>
      <c r="Q120" s="11"/>
      <c r="R120" s="11"/>
      <c r="S120" s="11"/>
      <c r="T120" s="11"/>
      <c r="U120" s="11"/>
      <c r="V120" s="11"/>
      <c r="W120" s="11"/>
      <c r="X120" s="11"/>
      <c r="Y120" s="11"/>
      <c r="Z120" s="11"/>
    </row>
    <row r="121" spans="1:26" ht="15.75" customHeight="1" x14ac:dyDescent="0.25">
      <c r="A121" s="11"/>
      <c r="B121" s="11"/>
      <c r="C121" s="11"/>
      <c r="D121" s="624"/>
      <c r="E121" s="625"/>
      <c r="F121" s="624"/>
      <c r="G121" s="624"/>
      <c r="H121" s="624"/>
      <c r="I121" s="624"/>
      <c r="J121" s="626"/>
      <c r="K121" s="627"/>
      <c r="L121" s="628"/>
      <c r="M121" s="628"/>
      <c r="N121" s="628"/>
      <c r="O121" s="629"/>
      <c r="P121" s="630"/>
      <c r="Q121" s="11"/>
      <c r="R121" s="11"/>
      <c r="S121" s="11"/>
      <c r="T121" s="11"/>
      <c r="U121" s="11"/>
      <c r="V121" s="11"/>
      <c r="W121" s="11"/>
      <c r="X121" s="11"/>
      <c r="Y121" s="11"/>
      <c r="Z121" s="11"/>
    </row>
    <row r="122" spans="1:26" ht="15.75" customHeight="1" x14ac:dyDescent="0.25">
      <c r="A122" s="11"/>
      <c r="B122" s="76"/>
      <c r="C122" s="11"/>
      <c r="D122" s="624"/>
      <c r="E122" s="625"/>
      <c r="F122" s="624"/>
      <c r="G122" s="624"/>
      <c r="H122" s="624"/>
      <c r="I122" s="624"/>
      <c r="J122" s="626"/>
      <c r="K122" s="627"/>
      <c r="L122" s="628"/>
      <c r="M122" s="628"/>
      <c r="N122" s="628"/>
      <c r="O122" s="629"/>
      <c r="P122" s="630"/>
      <c r="Q122" s="11"/>
      <c r="R122" s="11"/>
      <c r="S122" s="11"/>
      <c r="T122" s="11"/>
      <c r="U122" s="11"/>
      <c r="V122" s="11"/>
      <c r="W122" s="11"/>
      <c r="X122" s="11"/>
      <c r="Y122" s="11"/>
      <c r="Z122" s="11"/>
    </row>
    <row r="123" spans="1:26" ht="15.75" customHeight="1" x14ac:dyDescent="0.25">
      <c r="A123" s="82"/>
      <c r="B123" s="82"/>
      <c r="C123" s="11"/>
      <c r="D123" s="624"/>
      <c r="E123" s="625"/>
      <c r="F123" s="624"/>
      <c r="G123" s="624"/>
      <c r="H123" s="624"/>
      <c r="I123" s="624"/>
      <c r="J123" s="626"/>
      <c r="K123" s="627"/>
      <c r="L123" s="628"/>
      <c r="M123" s="628"/>
      <c r="N123" s="628"/>
      <c r="O123" s="629"/>
      <c r="P123" s="630"/>
      <c r="Q123" s="11"/>
      <c r="R123" s="11"/>
      <c r="S123" s="11"/>
      <c r="T123" s="11"/>
      <c r="U123" s="11"/>
      <c r="V123" s="11"/>
      <c r="W123" s="11"/>
      <c r="X123" s="11"/>
      <c r="Y123" s="11"/>
      <c r="Z123" s="11"/>
    </row>
    <row r="124" spans="1:26" ht="15.75" customHeight="1" x14ac:dyDescent="0.25">
      <c r="A124" s="82"/>
      <c r="B124" s="82"/>
      <c r="C124" s="11"/>
      <c r="D124" s="624"/>
      <c r="E124" s="625"/>
      <c r="F124" s="624"/>
      <c r="G124" s="624"/>
      <c r="H124" s="624"/>
      <c r="I124" s="624"/>
      <c r="J124" s="626"/>
      <c r="K124" s="627"/>
      <c r="L124" s="628"/>
      <c r="M124" s="628"/>
      <c r="N124" s="628"/>
      <c r="O124" s="629"/>
      <c r="P124" s="630"/>
      <c r="Q124" s="11"/>
      <c r="R124" s="11"/>
      <c r="S124" s="11"/>
      <c r="T124" s="11"/>
      <c r="U124" s="11"/>
      <c r="V124" s="11"/>
      <c r="W124" s="11"/>
      <c r="X124" s="11"/>
      <c r="Y124" s="11"/>
      <c r="Z124" s="11"/>
    </row>
    <row r="125" spans="1:26" ht="15.75" customHeight="1" x14ac:dyDescent="0.25">
      <c r="A125" s="11"/>
      <c r="B125" s="72"/>
      <c r="C125" s="11"/>
      <c r="D125" s="624"/>
      <c r="E125" s="625"/>
      <c r="F125" s="624"/>
      <c r="G125" s="624"/>
      <c r="H125" s="624"/>
      <c r="I125" s="624"/>
      <c r="J125" s="626"/>
      <c r="K125" s="627"/>
      <c r="L125" s="628"/>
      <c r="M125" s="628"/>
      <c r="N125" s="628"/>
      <c r="O125" s="629"/>
      <c r="P125" s="630"/>
      <c r="Q125" s="11"/>
      <c r="R125" s="11"/>
      <c r="S125" s="11"/>
      <c r="T125" s="11"/>
      <c r="U125" s="11"/>
      <c r="V125" s="11"/>
      <c r="W125" s="11"/>
      <c r="X125" s="11"/>
      <c r="Y125" s="11"/>
      <c r="Z125" s="11"/>
    </row>
    <row r="126" spans="1:26" ht="15.75" customHeight="1" x14ac:dyDescent="0.25">
      <c r="A126" s="71" t="s">
        <v>183</v>
      </c>
      <c r="B126" s="72"/>
      <c r="C126" s="11"/>
      <c r="D126" s="624"/>
      <c r="E126" s="625"/>
      <c r="F126" s="624"/>
      <c r="G126" s="624"/>
      <c r="H126" s="624"/>
      <c r="I126" s="624"/>
      <c r="J126" s="626"/>
      <c r="K126" s="627"/>
      <c r="L126" s="628"/>
      <c r="M126" s="628"/>
      <c r="N126" s="628"/>
      <c r="O126" s="629"/>
      <c r="P126" s="630"/>
      <c r="Q126" s="11"/>
      <c r="R126" s="11"/>
      <c r="S126" s="11"/>
      <c r="T126" s="11"/>
      <c r="U126" s="11"/>
      <c r="V126" s="11"/>
      <c r="W126" s="11"/>
      <c r="X126" s="11"/>
      <c r="Y126" s="11"/>
      <c r="Z126" s="11"/>
    </row>
    <row r="127" spans="1:26" ht="15.75" customHeight="1" x14ac:dyDescent="0.25">
      <c r="A127" s="71" t="s">
        <v>184</v>
      </c>
      <c r="B127" s="72"/>
      <c r="C127" s="11"/>
      <c r="D127" s="624"/>
      <c r="E127" s="625"/>
      <c r="F127" s="624"/>
      <c r="G127" s="624"/>
      <c r="H127" s="624"/>
      <c r="I127" s="624"/>
      <c r="J127" s="626"/>
      <c r="K127" s="627"/>
      <c r="L127" s="628"/>
      <c r="M127" s="628"/>
      <c r="N127" s="628"/>
      <c r="O127" s="629"/>
      <c r="P127" s="630"/>
      <c r="Q127" s="11"/>
      <c r="R127" s="11"/>
      <c r="S127" s="11"/>
      <c r="T127" s="11"/>
      <c r="U127" s="11"/>
      <c r="V127" s="11"/>
      <c r="W127" s="11"/>
      <c r="X127" s="11"/>
      <c r="Y127" s="11"/>
      <c r="Z127" s="11"/>
    </row>
    <row r="128" spans="1:26" ht="15.75" customHeight="1" x14ac:dyDescent="0.25">
      <c r="A128" s="67"/>
      <c r="B128" s="2"/>
      <c r="C128" s="11"/>
      <c r="D128" s="624"/>
      <c r="E128" s="625"/>
      <c r="F128" s="624"/>
      <c r="G128" s="624"/>
      <c r="H128" s="624"/>
      <c r="I128" s="624"/>
      <c r="J128" s="626"/>
      <c r="K128" s="627"/>
      <c r="L128" s="628"/>
      <c r="M128" s="628"/>
      <c r="N128" s="628"/>
      <c r="O128" s="629"/>
      <c r="P128" s="630"/>
      <c r="Q128" s="11"/>
      <c r="R128" s="11"/>
      <c r="S128" s="11"/>
      <c r="T128" s="11"/>
      <c r="U128" s="11"/>
      <c r="V128" s="11"/>
      <c r="W128" s="11"/>
      <c r="X128" s="11"/>
      <c r="Y128" s="11"/>
      <c r="Z128" s="11"/>
    </row>
    <row r="129" spans="1:26" ht="15.75" customHeight="1" x14ac:dyDescent="0.25">
      <c r="A129" s="67"/>
      <c r="B129" s="2"/>
      <c r="C129" s="11"/>
      <c r="D129" s="624"/>
      <c r="E129" s="625"/>
      <c r="F129" s="624"/>
      <c r="G129" s="624"/>
      <c r="H129" s="624"/>
      <c r="I129" s="624"/>
      <c r="J129" s="626"/>
      <c r="K129" s="627"/>
      <c r="L129" s="628"/>
      <c r="M129" s="628"/>
      <c r="N129" s="628"/>
      <c r="O129" s="629"/>
      <c r="P129" s="630"/>
      <c r="Q129" s="11"/>
      <c r="R129" s="11"/>
      <c r="S129" s="11"/>
      <c r="T129" s="11"/>
      <c r="U129" s="11"/>
      <c r="V129" s="11"/>
      <c r="W129" s="11"/>
      <c r="X129" s="11"/>
      <c r="Y129" s="11"/>
      <c r="Z129" s="11"/>
    </row>
    <row r="130" spans="1:26" ht="15.75" customHeight="1" x14ac:dyDescent="0.25">
      <c r="A130" s="69"/>
      <c r="B130" s="2"/>
      <c r="C130" s="11"/>
      <c r="D130" s="624"/>
      <c r="E130" s="625"/>
      <c r="F130" s="624"/>
      <c r="G130" s="624"/>
      <c r="H130" s="624"/>
      <c r="I130" s="624"/>
      <c r="J130" s="626"/>
      <c r="K130" s="627"/>
      <c r="L130" s="628"/>
      <c r="M130" s="628"/>
      <c r="N130" s="628"/>
      <c r="O130" s="629"/>
      <c r="P130" s="630"/>
      <c r="Q130" s="11"/>
      <c r="R130" s="11"/>
      <c r="S130" s="11"/>
      <c r="T130" s="11"/>
      <c r="U130" s="11"/>
      <c r="V130" s="11"/>
      <c r="W130" s="11"/>
      <c r="X130" s="11"/>
      <c r="Y130" s="11"/>
      <c r="Z130" s="11"/>
    </row>
    <row r="131" spans="1:26" ht="15.75" customHeight="1" x14ac:dyDescent="0.25">
      <c r="A131" s="2"/>
      <c r="B131" s="2"/>
      <c r="C131" s="11"/>
      <c r="D131" s="624"/>
      <c r="E131" s="625"/>
      <c r="F131" s="624"/>
      <c r="G131" s="624"/>
      <c r="H131" s="624"/>
      <c r="I131" s="624"/>
      <c r="J131" s="626"/>
      <c r="K131" s="627"/>
      <c r="L131" s="628"/>
      <c r="M131" s="628"/>
      <c r="N131" s="628"/>
      <c r="O131" s="629"/>
      <c r="P131" s="630"/>
      <c r="Q131" s="11"/>
      <c r="R131" s="11"/>
      <c r="S131" s="11"/>
      <c r="T131" s="11"/>
      <c r="U131" s="11"/>
      <c r="V131" s="11"/>
      <c r="W131" s="11"/>
      <c r="X131" s="11"/>
      <c r="Y131" s="11"/>
      <c r="Z131" s="11"/>
    </row>
    <row r="132" spans="1:26" ht="15.75" customHeight="1" x14ac:dyDescent="0.25">
      <c r="A132" s="2"/>
      <c r="B132" s="2"/>
      <c r="C132" s="11"/>
      <c r="D132" s="624"/>
      <c r="E132" s="625"/>
      <c r="F132" s="624"/>
      <c r="G132" s="624"/>
      <c r="H132" s="624"/>
      <c r="I132" s="624"/>
      <c r="J132" s="626"/>
      <c r="K132" s="627"/>
      <c r="L132" s="628"/>
      <c r="M132" s="628"/>
      <c r="N132" s="628"/>
      <c r="O132" s="629"/>
      <c r="P132" s="630"/>
      <c r="Q132" s="11"/>
      <c r="R132" s="11"/>
      <c r="S132" s="11"/>
      <c r="T132" s="11"/>
      <c r="U132" s="11"/>
      <c r="V132" s="11"/>
      <c r="W132" s="11"/>
      <c r="X132" s="11"/>
      <c r="Y132" s="11"/>
      <c r="Z132" s="11"/>
    </row>
    <row r="133" spans="1:26" ht="15.75" customHeight="1" x14ac:dyDescent="0.25">
      <c r="A133" s="2"/>
      <c r="B133" s="2"/>
      <c r="C133" s="11"/>
      <c r="D133" s="624"/>
      <c r="E133" s="625"/>
      <c r="F133" s="624"/>
      <c r="G133" s="624"/>
      <c r="H133" s="624"/>
      <c r="I133" s="624"/>
      <c r="J133" s="626"/>
      <c r="K133" s="627"/>
      <c r="L133" s="628"/>
      <c r="M133" s="628"/>
      <c r="N133" s="628"/>
      <c r="O133" s="629"/>
      <c r="P133" s="630"/>
      <c r="Q133" s="11"/>
      <c r="R133" s="11"/>
      <c r="S133" s="11"/>
      <c r="T133" s="11"/>
      <c r="U133" s="11"/>
      <c r="V133" s="11"/>
      <c r="W133" s="11"/>
      <c r="X133" s="11"/>
      <c r="Y133" s="11"/>
      <c r="Z133" s="11"/>
    </row>
    <row r="134" spans="1:26" ht="15.75" customHeight="1" x14ac:dyDescent="0.25">
      <c r="A134" s="2"/>
      <c r="B134" s="2"/>
      <c r="C134" s="11"/>
      <c r="D134" s="624"/>
      <c r="E134" s="625"/>
      <c r="F134" s="624"/>
      <c r="G134" s="624"/>
      <c r="H134" s="624"/>
      <c r="I134" s="624"/>
      <c r="J134" s="626"/>
      <c r="K134" s="627"/>
      <c r="L134" s="628"/>
      <c r="M134" s="628"/>
      <c r="N134" s="628"/>
      <c r="O134" s="629"/>
      <c r="P134" s="630"/>
      <c r="Q134" s="11"/>
      <c r="R134" s="11"/>
      <c r="S134" s="11"/>
      <c r="T134" s="11"/>
      <c r="U134" s="11"/>
      <c r="V134" s="11"/>
      <c r="W134" s="11"/>
      <c r="X134" s="11"/>
      <c r="Y134" s="11"/>
      <c r="Z134" s="11"/>
    </row>
    <row r="135" spans="1:26" ht="15.75" customHeight="1" x14ac:dyDescent="0.25">
      <c r="A135" s="2"/>
      <c r="B135" s="2"/>
      <c r="C135" s="11"/>
      <c r="D135" s="624"/>
      <c r="E135" s="625"/>
      <c r="F135" s="624"/>
      <c r="G135" s="624"/>
      <c r="H135" s="624"/>
      <c r="I135" s="624"/>
      <c r="J135" s="626"/>
      <c r="K135" s="627"/>
      <c r="L135" s="628"/>
      <c r="M135" s="628"/>
      <c r="N135" s="628"/>
      <c r="O135" s="629"/>
      <c r="P135" s="630"/>
      <c r="Q135" s="11"/>
      <c r="R135" s="11"/>
      <c r="S135" s="11"/>
      <c r="T135" s="11"/>
      <c r="U135" s="11"/>
      <c r="V135" s="11"/>
      <c r="W135" s="11"/>
      <c r="X135" s="11"/>
      <c r="Y135" s="11"/>
      <c r="Z135" s="11"/>
    </row>
    <row r="136" spans="1:26" ht="15.75" customHeight="1" x14ac:dyDescent="0.25">
      <c r="A136" s="2"/>
      <c r="B136" s="2"/>
      <c r="C136" s="11"/>
      <c r="D136" s="624"/>
      <c r="E136" s="625"/>
      <c r="F136" s="624"/>
      <c r="G136" s="624"/>
      <c r="H136" s="624"/>
      <c r="I136" s="624"/>
      <c r="J136" s="626"/>
      <c r="K136" s="627"/>
      <c r="L136" s="628"/>
      <c r="M136" s="628"/>
      <c r="N136" s="628"/>
      <c r="O136" s="629"/>
      <c r="P136" s="630"/>
      <c r="Q136" s="11"/>
      <c r="R136" s="11"/>
      <c r="S136" s="11"/>
      <c r="T136" s="11"/>
      <c r="U136" s="11"/>
      <c r="V136" s="11"/>
      <c r="W136" s="11"/>
      <c r="X136" s="11"/>
      <c r="Y136" s="11"/>
      <c r="Z136" s="11"/>
    </row>
    <row r="137" spans="1:26" ht="15.75" customHeight="1" x14ac:dyDescent="0.25">
      <c r="A137" s="2"/>
      <c r="B137" s="2"/>
      <c r="C137" s="11"/>
      <c r="D137" s="624"/>
      <c r="E137" s="625"/>
      <c r="F137" s="624"/>
      <c r="G137" s="624"/>
      <c r="H137" s="624"/>
      <c r="I137" s="624"/>
      <c r="J137" s="626"/>
      <c r="K137" s="627"/>
      <c r="L137" s="628"/>
      <c r="M137" s="628"/>
      <c r="N137" s="628"/>
      <c r="O137" s="629"/>
      <c r="P137" s="630"/>
      <c r="Q137" s="11"/>
      <c r="R137" s="11"/>
      <c r="S137" s="11"/>
      <c r="T137" s="11"/>
      <c r="U137" s="11"/>
      <c r="V137" s="11"/>
      <c r="W137" s="11"/>
      <c r="X137" s="11"/>
      <c r="Y137" s="11"/>
      <c r="Z137" s="11"/>
    </row>
    <row r="138" spans="1:26" ht="15.75" customHeight="1" x14ac:dyDescent="0.25">
      <c r="A138" s="2"/>
      <c r="B138" s="2"/>
      <c r="C138" s="11"/>
      <c r="D138" s="624"/>
      <c r="E138" s="625"/>
      <c r="F138" s="624"/>
      <c r="G138" s="624"/>
      <c r="H138" s="624"/>
      <c r="I138" s="624"/>
      <c r="J138" s="626"/>
      <c r="K138" s="627"/>
      <c r="L138" s="628"/>
      <c r="M138" s="628"/>
      <c r="N138" s="628"/>
      <c r="O138" s="629"/>
      <c r="P138" s="630"/>
      <c r="Q138" s="11"/>
      <c r="R138" s="11"/>
      <c r="S138" s="11"/>
      <c r="T138" s="11"/>
      <c r="U138" s="11"/>
      <c r="V138" s="11"/>
      <c r="W138" s="11"/>
      <c r="X138" s="11"/>
      <c r="Y138" s="11"/>
      <c r="Z138" s="11"/>
    </row>
    <row r="139" spans="1:26" ht="15.75" customHeight="1" x14ac:dyDescent="0.25">
      <c r="A139" s="2"/>
      <c r="B139" s="2"/>
      <c r="C139" s="11"/>
      <c r="D139" s="624"/>
      <c r="E139" s="625"/>
      <c r="F139" s="624"/>
      <c r="G139" s="624"/>
      <c r="H139" s="624"/>
      <c r="I139" s="624"/>
      <c r="J139" s="626"/>
      <c r="K139" s="627"/>
      <c r="L139" s="628"/>
      <c r="M139" s="628"/>
      <c r="N139" s="628"/>
      <c r="O139" s="629"/>
      <c r="P139" s="630"/>
      <c r="Q139" s="11"/>
      <c r="R139" s="11"/>
      <c r="S139" s="11"/>
      <c r="T139" s="11"/>
      <c r="U139" s="11"/>
      <c r="V139" s="11"/>
      <c r="W139" s="11"/>
      <c r="X139" s="11"/>
      <c r="Y139" s="11"/>
      <c r="Z139" s="11"/>
    </row>
    <row r="140" spans="1:26" ht="15.75" customHeight="1" x14ac:dyDescent="0.25">
      <c r="A140" s="2"/>
      <c r="B140" s="2"/>
      <c r="C140" s="11"/>
      <c r="D140" s="624"/>
      <c r="E140" s="625"/>
      <c r="F140" s="624"/>
      <c r="G140" s="624"/>
      <c r="H140" s="624"/>
      <c r="I140" s="624"/>
      <c r="J140" s="626"/>
      <c r="K140" s="627"/>
      <c r="L140" s="628"/>
      <c r="M140" s="628"/>
      <c r="N140" s="628"/>
      <c r="O140" s="629"/>
      <c r="P140" s="630"/>
      <c r="Q140" s="11"/>
      <c r="R140" s="11"/>
      <c r="S140" s="11"/>
      <c r="T140" s="11"/>
      <c r="U140" s="11"/>
      <c r="V140" s="11"/>
      <c r="W140" s="11"/>
      <c r="X140" s="11"/>
      <c r="Y140" s="11"/>
      <c r="Z140" s="11"/>
    </row>
    <row r="141" spans="1:26" ht="15.75" customHeight="1" x14ac:dyDescent="0.25">
      <c r="A141" s="2"/>
      <c r="B141" s="2"/>
      <c r="C141" s="11"/>
      <c r="D141" s="624"/>
      <c r="E141" s="625"/>
      <c r="F141" s="624"/>
      <c r="G141" s="624"/>
      <c r="H141" s="624"/>
      <c r="I141" s="624"/>
      <c r="J141" s="626"/>
      <c r="K141" s="627"/>
      <c r="L141" s="628"/>
      <c r="M141" s="628"/>
      <c r="N141" s="628"/>
      <c r="O141" s="629"/>
      <c r="P141" s="630"/>
      <c r="Q141" s="11"/>
      <c r="R141" s="11"/>
      <c r="S141" s="11"/>
      <c r="T141" s="11"/>
      <c r="U141" s="11"/>
      <c r="V141" s="11"/>
      <c r="W141" s="11"/>
      <c r="X141" s="11"/>
      <c r="Y141" s="11"/>
      <c r="Z141" s="11"/>
    </row>
    <row r="142" spans="1:26" ht="15.75" customHeight="1" x14ac:dyDescent="0.25">
      <c r="A142" s="2"/>
      <c r="B142" s="2"/>
      <c r="C142" s="11"/>
      <c r="D142" s="624"/>
      <c r="E142" s="625"/>
      <c r="F142" s="624"/>
      <c r="G142" s="624"/>
      <c r="H142" s="624"/>
      <c r="I142" s="624"/>
      <c r="J142" s="626"/>
      <c r="K142" s="627"/>
      <c r="L142" s="628"/>
      <c r="M142" s="628"/>
      <c r="N142" s="628"/>
      <c r="O142" s="629"/>
      <c r="P142" s="630"/>
      <c r="Q142" s="11"/>
      <c r="R142" s="11"/>
      <c r="S142" s="11"/>
      <c r="T142" s="11"/>
      <c r="U142" s="11"/>
      <c r="V142" s="11"/>
      <c r="W142" s="11"/>
      <c r="X142" s="11"/>
      <c r="Y142" s="11"/>
      <c r="Z142" s="11"/>
    </row>
    <row r="143" spans="1:26" ht="15.75" customHeight="1" x14ac:dyDescent="0.25">
      <c r="A143" s="2"/>
      <c r="B143" s="2"/>
      <c r="C143" s="11"/>
      <c r="D143" s="624"/>
      <c r="E143" s="625"/>
      <c r="F143" s="624"/>
      <c r="G143" s="624"/>
      <c r="H143" s="624"/>
      <c r="I143" s="624"/>
      <c r="J143" s="626"/>
      <c r="K143" s="627"/>
      <c r="L143" s="628"/>
      <c r="M143" s="628"/>
      <c r="N143" s="628"/>
      <c r="O143" s="629"/>
      <c r="P143" s="630"/>
      <c r="Q143" s="11"/>
      <c r="R143" s="11"/>
      <c r="S143" s="11"/>
      <c r="T143" s="11"/>
      <c r="U143" s="11"/>
      <c r="V143" s="11"/>
      <c r="W143" s="11"/>
      <c r="X143" s="11"/>
      <c r="Y143" s="11"/>
      <c r="Z143" s="11"/>
    </row>
    <row r="144" spans="1:26" ht="15.75" customHeight="1" x14ac:dyDescent="0.25">
      <c r="A144" s="2"/>
      <c r="B144" s="2"/>
      <c r="C144" s="11"/>
      <c r="D144" s="624"/>
      <c r="E144" s="625"/>
      <c r="F144" s="624"/>
      <c r="G144" s="624"/>
      <c r="H144" s="624"/>
      <c r="I144" s="624"/>
      <c r="J144" s="626"/>
      <c r="K144" s="627"/>
      <c r="L144" s="628"/>
      <c r="M144" s="628"/>
      <c r="N144" s="628"/>
      <c r="O144" s="629"/>
      <c r="P144" s="630"/>
      <c r="Q144" s="11"/>
      <c r="R144" s="11"/>
      <c r="S144" s="11"/>
      <c r="T144" s="11"/>
      <c r="U144" s="11"/>
      <c r="V144" s="11"/>
      <c r="W144" s="11"/>
      <c r="X144" s="11"/>
      <c r="Y144" s="11"/>
      <c r="Z144" s="11"/>
    </row>
    <row r="145" spans="1:26" ht="15.75" customHeight="1" x14ac:dyDescent="0.25">
      <c r="A145" s="2"/>
      <c r="B145" s="2"/>
      <c r="C145" s="11"/>
      <c r="D145" s="624"/>
      <c r="E145" s="625"/>
      <c r="F145" s="624"/>
      <c r="G145" s="624"/>
      <c r="H145" s="624"/>
      <c r="I145" s="624"/>
      <c r="J145" s="626"/>
      <c r="K145" s="627"/>
      <c r="L145" s="628"/>
      <c r="M145" s="628"/>
      <c r="N145" s="628"/>
      <c r="O145" s="629"/>
      <c r="P145" s="630"/>
      <c r="Q145" s="11"/>
      <c r="R145" s="11"/>
      <c r="S145" s="11"/>
      <c r="T145" s="11"/>
      <c r="U145" s="11"/>
      <c r="V145" s="11"/>
      <c r="W145" s="11"/>
      <c r="X145" s="11"/>
      <c r="Y145" s="11"/>
      <c r="Z145" s="11"/>
    </row>
    <row r="146" spans="1:26" ht="15.75" customHeight="1" x14ac:dyDescent="0.25">
      <c r="A146" s="2"/>
      <c r="B146" s="2"/>
      <c r="C146" s="11"/>
      <c r="D146" s="624"/>
      <c r="E146" s="625"/>
      <c r="F146" s="624"/>
      <c r="G146" s="624"/>
      <c r="H146" s="624"/>
      <c r="I146" s="624"/>
      <c r="J146" s="626"/>
      <c r="K146" s="627"/>
      <c r="L146" s="628"/>
      <c r="M146" s="628"/>
      <c r="N146" s="628"/>
      <c r="O146" s="629"/>
      <c r="P146" s="630"/>
      <c r="Q146" s="11"/>
      <c r="R146" s="11"/>
      <c r="S146" s="11"/>
      <c r="T146" s="11"/>
      <c r="U146" s="11"/>
      <c r="V146" s="11"/>
      <c r="W146" s="11"/>
      <c r="X146" s="11"/>
      <c r="Y146" s="11"/>
      <c r="Z146" s="11"/>
    </row>
    <row r="147" spans="1:26" ht="15.75" customHeight="1" x14ac:dyDescent="0.25">
      <c r="A147" s="2"/>
      <c r="B147" s="2"/>
      <c r="C147" s="11"/>
      <c r="D147" s="624"/>
      <c r="E147" s="625"/>
      <c r="F147" s="624"/>
      <c r="G147" s="624"/>
      <c r="H147" s="624"/>
      <c r="I147" s="624"/>
      <c r="J147" s="626"/>
      <c r="K147" s="627"/>
      <c r="L147" s="628"/>
      <c r="M147" s="628"/>
      <c r="N147" s="628"/>
      <c r="O147" s="629"/>
      <c r="P147" s="630"/>
      <c r="Q147" s="11"/>
      <c r="R147" s="11"/>
      <c r="S147" s="11"/>
      <c r="T147" s="11"/>
      <c r="U147" s="11"/>
      <c r="V147" s="11"/>
      <c r="W147" s="11"/>
      <c r="X147" s="11"/>
      <c r="Y147" s="11"/>
      <c r="Z147" s="11"/>
    </row>
    <row r="148" spans="1:26" ht="15.75" customHeight="1" x14ac:dyDescent="0.25">
      <c r="A148" s="2"/>
      <c r="B148" s="2"/>
      <c r="C148" s="11"/>
      <c r="D148" s="624"/>
      <c r="E148" s="625"/>
      <c r="F148" s="624"/>
      <c r="G148" s="624"/>
      <c r="H148" s="624"/>
      <c r="I148" s="624"/>
      <c r="J148" s="626"/>
      <c r="K148" s="627"/>
      <c r="L148" s="628"/>
      <c r="M148" s="628"/>
      <c r="N148" s="628"/>
      <c r="O148" s="629"/>
      <c r="P148" s="630"/>
      <c r="Q148" s="11"/>
      <c r="R148" s="11"/>
      <c r="S148" s="11"/>
      <c r="T148" s="11"/>
      <c r="U148" s="11"/>
      <c r="V148" s="11"/>
      <c r="W148" s="11"/>
      <c r="X148" s="11"/>
      <c r="Y148" s="11"/>
      <c r="Z148" s="11"/>
    </row>
    <row r="149" spans="1:26" ht="15.75" customHeight="1" x14ac:dyDescent="0.25">
      <c r="A149" s="2"/>
      <c r="B149" s="2"/>
      <c r="C149" s="11"/>
      <c r="D149" s="624"/>
      <c r="E149" s="625"/>
      <c r="F149" s="624"/>
      <c r="G149" s="624"/>
      <c r="H149" s="624"/>
      <c r="I149" s="624"/>
      <c r="J149" s="626"/>
      <c r="K149" s="627"/>
      <c r="L149" s="628"/>
      <c r="M149" s="628"/>
      <c r="N149" s="628"/>
      <c r="O149" s="629"/>
      <c r="P149" s="630"/>
      <c r="Q149" s="11"/>
      <c r="R149" s="11"/>
      <c r="S149" s="11"/>
      <c r="T149" s="11"/>
      <c r="U149" s="11"/>
      <c r="V149" s="11"/>
      <c r="W149" s="11"/>
      <c r="X149" s="11"/>
      <c r="Y149" s="11"/>
      <c r="Z149" s="11"/>
    </row>
    <row r="150" spans="1:26" ht="15.75" customHeight="1" x14ac:dyDescent="0.25">
      <c r="A150" s="2"/>
      <c r="B150" s="2"/>
      <c r="C150" s="11"/>
      <c r="D150" s="624"/>
      <c r="E150" s="625"/>
      <c r="F150" s="624"/>
      <c r="G150" s="624"/>
      <c r="H150" s="624"/>
      <c r="I150" s="624"/>
      <c r="J150" s="626"/>
      <c r="K150" s="627"/>
      <c r="L150" s="628"/>
      <c r="M150" s="628"/>
      <c r="N150" s="628"/>
      <c r="O150" s="629"/>
      <c r="P150" s="630"/>
      <c r="Q150" s="11"/>
      <c r="R150" s="11"/>
      <c r="S150" s="11"/>
      <c r="T150" s="11"/>
      <c r="U150" s="11"/>
      <c r="V150" s="11"/>
      <c r="W150" s="11"/>
      <c r="X150" s="11"/>
      <c r="Y150" s="11"/>
      <c r="Z150" s="11"/>
    </row>
    <row r="151" spans="1:26" ht="15.75" customHeight="1" x14ac:dyDescent="0.25">
      <c r="A151" s="2"/>
      <c r="B151" s="2"/>
      <c r="C151" s="11"/>
      <c r="D151" s="624"/>
      <c r="E151" s="625"/>
      <c r="F151" s="624"/>
      <c r="G151" s="624"/>
      <c r="H151" s="624"/>
      <c r="I151" s="624"/>
      <c r="J151" s="626"/>
      <c r="K151" s="627"/>
      <c r="L151" s="628"/>
      <c r="M151" s="628"/>
      <c r="N151" s="628"/>
      <c r="O151" s="629"/>
      <c r="P151" s="630"/>
      <c r="Q151" s="11"/>
      <c r="R151" s="11"/>
      <c r="S151" s="11"/>
      <c r="T151" s="11"/>
      <c r="U151" s="11"/>
      <c r="V151" s="11"/>
      <c r="W151" s="11"/>
      <c r="X151" s="11"/>
      <c r="Y151" s="11"/>
      <c r="Z151" s="11"/>
    </row>
    <row r="152" spans="1:26" ht="15.75" customHeight="1" x14ac:dyDescent="0.25">
      <c r="A152" s="2"/>
      <c r="B152" s="2"/>
      <c r="C152" s="11"/>
      <c r="D152" s="624"/>
      <c r="E152" s="625"/>
      <c r="F152" s="624"/>
      <c r="G152" s="624"/>
      <c r="H152" s="624"/>
      <c r="I152" s="624"/>
      <c r="J152" s="626"/>
      <c r="K152" s="627"/>
      <c r="L152" s="628"/>
      <c r="M152" s="628"/>
      <c r="N152" s="628"/>
      <c r="O152" s="629"/>
      <c r="P152" s="630"/>
      <c r="Q152" s="11"/>
      <c r="R152" s="11"/>
      <c r="S152" s="11"/>
      <c r="T152" s="11"/>
      <c r="U152" s="11"/>
      <c r="V152" s="11"/>
      <c r="W152" s="11"/>
      <c r="X152" s="11"/>
      <c r="Y152" s="11"/>
      <c r="Z152" s="11"/>
    </row>
    <row r="153" spans="1:26" ht="15.75" customHeight="1" x14ac:dyDescent="0.25">
      <c r="A153" s="2"/>
      <c r="B153" s="2"/>
      <c r="C153" s="11"/>
      <c r="D153" s="624"/>
      <c r="E153" s="625"/>
      <c r="F153" s="624"/>
      <c r="G153" s="624"/>
      <c r="H153" s="624"/>
      <c r="I153" s="624"/>
      <c r="J153" s="626"/>
      <c r="K153" s="627"/>
      <c r="L153" s="628"/>
      <c r="M153" s="628"/>
      <c r="N153" s="628"/>
      <c r="O153" s="629"/>
      <c r="P153" s="630"/>
      <c r="Q153" s="11"/>
      <c r="R153" s="11"/>
      <c r="S153" s="11"/>
      <c r="T153" s="11"/>
      <c r="U153" s="11"/>
      <c r="V153" s="11"/>
      <c r="W153" s="11"/>
      <c r="X153" s="11"/>
      <c r="Y153" s="11"/>
      <c r="Z153" s="11"/>
    </row>
    <row r="154" spans="1:26" ht="15.75" customHeight="1" x14ac:dyDescent="0.25">
      <c r="A154" s="2"/>
      <c r="B154" s="2"/>
      <c r="C154" s="11"/>
      <c r="D154" s="624"/>
      <c r="E154" s="625"/>
      <c r="F154" s="624"/>
      <c r="G154" s="624"/>
      <c r="H154" s="624"/>
      <c r="I154" s="624"/>
      <c r="J154" s="626"/>
      <c r="K154" s="627"/>
      <c r="L154" s="628"/>
      <c r="M154" s="628"/>
      <c r="N154" s="628"/>
      <c r="O154" s="629"/>
      <c r="P154" s="630"/>
      <c r="Q154" s="11"/>
      <c r="R154" s="11"/>
      <c r="S154" s="11"/>
      <c r="T154" s="11"/>
      <c r="U154" s="11"/>
      <c r="V154" s="11"/>
      <c r="W154" s="11"/>
      <c r="X154" s="11"/>
      <c r="Y154" s="11"/>
      <c r="Z154" s="11"/>
    </row>
    <row r="155" spans="1:26" ht="15.75" customHeight="1" x14ac:dyDescent="0.25">
      <c r="A155" s="2"/>
      <c r="B155" s="2"/>
      <c r="C155" s="11"/>
      <c r="D155" s="624"/>
      <c r="E155" s="625"/>
      <c r="F155" s="624"/>
      <c r="G155" s="624"/>
      <c r="H155" s="624"/>
      <c r="I155" s="624"/>
      <c r="J155" s="626"/>
      <c r="K155" s="627"/>
      <c r="L155" s="628"/>
      <c r="M155" s="628"/>
      <c r="N155" s="628"/>
      <c r="O155" s="629"/>
      <c r="P155" s="630"/>
      <c r="Q155" s="11"/>
      <c r="R155" s="11"/>
      <c r="S155" s="11"/>
      <c r="T155" s="11"/>
      <c r="U155" s="11"/>
      <c r="V155" s="11"/>
      <c r="W155" s="11"/>
      <c r="X155" s="11"/>
      <c r="Y155" s="11"/>
      <c r="Z155" s="11"/>
    </row>
    <row r="156" spans="1:26" ht="15.75" customHeight="1" x14ac:dyDescent="0.25">
      <c r="A156" s="2"/>
      <c r="B156" s="2"/>
      <c r="C156" s="11"/>
      <c r="D156" s="624"/>
      <c r="E156" s="625"/>
      <c r="F156" s="624"/>
      <c r="G156" s="624"/>
      <c r="H156" s="624"/>
      <c r="I156" s="624"/>
      <c r="J156" s="626"/>
      <c r="K156" s="627"/>
      <c r="L156" s="628"/>
      <c r="M156" s="628"/>
      <c r="N156" s="628"/>
      <c r="O156" s="629"/>
      <c r="P156" s="630"/>
      <c r="Q156" s="11"/>
      <c r="R156" s="11"/>
      <c r="S156" s="11"/>
      <c r="T156" s="11"/>
      <c r="U156" s="11"/>
      <c r="V156" s="11"/>
      <c r="W156" s="11"/>
      <c r="X156" s="11"/>
      <c r="Y156" s="11"/>
      <c r="Z156" s="11"/>
    </row>
    <row r="157" spans="1:26" ht="15.75" customHeight="1" x14ac:dyDescent="0.25">
      <c r="A157" s="2"/>
      <c r="B157" s="2"/>
      <c r="C157" s="11"/>
      <c r="D157" s="624"/>
      <c r="E157" s="625"/>
      <c r="F157" s="624"/>
      <c r="G157" s="624"/>
      <c r="H157" s="624"/>
      <c r="I157" s="624"/>
      <c r="J157" s="626"/>
      <c r="K157" s="627"/>
      <c r="L157" s="628"/>
      <c r="M157" s="628"/>
      <c r="N157" s="628"/>
      <c r="O157" s="629"/>
      <c r="P157" s="630"/>
      <c r="Q157" s="11"/>
      <c r="R157" s="11"/>
      <c r="S157" s="11"/>
      <c r="T157" s="11"/>
      <c r="U157" s="11"/>
      <c r="V157" s="11"/>
      <c r="W157" s="11"/>
      <c r="X157" s="11"/>
      <c r="Y157" s="11"/>
      <c r="Z157" s="11"/>
    </row>
    <row r="158" spans="1:26" ht="15.75" customHeight="1" x14ac:dyDescent="0.25">
      <c r="A158" s="2"/>
      <c r="B158" s="2"/>
      <c r="C158" s="11"/>
      <c r="D158" s="624"/>
      <c r="E158" s="625"/>
      <c r="F158" s="624"/>
      <c r="G158" s="624"/>
      <c r="H158" s="624"/>
      <c r="I158" s="624"/>
      <c r="J158" s="626"/>
      <c r="K158" s="627"/>
      <c r="L158" s="628"/>
      <c r="M158" s="628"/>
      <c r="N158" s="628"/>
      <c r="O158" s="629"/>
      <c r="P158" s="630"/>
      <c r="Q158" s="11"/>
      <c r="R158" s="11"/>
      <c r="S158" s="11"/>
      <c r="T158" s="11"/>
      <c r="U158" s="11"/>
      <c r="V158" s="11"/>
      <c r="W158" s="11"/>
      <c r="X158" s="11"/>
      <c r="Y158" s="11"/>
      <c r="Z158" s="11"/>
    </row>
    <row r="159" spans="1:26" ht="15.75" customHeight="1" x14ac:dyDescent="0.25">
      <c r="A159" s="2"/>
      <c r="B159" s="2"/>
      <c r="C159" s="11"/>
      <c r="D159" s="624"/>
      <c r="E159" s="625"/>
      <c r="F159" s="624"/>
      <c r="G159" s="624"/>
      <c r="H159" s="624"/>
      <c r="I159" s="624"/>
      <c r="J159" s="626"/>
      <c r="K159" s="627"/>
      <c r="L159" s="628"/>
      <c r="M159" s="628"/>
      <c r="N159" s="628"/>
      <c r="O159" s="629"/>
      <c r="P159" s="630"/>
      <c r="Q159" s="11"/>
      <c r="R159" s="11"/>
      <c r="S159" s="11"/>
      <c r="T159" s="11"/>
      <c r="U159" s="11"/>
      <c r="V159" s="11"/>
      <c r="W159" s="11"/>
      <c r="X159" s="11"/>
      <c r="Y159" s="11"/>
      <c r="Z159" s="11"/>
    </row>
    <row r="160" spans="1:26" ht="15.75" customHeight="1" x14ac:dyDescent="0.25">
      <c r="A160" s="2"/>
      <c r="B160" s="2"/>
      <c r="C160" s="11"/>
      <c r="D160" s="624"/>
      <c r="E160" s="625"/>
      <c r="F160" s="624"/>
      <c r="G160" s="624"/>
      <c r="H160" s="624"/>
      <c r="I160" s="624"/>
      <c r="J160" s="626"/>
      <c r="K160" s="627"/>
      <c r="L160" s="628"/>
      <c r="M160" s="628"/>
      <c r="N160" s="628"/>
      <c r="O160" s="629"/>
      <c r="P160" s="630"/>
      <c r="Q160" s="11"/>
      <c r="R160" s="11"/>
      <c r="S160" s="11"/>
      <c r="T160" s="11"/>
      <c r="U160" s="11"/>
      <c r="V160" s="11"/>
      <c r="W160" s="11"/>
      <c r="X160" s="11"/>
      <c r="Y160" s="11"/>
      <c r="Z160" s="11"/>
    </row>
    <row r="161" spans="1:26" ht="15.75" customHeight="1" x14ac:dyDescent="0.25">
      <c r="A161" s="2"/>
      <c r="B161" s="2"/>
      <c r="C161" s="11"/>
      <c r="D161" s="624"/>
      <c r="E161" s="625"/>
      <c r="F161" s="624"/>
      <c r="G161" s="624"/>
      <c r="H161" s="624"/>
      <c r="I161" s="624"/>
      <c r="J161" s="626"/>
      <c r="K161" s="627"/>
      <c r="L161" s="628"/>
      <c r="M161" s="628"/>
      <c r="N161" s="628"/>
      <c r="O161" s="629"/>
      <c r="P161" s="630"/>
      <c r="Q161" s="11"/>
      <c r="R161" s="11"/>
      <c r="S161" s="11"/>
      <c r="T161" s="11"/>
      <c r="U161" s="11"/>
      <c r="V161" s="11"/>
      <c r="W161" s="11"/>
      <c r="X161" s="11"/>
      <c r="Y161" s="11"/>
      <c r="Z161" s="11"/>
    </row>
    <row r="162" spans="1:26" ht="15.75" customHeight="1" x14ac:dyDescent="0.25">
      <c r="A162" s="2"/>
      <c r="B162" s="2"/>
      <c r="C162" s="11"/>
      <c r="D162" s="624"/>
      <c r="E162" s="625"/>
      <c r="F162" s="624"/>
      <c r="G162" s="624"/>
      <c r="H162" s="624"/>
      <c r="I162" s="624"/>
      <c r="J162" s="626"/>
      <c r="K162" s="627"/>
      <c r="L162" s="628"/>
      <c r="M162" s="628"/>
      <c r="N162" s="628"/>
      <c r="O162" s="629"/>
      <c r="P162" s="630"/>
      <c r="Q162" s="11"/>
      <c r="R162" s="11"/>
      <c r="S162" s="11"/>
      <c r="T162" s="11"/>
      <c r="U162" s="11"/>
      <c r="V162" s="11"/>
      <c r="W162" s="11"/>
      <c r="X162" s="11"/>
      <c r="Y162" s="11"/>
      <c r="Z162" s="11"/>
    </row>
    <row r="163" spans="1:26" ht="15.75" customHeight="1" x14ac:dyDescent="0.25">
      <c r="A163" s="2"/>
      <c r="B163" s="2"/>
      <c r="C163" s="11"/>
      <c r="D163" s="624"/>
      <c r="E163" s="625"/>
      <c r="F163" s="624"/>
      <c r="G163" s="624"/>
      <c r="H163" s="624"/>
      <c r="I163" s="624"/>
      <c r="J163" s="626"/>
      <c r="K163" s="627"/>
      <c r="L163" s="628"/>
      <c r="M163" s="628"/>
      <c r="N163" s="628"/>
      <c r="O163" s="629"/>
      <c r="P163" s="630"/>
      <c r="Q163" s="11"/>
      <c r="R163" s="11"/>
      <c r="S163" s="11"/>
      <c r="T163" s="11"/>
      <c r="U163" s="11"/>
      <c r="V163" s="11"/>
      <c r="W163" s="11"/>
      <c r="X163" s="11"/>
      <c r="Y163" s="11"/>
      <c r="Z163" s="11"/>
    </row>
    <row r="164" spans="1:26" ht="15.75" customHeight="1" x14ac:dyDescent="0.25">
      <c r="A164" s="2"/>
      <c r="B164" s="2"/>
      <c r="C164" s="11"/>
      <c r="D164" s="624"/>
      <c r="E164" s="625"/>
      <c r="F164" s="624"/>
      <c r="G164" s="624"/>
      <c r="H164" s="624"/>
      <c r="I164" s="624"/>
      <c r="J164" s="626"/>
      <c r="K164" s="627"/>
      <c r="L164" s="628"/>
      <c r="M164" s="628"/>
      <c r="N164" s="628"/>
      <c r="O164" s="629"/>
      <c r="P164" s="630"/>
      <c r="Q164" s="11"/>
      <c r="R164" s="11"/>
      <c r="S164" s="11"/>
      <c r="T164" s="11"/>
      <c r="U164" s="11"/>
      <c r="V164" s="11"/>
      <c r="W164" s="11"/>
      <c r="X164" s="11"/>
      <c r="Y164" s="11"/>
      <c r="Z164" s="11"/>
    </row>
    <row r="165" spans="1:26" ht="15.75" customHeight="1" x14ac:dyDescent="0.25">
      <c r="A165" s="2"/>
      <c r="B165" s="2"/>
      <c r="C165" s="11"/>
      <c r="D165" s="624"/>
      <c r="E165" s="625"/>
      <c r="F165" s="624"/>
      <c r="G165" s="624"/>
      <c r="H165" s="624"/>
      <c r="I165" s="624"/>
      <c r="J165" s="626"/>
      <c r="K165" s="627"/>
      <c r="L165" s="628"/>
      <c r="M165" s="628"/>
      <c r="N165" s="628"/>
      <c r="O165" s="629"/>
      <c r="P165" s="630"/>
      <c r="Q165" s="11"/>
      <c r="R165" s="11"/>
      <c r="S165" s="11"/>
      <c r="T165" s="11"/>
      <c r="U165" s="11"/>
      <c r="V165" s="11"/>
      <c r="W165" s="11"/>
      <c r="X165" s="11"/>
      <c r="Y165" s="11"/>
      <c r="Z165" s="11"/>
    </row>
    <row r="166" spans="1:26" ht="15.75" customHeight="1" x14ac:dyDescent="0.25">
      <c r="A166" s="2"/>
      <c r="B166" s="2"/>
      <c r="C166" s="11"/>
      <c r="D166" s="624"/>
      <c r="E166" s="625"/>
      <c r="F166" s="624"/>
      <c r="G166" s="624"/>
      <c r="H166" s="624"/>
      <c r="I166" s="624"/>
      <c r="J166" s="626"/>
      <c r="K166" s="627"/>
      <c r="L166" s="628"/>
      <c r="M166" s="628"/>
      <c r="N166" s="628"/>
      <c r="O166" s="629"/>
      <c r="P166" s="630"/>
      <c r="Q166" s="11"/>
      <c r="R166" s="11"/>
      <c r="S166" s="11"/>
      <c r="T166" s="11"/>
      <c r="U166" s="11"/>
      <c r="V166" s="11"/>
      <c r="W166" s="11"/>
      <c r="X166" s="11"/>
      <c r="Y166" s="11"/>
      <c r="Z166" s="11"/>
    </row>
    <row r="167" spans="1:26" ht="15.75" customHeight="1" x14ac:dyDescent="0.25">
      <c r="A167" s="2"/>
      <c r="B167" s="2"/>
      <c r="C167" s="11"/>
      <c r="D167" s="624"/>
      <c r="E167" s="625"/>
      <c r="F167" s="624"/>
      <c r="G167" s="624"/>
      <c r="H167" s="624"/>
      <c r="I167" s="624"/>
      <c r="J167" s="626"/>
      <c r="K167" s="627"/>
      <c r="L167" s="628"/>
      <c r="M167" s="628"/>
      <c r="N167" s="628"/>
      <c r="O167" s="629"/>
      <c r="P167" s="630"/>
      <c r="Q167" s="11"/>
      <c r="R167" s="11"/>
      <c r="S167" s="11"/>
      <c r="T167" s="11"/>
      <c r="U167" s="11"/>
      <c r="V167" s="11"/>
      <c r="W167" s="11"/>
      <c r="X167" s="11"/>
      <c r="Y167" s="11"/>
      <c r="Z167" s="11"/>
    </row>
    <row r="168" spans="1:26" ht="15.75" customHeight="1" x14ac:dyDescent="0.25">
      <c r="A168" s="2"/>
      <c r="B168" s="2"/>
      <c r="C168" s="11"/>
      <c r="D168" s="624"/>
      <c r="E168" s="625"/>
      <c r="F168" s="624"/>
      <c r="G168" s="624"/>
      <c r="H168" s="624"/>
      <c r="I168" s="624"/>
      <c r="J168" s="626"/>
      <c r="K168" s="627"/>
      <c r="L168" s="628"/>
      <c r="M168" s="628"/>
      <c r="N168" s="628"/>
      <c r="O168" s="629"/>
      <c r="P168" s="630"/>
      <c r="Q168" s="11"/>
      <c r="R168" s="11"/>
      <c r="S168" s="11"/>
      <c r="T168" s="11"/>
      <c r="U168" s="11"/>
      <c r="V168" s="11"/>
      <c r="W168" s="11"/>
      <c r="X168" s="11"/>
      <c r="Y168" s="11"/>
      <c r="Z168" s="11"/>
    </row>
    <row r="169" spans="1:26" ht="15.75" customHeight="1" x14ac:dyDescent="0.25">
      <c r="A169" s="2"/>
      <c r="B169" s="2"/>
      <c r="C169" s="11"/>
      <c r="D169" s="624"/>
      <c r="E169" s="625"/>
      <c r="F169" s="624"/>
      <c r="G169" s="624"/>
      <c r="H169" s="624"/>
      <c r="I169" s="624"/>
      <c r="J169" s="626"/>
      <c r="K169" s="627"/>
      <c r="L169" s="628"/>
      <c r="M169" s="628"/>
      <c r="N169" s="628"/>
      <c r="O169" s="629"/>
      <c r="P169" s="630"/>
      <c r="Q169" s="11"/>
      <c r="R169" s="11"/>
      <c r="S169" s="11"/>
      <c r="T169" s="11"/>
      <c r="U169" s="11"/>
      <c r="V169" s="11"/>
      <c r="W169" s="11"/>
      <c r="X169" s="11"/>
      <c r="Y169" s="11"/>
      <c r="Z169" s="11"/>
    </row>
    <row r="170" spans="1:26" ht="15.75" customHeight="1" x14ac:dyDescent="0.25">
      <c r="A170" s="2"/>
      <c r="B170" s="2"/>
      <c r="C170" s="11"/>
      <c r="D170" s="624"/>
      <c r="E170" s="625"/>
      <c r="F170" s="624"/>
      <c r="G170" s="624"/>
      <c r="H170" s="624"/>
      <c r="I170" s="624"/>
      <c r="J170" s="626"/>
      <c r="K170" s="627"/>
      <c r="L170" s="628"/>
      <c r="M170" s="628"/>
      <c r="N170" s="628"/>
      <c r="O170" s="629"/>
      <c r="P170" s="630"/>
      <c r="Q170" s="11"/>
      <c r="R170" s="11"/>
      <c r="S170" s="11"/>
      <c r="T170" s="11"/>
      <c r="U170" s="11"/>
      <c r="V170" s="11"/>
      <c r="W170" s="11"/>
      <c r="X170" s="11"/>
      <c r="Y170" s="11"/>
      <c r="Z170" s="11"/>
    </row>
    <row r="171" spans="1:26" ht="15.75" customHeight="1" x14ac:dyDescent="0.25">
      <c r="A171" s="2"/>
      <c r="B171" s="2"/>
      <c r="C171" s="11"/>
      <c r="D171" s="624"/>
      <c r="E171" s="625"/>
      <c r="F171" s="624"/>
      <c r="G171" s="624"/>
      <c r="H171" s="624"/>
      <c r="I171" s="624"/>
      <c r="J171" s="626"/>
      <c r="K171" s="627"/>
      <c r="L171" s="628"/>
      <c r="M171" s="628"/>
      <c r="N171" s="628"/>
      <c r="O171" s="629"/>
      <c r="P171" s="630"/>
      <c r="Q171" s="11"/>
      <c r="R171" s="11"/>
      <c r="S171" s="11"/>
      <c r="T171" s="11"/>
      <c r="U171" s="11"/>
      <c r="V171" s="11"/>
      <c r="W171" s="11"/>
      <c r="X171" s="11"/>
      <c r="Y171" s="11"/>
      <c r="Z171" s="11"/>
    </row>
    <row r="172" spans="1:26" ht="15.75" customHeight="1" x14ac:dyDescent="0.25">
      <c r="A172" s="2"/>
      <c r="B172" s="2"/>
      <c r="C172" s="11"/>
      <c r="D172" s="624"/>
      <c r="E172" s="625"/>
      <c r="F172" s="624"/>
      <c r="G172" s="624"/>
      <c r="H172" s="624"/>
      <c r="I172" s="624"/>
      <c r="J172" s="626"/>
      <c r="K172" s="627"/>
      <c r="L172" s="628"/>
      <c r="M172" s="628"/>
      <c r="N172" s="628"/>
      <c r="O172" s="629"/>
      <c r="P172" s="630"/>
      <c r="Q172" s="11"/>
      <c r="R172" s="11"/>
      <c r="S172" s="11"/>
      <c r="T172" s="11"/>
      <c r="U172" s="11"/>
      <c r="V172" s="11"/>
      <c r="W172" s="11"/>
      <c r="X172" s="11"/>
      <c r="Y172" s="11"/>
      <c r="Z172" s="11"/>
    </row>
    <row r="173" spans="1:26" ht="15.75" customHeight="1" x14ac:dyDescent="0.25">
      <c r="A173" s="2"/>
      <c r="B173" s="2"/>
      <c r="C173" s="11"/>
      <c r="D173" s="624"/>
      <c r="E173" s="625"/>
      <c r="F173" s="624"/>
      <c r="G173" s="624"/>
      <c r="H173" s="624"/>
      <c r="I173" s="624"/>
      <c r="J173" s="626"/>
      <c r="K173" s="627"/>
      <c r="L173" s="628"/>
      <c r="M173" s="628"/>
      <c r="N173" s="628"/>
      <c r="O173" s="629"/>
      <c r="P173" s="630"/>
      <c r="Q173" s="11"/>
      <c r="R173" s="11"/>
      <c r="S173" s="11"/>
      <c r="T173" s="11"/>
      <c r="U173" s="11"/>
      <c r="V173" s="11"/>
      <c r="W173" s="11"/>
      <c r="X173" s="11"/>
      <c r="Y173" s="11"/>
      <c r="Z173" s="11"/>
    </row>
    <row r="174" spans="1:26" ht="15.75" customHeight="1" x14ac:dyDescent="0.25">
      <c r="A174" s="2"/>
      <c r="B174" s="2"/>
      <c r="C174" s="11"/>
      <c r="D174" s="624"/>
      <c r="E174" s="625"/>
      <c r="F174" s="624"/>
      <c r="G174" s="624"/>
      <c r="H174" s="624"/>
      <c r="I174" s="624"/>
      <c r="J174" s="626"/>
      <c r="K174" s="627"/>
      <c r="L174" s="628"/>
      <c r="M174" s="628"/>
      <c r="N174" s="628"/>
      <c r="O174" s="629"/>
      <c r="P174" s="630"/>
      <c r="Q174" s="11"/>
      <c r="R174" s="11"/>
      <c r="S174" s="11"/>
      <c r="T174" s="11"/>
      <c r="U174" s="11"/>
      <c r="V174" s="11"/>
      <c r="W174" s="11"/>
      <c r="X174" s="11"/>
      <c r="Y174" s="11"/>
      <c r="Z174" s="11"/>
    </row>
    <row r="175" spans="1:26" ht="15.75" customHeight="1" x14ac:dyDescent="0.25">
      <c r="A175" s="2"/>
      <c r="B175" s="2"/>
      <c r="C175" s="11"/>
      <c r="D175" s="624"/>
      <c r="E175" s="625"/>
      <c r="F175" s="624"/>
      <c r="G175" s="624"/>
      <c r="H175" s="624"/>
      <c r="I175" s="624"/>
      <c r="J175" s="626"/>
      <c r="K175" s="627"/>
      <c r="L175" s="628"/>
      <c r="M175" s="628"/>
      <c r="N175" s="628"/>
      <c r="O175" s="629"/>
      <c r="P175" s="630"/>
      <c r="Q175" s="11"/>
      <c r="R175" s="11"/>
      <c r="S175" s="11"/>
      <c r="T175" s="11"/>
      <c r="U175" s="11"/>
      <c r="V175" s="11"/>
      <c r="W175" s="11"/>
      <c r="X175" s="11"/>
      <c r="Y175" s="11"/>
      <c r="Z175" s="11"/>
    </row>
    <row r="176" spans="1:26" ht="15.75" customHeight="1" x14ac:dyDescent="0.25">
      <c r="A176" s="2"/>
      <c r="B176" s="2"/>
      <c r="C176" s="11"/>
      <c r="D176" s="624"/>
      <c r="E176" s="625"/>
      <c r="F176" s="624"/>
      <c r="G176" s="624"/>
      <c r="H176" s="624"/>
      <c r="I176" s="624"/>
      <c r="J176" s="626"/>
      <c r="K176" s="627"/>
      <c r="L176" s="628"/>
      <c r="M176" s="628"/>
      <c r="N176" s="628"/>
      <c r="O176" s="629"/>
      <c r="P176" s="630"/>
      <c r="Q176" s="11"/>
      <c r="R176" s="11"/>
      <c r="S176" s="11"/>
      <c r="T176" s="11"/>
      <c r="U176" s="11"/>
      <c r="V176" s="11"/>
      <c r="W176" s="11"/>
      <c r="X176" s="11"/>
      <c r="Y176" s="11"/>
      <c r="Z176" s="11"/>
    </row>
    <row r="177" spans="1:26" ht="15.75" customHeight="1" x14ac:dyDescent="0.25">
      <c r="A177" s="2"/>
      <c r="B177" s="2"/>
      <c r="C177" s="11"/>
      <c r="D177" s="624"/>
      <c r="E177" s="625"/>
      <c r="F177" s="624"/>
      <c r="G177" s="624"/>
      <c r="H177" s="624"/>
      <c r="I177" s="624"/>
      <c r="J177" s="626"/>
      <c r="K177" s="627"/>
      <c r="L177" s="628"/>
      <c r="M177" s="628"/>
      <c r="N177" s="628"/>
      <c r="O177" s="629"/>
      <c r="P177" s="630"/>
      <c r="Q177" s="11"/>
      <c r="R177" s="11"/>
      <c r="S177" s="11"/>
      <c r="T177" s="11"/>
      <c r="U177" s="11"/>
      <c r="V177" s="11"/>
      <c r="W177" s="11"/>
      <c r="X177" s="11"/>
      <c r="Y177" s="11"/>
      <c r="Z177" s="11"/>
    </row>
    <row r="178" spans="1:26" ht="15.75" customHeight="1" x14ac:dyDescent="0.25">
      <c r="A178" s="2"/>
      <c r="B178" s="2"/>
      <c r="C178" s="11"/>
      <c r="D178" s="624"/>
      <c r="E178" s="625"/>
      <c r="F178" s="624"/>
      <c r="G178" s="624"/>
      <c r="H178" s="624"/>
      <c r="I178" s="624"/>
      <c r="J178" s="626"/>
      <c r="K178" s="627"/>
      <c r="L178" s="628"/>
      <c r="M178" s="628"/>
      <c r="N178" s="628"/>
      <c r="O178" s="629"/>
      <c r="P178" s="630"/>
      <c r="Q178" s="11"/>
      <c r="R178" s="11"/>
      <c r="S178" s="11"/>
      <c r="T178" s="11"/>
      <c r="U178" s="11"/>
      <c r="V178" s="11"/>
      <c r="W178" s="11"/>
      <c r="X178" s="11"/>
      <c r="Y178" s="11"/>
      <c r="Z178" s="11"/>
    </row>
    <row r="179" spans="1:26" ht="15.75" customHeight="1" x14ac:dyDescent="0.25">
      <c r="A179" s="2"/>
      <c r="B179" s="2"/>
      <c r="C179" s="11"/>
      <c r="D179" s="624"/>
      <c r="E179" s="625"/>
      <c r="F179" s="624"/>
      <c r="G179" s="624"/>
      <c r="H179" s="624"/>
      <c r="I179" s="624"/>
      <c r="J179" s="626"/>
      <c r="K179" s="627"/>
      <c r="L179" s="628"/>
      <c r="M179" s="628"/>
      <c r="N179" s="628"/>
      <c r="O179" s="629"/>
      <c r="P179" s="630"/>
      <c r="Q179" s="11"/>
      <c r="R179" s="11"/>
      <c r="S179" s="11"/>
      <c r="T179" s="11"/>
      <c r="U179" s="11"/>
      <c r="V179" s="11"/>
      <c r="W179" s="11"/>
      <c r="X179" s="11"/>
      <c r="Y179" s="11"/>
      <c r="Z179" s="11"/>
    </row>
    <row r="180" spans="1:26" ht="15.75" customHeight="1" x14ac:dyDescent="0.25">
      <c r="A180" s="2"/>
      <c r="B180" s="2"/>
      <c r="C180" s="11"/>
      <c r="D180" s="624"/>
      <c r="E180" s="625"/>
      <c r="F180" s="624"/>
      <c r="G180" s="624"/>
      <c r="H180" s="624"/>
      <c r="I180" s="624"/>
      <c r="J180" s="626"/>
      <c r="K180" s="627"/>
      <c r="L180" s="628"/>
      <c r="M180" s="628"/>
      <c r="N180" s="628"/>
      <c r="O180" s="629"/>
      <c r="P180" s="630"/>
      <c r="Q180" s="11"/>
      <c r="R180" s="11"/>
      <c r="S180" s="11"/>
      <c r="T180" s="11"/>
      <c r="U180" s="11"/>
      <c r="V180" s="11"/>
      <c r="W180" s="11"/>
      <c r="X180" s="11"/>
      <c r="Y180" s="11"/>
      <c r="Z180" s="11"/>
    </row>
    <row r="181" spans="1:26" ht="15.75" customHeight="1" x14ac:dyDescent="0.25">
      <c r="A181" s="2"/>
      <c r="B181" s="2"/>
      <c r="C181" s="11"/>
      <c r="D181" s="624"/>
      <c r="E181" s="625"/>
      <c r="F181" s="624"/>
      <c r="G181" s="624"/>
      <c r="H181" s="624"/>
      <c r="I181" s="624"/>
      <c r="J181" s="626"/>
      <c r="K181" s="627"/>
      <c r="L181" s="628"/>
      <c r="M181" s="628"/>
      <c r="N181" s="628"/>
      <c r="O181" s="629"/>
      <c r="P181" s="630"/>
      <c r="Q181" s="11"/>
      <c r="R181" s="11"/>
      <c r="S181" s="11"/>
      <c r="T181" s="11"/>
      <c r="U181" s="11"/>
      <c r="V181" s="11"/>
      <c r="W181" s="11"/>
      <c r="X181" s="11"/>
      <c r="Y181" s="11"/>
      <c r="Z181" s="11"/>
    </row>
    <row r="182" spans="1:26" ht="15.75" customHeight="1" x14ac:dyDescent="0.25">
      <c r="A182" s="2"/>
      <c r="B182" s="2"/>
      <c r="C182" s="11"/>
      <c r="D182" s="624"/>
      <c r="E182" s="625"/>
      <c r="F182" s="624"/>
      <c r="G182" s="624"/>
      <c r="H182" s="624"/>
      <c r="I182" s="624"/>
      <c r="J182" s="626"/>
      <c r="K182" s="627"/>
      <c r="L182" s="628"/>
      <c r="M182" s="628"/>
      <c r="N182" s="628"/>
      <c r="O182" s="629"/>
      <c r="P182" s="630"/>
      <c r="Q182" s="11"/>
      <c r="R182" s="11"/>
      <c r="S182" s="11"/>
      <c r="T182" s="11"/>
      <c r="U182" s="11"/>
      <c r="V182" s="11"/>
      <c r="W182" s="11"/>
      <c r="X182" s="11"/>
      <c r="Y182" s="11"/>
      <c r="Z182" s="11"/>
    </row>
    <row r="183" spans="1:26" ht="15.75" customHeight="1" x14ac:dyDescent="0.25">
      <c r="A183" s="2"/>
      <c r="B183" s="2"/>
      <c r="C183" s="11"/>
      <c r="D183" s="624"/>
      <c r="E183" s="625"/>
      <c r="F183" s="624"/>
      <c r="G183" s="624"/>
      <c r="H183" s="624"/>
      <c r="I183" s="624"/>
      <c r="J183" s="626"/>
      <c r="K183" s="627"/>
      <c r="L183" s="628"/>
      <c r="M183" s="628"/>
      <c r="N183" s="628"/>
      <c r="O183" s="629"/>
      <c r="P183" s="630"/>
      <c r="Q183" s="11"/>
      <c r="R183" s="11"/>
      <c r="S183" s="11"/>
      <c r="T183" s="11"/>
      <c r="U183" s="11"/>
      <c r="V183" s="11"/>
      <c r="W183" s="11"/>
      <c r="X183" s="11"/>
      <c r="Y183" s="11"/>
      <c r="Z183" s="11"/>
    </row>
    <row r="184" spans="1:26" ht="15.75" customHeight="1" x14ac:dyDescent="0.25">
      <c r="A184" s="2"/>
      <c r="B184" s="2"/>
      <c r="C184" s="11"/>
      <c r="D184" s="624"/>
      <c r="E184" s="625"/>
      <c r="F184" s="624"/>
      <c r="G184" s="624"/>
      <c r="H184" s="624"/>
      <c r="I184" s="624"/>
      <c r="J184" s="626"/>
      <c r="K184" s="627"/>
      <c r="L184" s="628"/>
      <c r="M184" s="628"/>
      <c r="N184" s="628"/>
      <c r="O184" s="629"/>
      <c r="P184" s="630"/>
      <c r="Q184" s="11"/>
      <c r="R184" s="11"/>
      <c r="S184" s="11"/>
      <c r="T184" s="11"/>
      <c r="U184" s="11"/>
      <c r="V184" s="11"/>
      <c r="W184" s="11"/>
      <c r="X184" s="11"/>
      <c r="Y184" s="11"/>
      <c r="Z184" s="11"/>
    </row>
    <row r="185" spans="1:26" ht="15.75" customHeight="1" x14ac:dyDescent="0.25">
      <c r="A185" s="2"/>
      <c r="B185" s="2"/>
      <c r="C185" s="11"/>
      <c r="D185" s="624"/>
      <c r="E185" s="625"/>
      <c r="F185" s="624"/>
      <c r="G185" s="624"/>
      <c r="H185" s="624"/>
      <c r="I185" s="624"/>
      <c r="J185" s="626"/>
      <c r="K185" s="627"/>
      <c r="L185" s="628"/>
      <c r="M185" s="628"/>
      <c r="N185" s="628"/>
      <c r="O185" s="629"/>
      <c r="P185" s="630"/>
      <c r="Q185" s="11"/>
      <c r="R185" s="11"/>
      <c r="S185" s="11"/>
      <c r="T185" s="11"/>
      <c r="U185" s="11"/>
      <c r="V185" s="11"/>
      <c r="W185" s="11"/>
      <c r="X185" s="11"/>
      <c r="Y185" s="11"/>
      <c r="Z185" s="11"/>
    </row>
    <row r="186" spans="1:26" ht="15.75" customHeight="1" x14ac:dyDescent="0.25">
      <c r="A186" s="2"/>
      <c r="B186" s="2"/>
      <c r="C186" s="11"/>
      <c r="D186" s="624"/>
      <c r="E186" s="625"/>
      <c r="F186" s="624"/>
      <c r="G186" s="624"/>
      <c r="H186" s="624"/>
      <c r="I186" s="624"/>
      <c r="J186" s="626"/>
      <c r="K186" s="627"/>
      <c r="L186" s="628"/>
      <c r="M186" s="628"/>
      <c r="N186" s="628"/>
      <c r="O186" s="629"/>
      <c r="P186" s="630"/>
      <c r="Q186" s="11"/>
      <c r="R186" s="11"/>
      <c r="S186" s="11"/>
      <c r="T186" s="11"/>
      <c r="U186" s="11"/>
      <c r="V186" s="11"/>
      <c r="W186" s="11"/>
      <c r="X186" s="11"/>
      <c r="Y186" s="11"/>
      <c r="Z186" s="11"/>
    </row>
    <row r="187" spans="1:26" ht="15.75" customHeight="1" x14ac:dyDescent="0.25">
      <c r="A187" s="2"/>
      <c r="B187" s="2"/>
      <c r="C187" s="11"/>
      <c r="D187" s="624"/>
      <c r="E187" s="625"/>
      <c r="F187" s="624"/>
      <c r="G187" s="624"/>
      <c r="H187" s="624"/>
      <c r="I187" s="624"/>
      <c r="J187" s="626"/>
      <c r="K187" s="627"/>
      <c r="L187" s="628"/>
      <c r="M187" s="628"/>
      <c r="N187" s="628"/>
      <c r="O187" s="629"/>
      <c r="P187" s="630"/>
      <c r="Q187" s="11"/>
      <c r="R187" s="11"/>
      <c r="S187" s="11"/>
      <c r="T187" s="11"/>
      <c r="U187" s="11"/>
      <c r="V187" s="11"/>
      <c r="W187" s="11"/>
      <c r="X187" s="11"/>
      <c r="Y187" s="11"/>
      <c r="Z187" s="11"/>
    </row>
    <row r="188" spans="1:26" ht="15.75" customHeight="1" x14ac:dyDescent="0.25">
      <c r="A188" s="2"/>
      <c r="B188" s="2"/>
      <c r="C188" s="11"/>
      <c r="D188" s="624"/>
      <c r="E188" s="625"/>
      <c r="F188" s="624"/>
      <c r="G188" s="624"/>
      <c r="H188" s="624"/>
      <c r="I188" s="624"/>
      <c r="J188" s="626"/>
      <c r="K188" s="627"/>
      <c r="L188" s="628"/>
      <c r="M188" s="628"/>
      <c r="N188" s="628"/>
      <c r="O188" s="629"/>
      <c r="P188" s="630"/>
      <c r="Q188" s="11"/>
      <c r="R188" s="11"/>
      <c r="S188" s="11"/>
      <c r="T188" s="11"/>
      <c r="U188" s="11"/>
      <c r="V188" s="11"/>
      <c r="W188" s="11"/>
      <c r="X188" s="11"/>
      <c r="Y188" s="11"/>
      <c r="Z188" s="11"/>
    </row>
    <row r="189" spans="1:26" ht="15.75" customHeight="1" x14ac:dyDescent="0.25">
      <c r="A189" s="2"/>
      <c r="B189" s="2"/>
      <c r="C189" s="11"/>
      <c r="D189" s="624"/>
      <c r="E189" s="625"/>
      <c r="F189" s="624"/>
      <c r="G189" s="624"/>
      <c r="H189" s="624"/>
      <c r="I189" s="624"/>
      <c r="J189" s="626"/>
      <c r="K189" s="627"/>
      <c r="L189" s="628"/>
      <c r="M189" s="628"/>
      <c r="N189" s="628"/>
      <c r="O189" s="629"/>
      <c r="P189" s="630"/>
      <c r="Q189" s="11"/>
      <c r="R189" s="11"/>
      <c r="S189" s="11"/>
      <c r="T189" s="11"/>
      <c r="U189" s="11"/>
      <c r="V189" s="11"/>
      <c r="W189" s="11"/>
      <c r="X189" s="11"/>
      <c r="Y189" s="11"/>
      <c r="Z189" s="11"/>
    </row>
    <row r="190" spans="1:26" ht="15.75" customHeight="1" x14ac:dyDescent="0.25">
      <c r="A190" s="2"/>
      <c r="B190" s="2"/>
      <c r="C190" s="11"/>
      <c r="D190" s="624"/>
      <c r="E190" s="625"/>
      <c r="F190" s="624"/>
      <c r="G190" s="624"/>
      <c r="H190" s="624"/>
      <c r="I190" s="624"/>
      <c r="J190" s="626"/>
      <c r="K190" s="627"/>
      <c r="L190" s="628"/>
      <c r="M190" s="628"/>
      <c r="N190" s="628"/>
      <c r="O190" s="629"/>
      <c r="P190" s="630"/>
      <c r="Q190" s="11"/>
      <c r="R190" s="11"/>
      <c r="S190" s="11"/>
      <c r="T190" s="11"/>
      <c r="U190" s="11"/>
      <c r="V190" s="11"/>
      <c r="W190" s="11"/>
      <c r="X190" s="11"/>
      <c r="Y190" s="11"/>
      <c r="Z190" s="11"/>
    </row>
    <row r="191" spans="1:26" ht="15.75" customHeight="1" x14ac:dyDescent="0.25">
      <c r="A191" s="2"/>
      <c r="B191" s="2"/>
      <c r="C191" s="11"/>
      <c r="D191" s="624"/>
      <c r="E191" s="625"/>
      <c r="F191" s="624"/>
      <c r="G191" s="624"/>
      <c r="H191" s="624"/>
      <c r="I191" s="624"/>
      <c r="J191" s="626"/>
      <c r="K191" s="627"/>
      <c r="L191" s="628"/>
      <c r="M191" s="628"/>
      <c r="N191" s="628"/>
      <c r="O191" s="629"/>
      <c r="P191" s="630"/>
      <c r="Q191" s="11"/>
      <c r="R191" s="11"/>
      <c r="S191" s="11"/>
      <c r="T191" s="11"/>
      <c r="U191" s="11"/>
      <c r="V191" s="11"/>
      <c r="W191" s="11"/>
      <c r="X191" s="11"/>
      <c r="Y191" s="11"/>
      <c r="Z191" s="11"/>
    </row>
    <row r="192" spans="1:26" ht="15.75" customHeight="1" x14ac:dyDescent="0.25">
      <c r="A192" s="2"/>
      <c r="B192" s="2"/>
      <c r="C192" s="11"/>
      <c r="D192" s="624"/>
      <c r="E192" s="625"/>
      <c r="F192" s="624"/>
      <c r="G192" s="624"/>
      <c r="H192" s="624"/>
      <c r="I192" s="624"/>
      <c r="J192" s="626"/>
      <c r="K192" s="627"/>
      <c r="L192" s="628"/>
      <c r="M192" s="628"/>
      <c r="N192" s="628"/>
      <c r="O192" s="629"/>
      <c r="P192" s="630"/>
      <c r="Q192" s="11"/>
      <c r="R192" s="11"/>
      <c r="S192" s="11"/>
      <c r="T192" s="11"/>
      <c r="U192" s="11"/>
      <c r="V192" s="11"/>
      <c r="W192" s="11"/>
      <c r="X192" s="11"/>
      <c r="Y192" s="11"/>
      <c r="Z192" s="11"/>
    </row>
    <row r="193" spans="1:26" ht="15.75" customHeight="1" x14ac:dyDescent="0.25">
      <c r="A193" s="2"/>
      <c r="B193" s="2"/>
      <c r="C193" s="11"/>
      <c r="D193" s="624"/>
      <c r="E193" s="625"/>
      <c r="F193" s="624"/>
      <c r="G193" s="624"/>
      <c r="H193" s="624"/>
      <c r="I193" s="624"/>
      <c r="J193" s="626"/>
      <c r="K193" s="627"/>
      <c r="L193" s="628"/>
      <c r="M193" s="628"/>
      <c r="N193" s="628"/>
      <c r="O193" s="629"/>
      <c r="P193" s="630"/>
      <c r="Q193" s="11"/>
      <c r="R193" s="11"/>
      <c r="S193" s="11"/>
      <c r="T193" s="11"/>
      <c r="U193" s="11"/>
      <c r="V193" s="11"/>
      <c r="W193" s="11"/>
      <c r="X193" s="11"/>
      <c r="Y193" s="11"/>
      <c r="Z193" s="11"/>
    </row>
    <row r="194" spans="1:26" ht="15.75" customHeight="1" x14ac:dyDescent="0.25">
      <c r="A194" s="2"/>
      <c r="B194" s="2"/>
      <c r="C194" s="11"/>
      <c r="D194" s="624"/>
      <c r="E194" s="625"/>
      <c r="F194" s="624"/>
      <c r="G194" s="624"/>
      <c r="H194" s="624"/>
      <c r="I194" s="624"/>
      <c r="J194" s="626"/>
      <c r="K194" s="627"/>
      <c r="L194" s="628"/>
      <c r="M194" s="628"/>
      <c r="N194" s="628"/>
      <c r="O194" s="629"/>
      <c r="P194" s="630"/>
      <c r="Q194" s="11"/>
      <c r="R194" s="11"/>
      <c r="S194" s="11"/>
      <c r="T194" s="11"/>
      <c r="U194" s="11"/>
      <c r="V194" s="11"/>
      <c r="W194" s="11"/>
      <c r="X194" s="11"/>
      <c r="Y194" s="11"/>
      <c r="Z194" s="11"/>
    </row>
    <row r="195" spans="1:26" ht="15.75" customHeight="1" x14ac:dyDescent="0.25">
      <c r="A195" s="2"/>
      <c r="B195" s="2"/>
      <c r="C195" s="11"/>
      <c r="D195" s="624"/>
      <c r="E195" s="625"/>
      <c r="F195" s="624"/>
      <c r="G195" s="624"/>
      <c r="H195" s="624"/>
      <c r="I195" s="624"/>
      <c r="J195" s="626"/>
      <c r="K195" s="627"/>
      <c r="L195" s="628"/>
      <c r="M195" s="628"/>
      <c r="N195" s="628"/>
      <c r="O195" s="629"/>
      <c r="P195" s="630"/>
      <c r="Q195" s="11"/>
      <c r="R195" s="11"/>
      <c r="S195" s="11"/>
      <c r="T195" s="11"/>
      <c r="U195" s="11"/>
      <c r="V195" s="11"/>
      <c r="W195" s="11"/>
      <c r="X195" s="11"/>
      <c r="Y195" s="11"/>
      <c r="Z195" s="11"/>
    </row>
    <row r="196" spans="1:26" ht="15.75" customHeight="1" x14ac:dyDescent="0.25">
      <c r="A196" s="2"/>
      <c r="B196" s="2"/>
      <c r="C196" s="11"/>
      <c r="D196" s="624"/>
      <c r="E196" s="625"/>
      <c r="F196" s="624"/>
      <c r="G196" s="624"/>
      <c r="H196" s="624"/>
      <c r="I196" s="624"/>
      <c r="J196" s="626"/>
      <c r="K196" s="627"/>
      <c r="L196" s="628"/>
      <c r="M196" s="628"/>
      <c r="N196" s="628"/>
      <c r="O196" s="629"/>
      <c r="P196" s="630"/>
      <c r="Q196" s="11"/>
      <c r="R196" s="11"/>
      <c r="S196" s="11"/>
      <c r="T196" s="11"/>
      <c r="U196" s="11"/>
      <c r="V196" s="11"/>
      <c r="W196" s="11"/>
      <c r="X196" s="11"/>
      <c r="Y196" s="11"/>
      <c r="Z196" s="11"/>
    </row>
    <row r="197" spans="1:26" ht="15.75" customHeight="1" x14ac:dyDescent="0.25">
      <c r="A197" s="2"/>
      <c r="B197" s="2"/>
      <c r="C197" s="11"/>
      <c r="D197" s="624"/>
      <c r="E197" s="625"/>
      <c r="F197" s="624"/>
      <c r="G197" s="624"/>
      <c r="H197" s="624"/>
      <c r="I197" s="624"/>
      <c r="J197" s="626"/>
      <c r="K197" s="627"/>
      <c r="L197" s="628"/>
      <c r="M197" s="628"/>
      <c r="N197" s="628"/>
      <c r="O197" s="629"/>
      <c r="P197" s="630"/>
      <c r="Q197" s="11"/>
      <c r="R197" s="11"/>
      <c r="S197" s="11"/>
      <c r="T197" s="11"/>
      <c r="U197" s="11"/>
      <c r="V197" s="11"/>
      <c r="W197" s="11"/>
      <c r="X197" s="11"/>
      <c r="Y197" s="11"/>
      <c r="Z197" s="11"/>
    </row>
    <row r="198" spans="1:26" ht="15.75" customHeight="1" x14ac:dyDescent="0.25">
      <c r="A198" s="2"/>
      <c r="B198" s="2"/>
      <c r="C198" s="11"/>
      <c r="D198" s="624"/>
      <c r="E198" s="625"/>
      <c r="F198" s="624"/>
      <c r="G198" s="624"/>
      <c r="H198" s="624"/>
      <c r="I198" s="624"/>
      <c r="J198" s="626"/>
      <c r="K198" s="627"/>
      <c r="L198" s="628"/>
      <c r="M198" s="628"/>
      <c r="N198" s="628"/>
      <c r="O198" s="629"/>
      <c r="P198" s="630"/>
      <c r="Q198" s="11"/>
      <c r="R198" s="11"/>
      <c r="S198" s="11"/>
      <c r="T198" s="11"/>
      <c r="U198" s="11"/>
      <c r="V198" s="11"/>
      <c r="W198" s="11"/>
      <c r="X198" s="11"/>
      <c r="Y198" s="11"/>
      <c r="Z198" s="11"/>
    </row>
    <row r="199" spans="1:26" ht="15.75" customHeight="1" x14ac:dyDescent="0.25">
      <c r="A199" s="2"/>
      <c r="B199" s="2"/>
      <c r="C199" s="11"/>
      <c r="D199" s="624"/>
      <c r="E199" s="625"/>
      <c r="F199" s="624"/>
      <c r="G199" s="624"/>
      <c r="H199" s="624"/>
      <c r="I199" s="624"/>
      <c r="J199" s="626"/>
      <c r="K199" s="627"/>
      <c r="L199" s="628"/>
      <c r="M199" s="628"/>
      <c r="N199" s="628"/>
      <c r="O199" s="629"/>
      <c r="P199" s="630"/>
      <c r="Q199" s="11"/>
      <c r="R199" s="11"/>
      <c r="S199" s="11"/>
      <c r="T199" s="11"/>
      <c r="U199" s="11"/>
      <c r="V199" s="11"/>
      <c r="W199" s="11"/>
      <c r="X199" s="11"/>
      <c r="Y199" s="11"/>
      <c r="Z199" s="11"/>
    </row>
    <row r="200" spans="1:26" ht="15.75" customHeight="1" x14ac:dyDescent="0.25">
      <c r="A200" s="2"/>
      <c r="B200" s="2"/>
      <c r="C200" s="11"/>
      <c r="D200" s="624"/>
      <c r="E200" s="625"/>
      <c r="F200" s="624"/>
      <c r="G200" s="624"/>
      <c r="H200" s="624"/>
      <c r="I200" s="624"/>
      <c r="J200" s="626"/>
      <c r="K200" s="627"/>
      <c r="L200" s="628"/>
      <c r="M200" s="628"/>
      <c r="N200" s="628"/>
      <c r="O200" s="629"/>
      <c r="P200" s="630"/>
      <c r="Q200" s="11"/>
      <c r="R200" s="11"/>
      <c r="S200" s="11"/>
      <c r="T200" s="11"/>
      <c r="U200" s="11"/>
      <c r="V200" s="11"/>
      <c r="W200" s="11"/>
      <c r="X200" s="11"/>
      <c r="Y200" s="11"/>
      <c r="Z200" s="11"/>
    </row>
    <row r="201" spans="1:26" ht="15.75" customHeight="1" x14ac:dyDescent="0.25">
      <c r="A201" s="2"/>
      <c r="B201" s="2"/>
      <c r="C201" s="11"/>
      <c r="D201" s="624"/>
      <c r="E201" s="625"/>
      <c r="F201" s="624"/>
      <c r="G201" s="624"/>
      <c r="H201" s="624"/>
      <c r="I201" s="624"/>
      <c r="J201" s="626"/>
      <c r="K201" s="627"/>
      <c r="L201" s="628"/>
      <c r="M201" s="628"/>
      <c r="N201" s="628"/>
      <c r="O201" s="629"/>
      <c r="P201" s="630"/>
      <c r="Q201" s="11"/>
      <c r="R201" s="11"/>
      <c r="S201" s="11"/>
      <c r="T201" s="11"/>
      <c r="U201" s="11"/>
      <c r="V201" s="11"/>
      <c r="W201" s="11"/>
      <c r="X201" s="11"/>
      <c r="Y201" s="11"/>
      <c r="Z201" s="11"/>
    </row>
    <row r="202" spans="1:26" ht="15.75" customHeight="1" x14ac:dyDescent="0.25">
      <c r="A202" s="2"/>
      <c r="B202" s="2"/>
      <c r="C202" s="11"/>
      <c r="D202" s="624"/>
      <c r="E202" s="625"/>
      <c r="F202" s="624"/>
      <c r="G202" s="624"/>
      <c r="H202" s="624"/>
      <c r="I202" s="624"/>
      <c r="J202" s="626"/>
      <c r="K202" s="627"/>
      <c r="L202" s="628"/>
      <c r="M202" s="628"/>
      <c r="N202" s="628"/>
      <c r="O202" s="629"/>
      <c r="P202" s="630"/>
      <c r="Q202" s="11"/>
      <c r="R202" s="11"/>
      <c r="S202" s="11"/>
      <c r="T202" s="11"/>
      <c r="U202" s="11"/>
      <c r="V202" s="11"/>
      <c r="W202" s="11"/>
      <c r="X202" s="11"/>
      <c r="Y202" s="11"/>
      <c r="Z202" s="11"/>
    </row>
    <row r="203" spans="1:26" ht="15.75" customHeight="1" x14ac:dyDescent="0.25">
      <c r="A203" s="2"/>
      <c r="B203" s="2"/>
      <c r="C203" s="11"/>
      <c r="D203" s="624"/>
      <c r="E203" s="625"/>
      <c r="F203" s="624"/>
      <c r="G203" s="624"/>
      <c r="H203" s="624"/>
      <c r="I203" s="624"/>
      <c r="J203" s="626"/>
      <c r="K203" s="627"/>
      <c r="L203" s="628"/>
      <c r="M203" s="628"/>
      <c r="N203" s="628"/>
      <c r="O203" s="629"/>
      <c r="P203" s="630"/>
      <c r="Q203" s="11"/>
      <c r="R203" s="11"/>
      <c r="S203" s="11"/>
      <c r="T203" s="11"/>
      <c r="U203" s="11"/>
      <c r="V203" s="11"/>
      <c r="W203" s="11"/>
      <c r="X203" s="11"/>
      <c r="Y203" s="11"/>
      <c r="Z203" s="11"/>
    </row>
    <row r="204" spans="1:26" ht="15.75" customHeight="1" x14ac:dyDescent="0.25">
      <c r="A204" s="2"/>
      <c r="B204" s="2"/>
      <c r="C204" s="11"/>
      <c r="D204" s="624"/>
      <c r="E204" s="625"/>
      <c r="F204" s="624"/>
      <c r="G204" s="624"/>
      <c r="H204" s="624"/>
      <c r="I204" s="624"/>
      <c r="J204" s="626"/>
      <c r="K204" s="627"/>
      <c r="L204" s="628"/>
      <c r="M204" s="628"/>
      <c r="N204" s="628"/>
      <c r="O204" s="629"/>
      <c r="P204" s="630"/>
      <c r="Q204" s="11"/>
      <c r="R204" s="11"/>
      <c r="S204" s="11"/>
      <c r="T204" s="11"/>
      <c r="U204" s="11"/>
      <c r="V204" s="11"/>
      <c r="W204" s="11"/>
      <c r="X204" s="11"/>
      <c r="Y204" s="11"/>
      <c r="Z204" s="11"/>
    </row>
    <row r="205" spans="1:26" ht="15.75" customHeight="1" x14ac:dyDescent="0.25">
      <c r="A205" s="2"/>
      <c r="B205" s="2"/>
      <c r="C205" s="11"/>
      <c r="D205" s="624"/>
      <c r="E205" s="625"/>
      <c r="F205" s="624"/>
      <c r="G205" s="624"/>
      <c r="H205" s="624"/>
      <c r="I205" s="624"/>
      <c r="J205" s="626"/>
      <c r="K205" s="627"/>
      <c r="L205" s="628"/>
      <c r="M205" s="628"/>
      <c r="N205" s="628"/>
      <c r="O205" s="629"/>
      <c r="P205" s="630"/>
      <c r="Q205" s="11"/>
      <c r="R205" s="11"/>
      <c r="S205" s="11"/>
      <c r="T205" s="11"/>
      <c r="U205" s="11"/>
      <c r="V205" s="11"/>
      <c r="W205" s="11"/>
      <c r="X205" s="11"/>
      <c r="Y205" s="11"/>
      <c r="Z205" s="11"/>
    </row>
    <row r="206" spans="1:26" ht="15.75" customHeight="1" x14ac:dyDescent="0.25">
      <c r="A206" s="2"/>
      <c r="B206" s="2"/>
      <c r="C206" s="11"/>
      <c r="D206" s="624"/>
      <c r="E206" s="625"/>
      <c r="F206" s="624"/>
      <c r="G206" s="624"/>
      <c r="H206" s="624"/>
      <c r="I206" s="624"/>
      <c r="J206" s="626"/>
      <c r="K206" s="627"/>
      <c r="L206" s="628"/>
      <c r="M206" s="628"/>
      <c r="N206" s="628"/>
      <c r="O206" s="629"/>
      <c r="P206" s="630"/>
      <c r="Q206" s="11"/>
      <c r="R206" s="11"/>
      <c r="S206" s="11"/>
      <c r="T206" s="11"/>
      <c r="U206" s="11"/>
      <c r="V206" s="11"/>
      <c r="W206" s="11"/>
      <c r="X206" s="11"/>
      <c r="Y206" s="11"/>
      <c r="Z206" s="11"/>
    </row>
    <row r="207" spans="1:26" ht="15.75" customHeight="1" x14ac:dyDescent="0.25">
      <c r="A207" s="2"/>
      <c r="B207" s="2"/>
      <c r="C207" s="11"/>
      <c r="D207" s="624"/>
      <c r="E207" s="625"/>
      <c r="F207" s="624"/>
      <c r="G207" s="624"/>
      <c r="H207" s="624"/>
      <c r="I207" s="624"/>
      <c r="J207" s="626"/>
      <c r="K207" s="627"/>
      <c r="L207" s="628"/>
      <c r="M207" s="628"/>
      <c r="N207" s="628"/>
      <c r="O207" s="629"/>
      <c r="P207" s="630"/>
      <c r="Q207" s="11"/>
      <c r="R207" s="11"/>
      <c r="S207" s="11"/>
      <c r="T207" s="11"/>
      <c r="U207" s="11"/>
      <c r="V207" s="11"/>
      <c r="W207" s="11"/>
      <c r="X207" s="11"/>
      <c r="Y207" s="11"/>
      <c r="Z207" s="11"/>
    </row>
    <row r="208" spans="1:26" ht="15.75" customHeight="1" x14ac:dyDescent="0.25">
      <c r="A208" s="2"/>
      <c r="B208" s="2"/>
      <c r="C208" s="11"/>
      <c r="D208" s="624"/>
      <c r="E208" s="625"/>
      <c r="F208" s="624"/>
      <c r="G208" s="624"/>
      <c r="H208" s="624"/>
      <c r="I208" s="624"/>
      <c r="J208" s="626"/>
      <c r="K208" s="627"/>
      <c r="L208" s="628"/>
      <c r="M208" s="628"/>
      <c r="N208" s="628"/>
      <c r="O208" s="629"/>
      <c r="P208" s="630"/>
      <c r="Q208" s="11"/>
      <c r="R208" s="11"/>
      <c r="S208" s="11"/>
      <c r="T208" s="11"/>
      <c r="U208" s="11"/>
      <c r="V208" s="11"/>
      <c r="W208" s="11"/>
      <c r="X208" s="11"/>
      <c r="Y208" s="11"/>
      <c r="Z208" s="11"/>
    </row>
    <row r="209" spans="1:26" ht="15.75" customHeight="1" x14ac:dyDescent="0.25">
      <c r="A209" s="2"/>
      <c r="B209" s="2"/>
      <c r="C209" s="11"/>
      <c r="D209" s="624"/>
      <c r="E209" s="625"/>
      <c r="F209" s="624"/>
      <c r="G209" s="624"/>
      <c r="H209" s="624"/>
      <c r="I209" s="624"/>
      <c r="J209" s="626"/>
      <c r="K209" s="627"/>
      <c r="L209" s="628"/>
      <c r="M209" s="628"/>
      <c r="N209" s="628"/>
      <c r="O209" s="629"/>
      <c r="P209" s="630"/>
      <c r="Q209" s="11"/>
      <c r="R209" s="11"/>
      <c r="S209" s="11"/>
      <c r="T209" s="11"/>
      <c r="U209" s="11"/>
      <c r="V209" s="11"/>
      <c r="W209" s="11"/>
      <c r="X209" s="11"/>
      <c r="Y209" s="11"/>
      <c r="Z209" s="11"/>
    </row>
    <row r="210" spans="1:26" ht="15.75" customHeight="1" x14ac:dyDescent="0.25">
      <c r="A210" s="2"/>
      <c r="B210" s="2"/>
      <c r="C210" s="11"/>
      <c r="D210" s="624"/>
      <c r="E210" s="625"/>
      <c r="F210" s="624"/>
      <c r="G210" s="624"/>
      <c r="H210" s="624"/>
      <c r="I210" s="624"/>
      <c r="J210" s="626"/>
      <c r="K210" s="627"/>
      <c r="L210" s="628"/>
      <c r="M210" s="628"/>
      <c r="N210" s="628"/>
      <c r="O210" s="629"/>
      <c r="P210" s="630"/>
      <c r="Q210" s="11"/>
      <c r="R210" s="11"/>
      <c r="S210" s="11"/>
      <c r="T210" s="11"/>
      <c r="U210" s="11"/>
      <c r="V210" s="11"/>
      <c r="W210" s="11"/>
      <c r="X210" s="11"/>
      <c r="Y210" s="11"/>
      <c r="Z210" s="11"/>
    </row>
    <row r="211" spans="1:26" ht="15.75" customHeight="1" x14ac:dyDescent="0.25">
      <c r="A211" s="2"/>
      <c r="B211" s="2"/>
      <c r="C211" s="11"/>
      <c r="D211" s="624"/>
      <c r="E211" s="625"/>
      <c r="F211" s="624"/>
      <c r="G211" s="624"/>
      <c r="H211" s="624"/>
      <c r="I211" s="624"/>
      <c r="J211" s="626"/>
      <c r="K211" s="627"/>
      <c r="L211" s="628"/>
      <c r="M211" s="628"/>
      <c r="N211" s="628"/>
      <c r="O211" s="629"/>
      <c r="P211" s="630"/>
      <c r="Q211" s="11"/>
      <c r="R211" s="11"/>
      <c r="S211" s="11"/>
      <c r="T211" s="11"/>
      <c r="U211" s="11"/>
      <c r="V211" s="11"/>
      <c r="W211" s="11"/>
      <c r="X211" s="11"/>
      <c r="Y211" s="11"/>
      <c r="Z211" s="11"/>
    </row>
    <row r="212" spans="1:26" ht="15.75" customHeight="1" x14ac:dyDescent="0.25">
      <c r="A212" s="2"/>
      <c r="B212" s="2"/>
      <c r="C212" s="11"/>
      <c r="D212" s="624"/>
      <c r="E212" s="625"/>
      <c r="F212" s="624"/>
      <c r="G212" s="624"/>
      <c r="H212" s="624"/>
      <c r="I212" s="624"/>
      <c r="J212" s="626"/>
      <c r="K212" s="627"/>
      <c r="L212" s="628"/>
      <c r="M212" s="628"/>
      <c r="N212" s="628"/>
      <c r="O212" s="629"/>
      <c r="P212" s="630"/>
      <c r="Q212" s="11"/>
      <c r="R212" s="11"/>
      <c r="S212" s="11"/>
      <c r="T212" s="11"/>
      <c r="U212" s="11"/>
      <c r="V212" s="11"/>
      <c r="W212" s="11"/>
      <c r="X212" s="11"/>
      <c r="Y212" s="11"/>
      <c r="Z212" s="11"/>
    </row>
    <row r="213" spans="1:26" ht="15.75" customHeight="1" x14ac:dyDescent="0.25">
      <c r="A213" s="2"/>
      <c r="B213" s="2"/>
      <c r="C213" s="11"/>
      <c r="D213" s="624"/>
      <c r="E213" s="625"/>
      <c r="F213" s="624"/>
      <c r="G213" s="624"/>
      <c r="H213" s="624"/>
      <c r="I213" s="624"/>
      <c r="J213" s="626"/>
      <c r="K213" s="627"/>
      <c r="L213" s="628"/>
      <c r="M213" s="628"/>
      <c r="N213" s="628"/>
      <c r="O213" s="629"/>
      <c r="P213" s="630"/>
      <c r="Q213" s="11"/>
      <c r="R213" s="11"/>
      <c r="S213" s="11"/>
      <c r="T213" s="11"/>
      <c r="U213" s="11"/>
      <c r="V213" s="11"/>
      <c r="W213" s="11"/>
      <c r="X213" s="11"/>
      <c r="Y213" s="11"/>
      <c r="Z213" s="11"/>
    </row>
    <row r="214" spans="1:26" ht="15.75" customHeight="1" x14ac:dyDescent="0.25">
      <c r="A214" s="2"/>
      <c r="B214" s="2"/>
      <c r="C214" s="11"/>
      <c r="D214" s="624"/>
      <c r="E214" s="625"/>
      <c r="F214" s="624"/>
      <c r="G214" s="624"/>
      <c r="H214" s="624"/>
      <c r="I214" s="624"/>
      <c r="J214" s="626"/>
      <c r="K214" s="627"/>
      <c r="L214" s="628"/>
      <c r="M214" s="628"/>
      <c r="N214" s="628"/>
      <c r="O214" s="629"/>
      <c r="P214" s="630"/>
      <c r="Q214" s="11"/>
      <c r="R214" s="11"/>
      <c r="S214" s="11"/>
      <c r="T214" s="11"/>
      <c r="U214" s="11"/>
      <c r="V214" s="11"/>
      <c r="W214" s="11"/>
      <c r="X214" s="11"/>
      <c r="Y214" s="11"/>
      <c r="Z214" s="11"/>
    </row>
    <row r="215" spans="1:26" ht="15.75" customHeight="1" x14ac:dyDescent="0.25">
      <c r="A215" s="2"/>
      <c r="B215" s="2"/>
      <c r="C215" s="11"/>
      <c r="D215" s="624"/>
      <c r="E215" s="625"/>
      <c r="F215" s="624"/>
      <c r="G215" s="624"/>
      <c r="H215" s="624"/>
      <c r="I215" s="624"/>
      <c r="J215" s="626"/>
      <c r="K215" s="627"/>
      <c r="L215" s="628"/>
      <c r="M215" s="628"/>
      <c r="N215" s="628"/>
      <c r="O215" s="629"/>
      <c r="P215" s="630"/>
      <c r="Q215" s="11"/>
      <c r="R215" s="11"/>
      <c r="S215" s="11"/>
      <c r="T215" s="11"/>
      <c r="U215" s="11"/>
      <c r="V215" s="11"/>
      <c r="W215" s="11"/>
      <c r="X215" s="11"/>
      <c r="Y215" s="11"/>
      <c r="Z215" s="11"/>
    </row>
    <row r="216" spans="1:26" ht="15.75" customHeight="1" x14ac:dyDescent="0.25">
      <c r="A216" s="2"/>
      <c r="B216" s="2"/>
      <c r="C216" s="11"/>
      <c r="D216" s="624"/>
      <c r="E216" s="625"/>
      <c r="F216" s="624"/>
      <c r="G216" s="624"/>
      <c r="H216" s="624"/>
      <c r="I216" s="624"/>
      <c r="J216" s="626"/>
      <c r="K216" s="627"/>
      <c r="L216" s="628"/>
      <c r="M216" s="628"/>
      <c r="N216" s="628"/>
      <c r="O216" s="629"/>
      <c r="P216" s="630"/>
      <c r="Q216" s="11"/>
      <c r="R216" s="11"/>
      <c r="S216" s="11"/>
      <c r="T216" s="11"/>
      <c r="U216" s="11"/>
      <c r="V216" s="11"/>
      <c r="W216" s="11"/>
      <c r="X216" s="11"/>
      <c r="Y216" s="11"/>
      <c r="Z216" s="11"/>
    </row>
    <row r="217" spans="1:26" ht="15.75" customHeight="1" x14ac:dyDescent="0.25">
      <c r="A217" s="2"/>
      <c r="B217" s="2"/>
      <c r="C217" s="11"/>
      <c r="D217" s="624"/>
      <c r="E217" s="625"/>
      <c r="F217" s="624"/>
      <c r="G217" s="624"/>
      <c r="H217" s="624"/>
      <c r="I217" s="624"/>
      <c r="J217" s="626"/>
      <c r="K217" s="627"/>
      <c r="L217" s="628"/>
      <c r="M217" s="628"/>
      <c r="N217" s="628"/>
      <c r="O217" s="629"/>
      <c r="P217" s="630"/>
      <c r="Q217" s="11"/>
      <c r="R217" s="11"/>
      <c r="S217" s="11"/>
      <c r="T217" s="11"/>
      <c r="U217" s="11"/>
      <c r="V217" s="11"/>
      <c r="W217" s="11"/>
      <c r="X217" s="11"/>
      <c r="Y217" s="11"/>
      <c r="Z217" s="11"/>
    </row>
    <row r="218" spans="1:26" ht="15.75" customHeight="1" x14ac:dyDescent="0.25">
      <c r="A218" s="2"/>
      <c r="B218" s="2"/>
      <c r="C218" s="11"/>
      <c r="D218" s="624"/>
      <c r="E218" s="625"/>
      <c r="F218" s="624"/>
      <c r="G218" s="624"/>
      <c r="H218" s="624"/>
      <c r="I218" s="624"/>
      <c r="J218" s="626"/>
      <c r="K218" s="627"/>
      <c r="L218" s="628"/>
      <c r="M218" s="628"/>
      <c r="N218" s="628"/>
      <c r="O218" s="629"/>
      <c r="P218" s="630"/>
      <c r="Q218" s="11"/>
      <c r="R218" s="11"/>
      <c r="S218" s="11"/>
      <c r="T218" s="11"/>
      <c r="U218" s="11"/>
      <c r="V218" s="11"/>
      <c r="W218" s="11"/>
      <c r="X218" s="11"/>
      <c r="Y218" s="11"/>
      <c r="Z218" s="11"/>
    </row>
    <row r="219" spans="1:26" ht="15.75" customHeight="1" x14ac:dyDescent="0.25">
      <c r="A219" s="2"/>
      <c r="B219" s="2"/>
      <c r="C219" s="11"/>
      <c r="D219" s="624"/>
      <c r="E219" s="625"/>
      <c r="F219" s="624"/>
      <c r="G219" s="624"/>
      <c r="H219" s="624"/>
      <c r="I219" s="624"/>
      <c r="J219" s="626"/>
      <c r="K219" s="627"/>
      <c r="L219" s="628"/>
      <c r="M219" s="628"/>
      <c r="N219" s="628"/>
      <c r="O219" s="629"/>
      <c r="P219" s="630"/>
      <c r="Q219" s="11"/>
      <c r="R219" s="11"/>
      <c r="S219" s="11"/>
      <c r="T219" s="11"/>
      <c r="U219" s="11"/>
      <c r="V219" s="11"/>
      <c r="W219" s="11"/>
      <c r="X219" s="11"/>
      <c r="Y219" s="11"/>
      <c r="Z219" s="11"/>
    </row>
    <row r="220" spans="1:26" ht="15.75" customHeight="1" x14ac:dyDescent="0.25">
      <c r="A220" s="2"/>
      <c r="B220" s="2"/>
      <c r="C220" s="11"/>
      <c r="D220" s="624"/>
      <c r="E220" s="625"/>
      <c r="F220" s="624"/>
      <c r="G220" s="624"/>
      <c r="H220" s="624"/>
      <c r="I220" s="624"/>
      <c r="J220" s="626"/>
      <c r="K220" s="627"/>
      <c r="L220" s="628"/>
      <c r="M220" s="628"/>
      <c r="N220" s="628"/>
      <c r="O220" s="629"/>
      <c r="P220" s="630"/>
      <c r="Q220" s="11"/>
      <c r="R220" s="11"/>
      <c r="S220" s="11"/>
      <c r="T220" s="11"/>
      <c r="U220" s="11"/>
      <c r="V220" s="11"/>
      <c r="W220" s="11"/>
      <c r="X220" s="11"/>
      <c r="Y220" s="11"/>
      <c r="Z220" s="11"/>
    </row>
    <row r="221" spans="1:26" ht="15.75" customHeight="1" x14ac:dyDescent="0.25">
      <c r="A221" s="2"/>
      <c r="B221" s="2"/>
      <c r="C221" s="11"/>
      <c r="D221" s="624"/>
      <c r="E221" s="625"/>
      <c r="F221" s="624"/>
      <c r="G221" s="624"/>
      <c r="H221" s="624"/>
      <c r="I221" s="624"/>
      <c r="J221" s="626"/>
      <c r="K221" s="627"/>
      <c r="L221" s="628"/>
      <c r="M221" s="628"/>
      <c r="N221" s="628"/>
      <c r="O221" s="629"/>
      <c r="P221" s="630"/>
      <c r="Q221" s="11"/>
      <c r="R221" s="11"/>
      <c r="S221" s="11"/>
      <c r="T221" s="11"/>
      <c r="U221" s="11"/>
      <c r="V221" s="11"/>
      <c r="W221" s="11"/>
      <c r="X221" s="11"/>
      <c r="Y221" s="11"/>
      <c r="Z221" s="11"/>
    </row>
    <row r="222" spans="1:26" ht="15.75" customHeight="1" x14ac:dyDescent="0.25">
      <c r="A222" s="2"/>
      <c r="B222" s="2"/>
      <c r="C222" s="11"/>
      <c r="D222" s="624"/>
      <c r="E222" s="625"/>
      <c r="F222" s="624"/>
      <c r="G222" s="624"/>
      <c r="H222" s="624"/>
      <c r="I222" s="624"/>
      <c r="J222" s="626"/>
      <c r="K222" s="627"/>
      <c r="L222" s="628"/>
      <c r="M222" s="628"/>
      <c r="N222" s="628"/>
      <c r="O222" s="629"/>
      <c r="P222" s="630"/>
      <c r="Q222" s="11"/>
      <c r="R222" s="11"/>
      <c r="S222" s="11"/>
      <c r="T222" s="11"/>
      <c r="U222" s="11"/>
      <c r="V222" s="11"/>
      <c r="W222" s="11"/>
      <c r="X222" s="11"/>
      <c r="Y222" s="11"/>
      <c r="Z222" s="11"/>
    </row>
    <row r="223" spans="1:26" ht="15.75" customHeight="1" x14ac:dyDescent="0.25">
      <c r="A223" s="2"/>
      <c r="B223" s="2"/>
      <c r="C223" s="11"/>
      <c r="D223" s="624"/>
      <c r="E223" s="625"/>
      <c r="F223" s="624"/>
      <c r="G223" s="624"/>
      <c r="H223" s="624"/>
      <c r="I223" s="624"/>
      <c r="J223" s="626"/>
      <c r="K223" s="627"/>
      <c r="L223" s="628"/>
      <c r="M223" s="628"/>
      <c r="N223" s="628"/>
      <c r="O223" s="629"/>
      <c r="P223" s="630"/>
      <c r="Q223" s="11"/>
      <c r="R223" s="11"/>
      <c r="S223" s="11"/>
      <c r="T223" s="11"/>
      <c r="U223" s="11"/>
      <c r="V223" s="11"/>
      <c r="W223" s="11"/>
      <c r="X223" s="11"/>
      <c r="Y223" s="11"/>
      <c r="Z223" s="11"/>
    </row>
    <row r="224" spans="1:26" ht="15.75" customHeight="1" x14ac:dyDescent="0.25">
      <c r="A224" s="2"/>
      <c r="B224" s="2"/>
      <c r="C224" s="11"/>
      <c r="D224" s="624"/>
      <c r="E224" s="625"/>
      <c r="F224" s="624"/>
      <c r="G224" s="624"/>
      <c r="H224" s="624"/>
      <c r="I224" s="624"/>
      <c r="J224" s="626"/>
      <c r="K224" s="627"/>
      <c r="L224" s="628"/>
      <c r="M224" s="628"/>
      <c r="N224" s="628"/>
      <c r="O224" s="629"/>
      <c r="P224" s="630"/>
      <c r="Q224" s="11"/>
      <c r="R224" s="11"/>
      <c r="S224" s="11"/>
      <c r="T224" s="11"/>
      <c r="U224" s="11"/>
      <c r="V224" s="11"/>
      <c r="W224" s="11"/>
      <c r="X224" s="11"/>
      <c r="Y224" s="11"/>
      <c r="Z224" s="11"/>
    </row>
    <row r="225" spans="1:26" ht="15.75" customHeight="1" x14ac:dyDescent="0.25">
      <c r="A225" s="2"/>
      <c r="B225" s="2"/>
      <c r="C225" s="11"/>
      <c r="D225" s="624"/>
      <c r="E225" s="625"/>
      <c r="F225" s="624"/>
      <c r="G225" s="624"/>
      <c r="H225" s="624"/>
      <c r="I225" s="624"/>
      <c r="J225" s="626"/>
      <c r="K225" s="627"/>
      <c r="L225" s="628"/>
      <c r="M225" s="628"/>
      <c r="N225" s="628"/>
      <c r="O225" s="629"/>
      <c r="P225" s="630"/>
      <c r="Q225" s="11"/>
      <c r="R225" s="11"/>
      <c r="S225" s="11"/>
      <c r="T225" s="11"/>
      <c r="U225" s="11"/>
      <c r="V225" s="11"/>
      <c r="W225" s="11"/>
      <c r="X225" s="11"/>
      <c r="Y225" s="11"/>
      <c r="Z225" s="11"/>
    </row>
    <row r="226" spans="1:26" ht="15.75" customHeight="1" x14ac:dyDescent="0.25">
      <c r="A226" s="2"/>
      <c r="B226" s="2"/>
      <c r="C226" s="11"/>
      <c r="D226" s="624"/>
      <c r="E226" s="625"/>
      <c r="F226" s="624"/>
      <c r="G226" s="624"/>
      <c r="H226" s="624"/>
      <c r="I226" s="624"/>
      <c r="J226" s="626"/>
      <c r="K226" s="627"/>
      <c r="L226" s="628"/>
      <c r="M226" s="628"/>
      <c r="N226" s="628"/>
      <c r="O226" s="629"/>
      <c r="P226" s="630"/>
      <c r="Q226" s="11"/>
      <c r="R226" s="11"/>
      <c r="S226" s="11"/>
      <c r="T226" s="11"/>
      <c r="U226" s="11"/>
      <c r="V226" s="11"/>
      <c r="W226" s="11"/>
      <c r="X226" s="11"/>
      <c r="Y226" s="11"/>
      <c r="Z226" s="11"/>
    </row>
    <row r="227" spans="1:26" ht="15.75" customHeight="1" x14ac:dyDescent="0.25">
      <c r="A227" s="2"/>
      <c r="B227" s="2"/>
      <c r="C227" s="11"/>
      <c r="D227" s="624"/>
      <c r="E227" s="625"/>
      <c r="F227" s="624"/>
      <c r="G227" s="624"/>
      <c r="H227" s="624"/>
      <c r="I227" s="624"/>
      <c r="J227" s="626"/>
      <c r="K227" s="627"/>
      <c r="L227" s="628"/>
      <c r="M227" s="628"/>
      <c r="N227" s="628"/>
      <c r="O227" s="629"/>
      <c r="P227" s="630"/>
      <c r="Q227" s="11"/>
      <c r="R227" s="11"/>
      <c r="S227" s="11"/>
      <c r="T227" s="11"/>
      <c r="U227" s="11"/>
      <c r="V227" s="11"/>
      <c r="W227" s="11"/>
      <c r="X227" s="11"/>
      <c r="Y227" s="11"/>
      <c r="Z227" s="11"/>
    </row>
    <row r="228" spans="1:26" ht="15.75" customHeight="1" x14ac:dyDescent="0.25">
      <c r="A228" s="2"/>
      <c r="B228" s="2"/>
      <c r="C228" s="11"/>
      <c r="D228" s="624"/>
      <c r="E228" s="625"/>
      <c r="F228" s="624"/>
      <c r="G228" s="624"/>
      <c r="H228" s="624"/>
      <c r="I228" s="624"/>
      <c r="J228" s="626"/>
      <c r="K228" s="627"/>
      <c r="L228" s="628"/>
      <c r="M228" s="628"/>
      <c r="N228" s="628"/>
      <c r="O228" s="629"/>
      <c r="P228" s="630"/>
      <c r="Q228" s="11"/>
      <c r="R228" s="11"/>
      <c r="S228" s="11"/>
      <c r="T228" s="11"/>
      <c r="U228" s="11"/>
      <c r="V228" s="11"/>
      <c r="W228" s="11"/>
      <c r="X228" s="11"/>
      <c r="Y228" s="11"/>
      <c r="Z228" s="11"/>
    </row>
    <row r="229" spans="1:26" ht="15.75" customHeight="1" x14ac:dyDescent="0.25">
      <c r="A229" s="2"/>
      <c r="B229" s="2"/>
      <c r="C229" s="11"/>
      <c r="D229" s="624"/>
      <c r="E229" s="625"/>
      <c r="F229" s="624"/>
      <c r="G229" s="624"/>
      <c r="H229" s="624"/>
      <c r="I229" s="624"/>
      <c r="J229" s="626"/>
      <c r="K229" s="627"/>
      <c r="L229" s="628"/>
      <c r="M229" s="628"/>
      <c r="N229" s="628"/>
      <c r="O229" s="629"/>
      <c r="P229" s="630"/>
      <c r="Q229" s="11"/>
      <c r="R229" s="11"/>
      <c r="S229" s="11"/>
      <c r="T229" s="11"/>
      <c r="U229" s="11"/>
      <c r="V229" s="11"/>
      <c r="W229" s="11"/>
      <c r="X229" s="11"/>
      <c r="Y229" s="11"/>
      <c r="Z229" s="11"/>
    </row>
    <row r="230" spans="1:26" ht="15.75" customHeight="1" x14ac:dyDescent="0.25">
      <c r="A230" s="2"/>
      <c r="B230" s="2"/>
      <c r="C230" s="11"/>
      <c r="D230" s="624"/>
      <c r="E230" s="625"/>
      <c r="F230" s="624"/>
      <c r="G230" s="624"/>
      <c r="H230" s="624"/>
      <c r="I230" s="624"/>
      <c r="J230" s="626"/>
      <c r="K230" s="627"/>
      <c r="L230" s="628"/>
      <c r="M230" s="628"/>
      <c r="N230" s="628"/>
      <c r="O230" s="629"/>
      <c r="P230" s="630"/>
      <c r="Q230" s="11"/>
      <c r="R230" s="11"/>
      <c r="S230" s="11"/>
      <c r="T230" s="11"/>
      <c r="U230" s="11"/>
      <c r="V230" s="11"/>
      <c r="W230" s="11"/>
      <c r="X230" s="11"/>
      <c r="Y230" s="11"/>
      <c r="Z230" s="11"/>
    </row>
    <row r="231" spans="1:26" ht="15.75" customHeight="1" x14ac:dyDescent="0.25">
      <c r="A231" s="2"/>
      <c r="B231" s="2"/>
      <c r="C231" s="11"/>
      <c r="D231" s="624"/>
      <c r="E231" s="625"/>
      <c r="F231" s="624"/>
      <c r="G231" s="624"/>
      <c r="H231" s="624"/>
      <c r="I231" s="624"/>
      <c r="J231" s="626"/>
      <c r="K231" s="627"/>
      <c r="L231" s="628"/>
      <c r="M231" s="628"/>
      <c r="N231" s="628"/>
      <c r="O231" s="629"/>
      <c r="P231" s="630"/>
      <c r="Q231" s="11"/>
      <c r="R231" s="11"/>
      <c r="S231" s="11"/>
      <c r="T231" s="11"/>
      <c r="U231" s="11"/>
      <c r="V231" s="11"/>
      <c r="W231" s="11"/>
      <c r="X231" s="11"/>
      <c r="Y231" s="11"/>
      <c r="Z231" s="11"/>
    </row>
    <row r="232" spans="1:26" ht="15.75" customHeight="1" x14ac:dyDescent="0.25">
      <c r="A232" s="2"/>
      <c r="B232" s="2"/>
      <c r="C232" s="11"/>
      <c r="D232" s="624"/>
      <c r="E232" s="625"/>
      <c r="F232" s="624"/>
      <c r="G232" s="624"/>
      <c r="H232" s="624"/>
      <c r="I232" s="624"/>
      <c r="J232" s="626"/>
      <c r="K232" s="627"/>
      <c r="L232" s="628"/>
      <c r="M232" s="628"/>
      <c r="N232" s="628"/>
      <c r="O232" s="629"/>
      <c r="P232" s="630"/>
      <c r="Q232" s="11"/>
      <c r="R232" s="11"/>
      <c r="S232" s="11"/>
      <c r="T232" s="11"/>
      <c r="U232" s="11"/>
      <c r="V232" s="11"/>
      <c r="W232" s="11"/>
      <c r="X232" s="11"/>
      <c r="Y232" s="11"/>
      <c r="Z232" s="11"/>
    </row>
    <row r="233" spans="1:26" ht="15.75" customHeight="1" x14ac:dyDescent="0.25">
      <c r="A233" s="2"/>
      <c r="B233" s="2"/>
      <c r="C233" s="11"/>
      <c r="D233" s="624"/>
      <c r="E233" s="625"/>
      <c r="F233" s="624"/>
      <c r="G233" s="624"/>
      <c r="H233" s="624"/>
      <c r="I233" s="624"/>
      <c r="J233" s="626"/>
      <c r="K233" s="627"/>
      <c r="L233" s="628"/>
      <c r="M233" s="628"/>
      <c r="N233" s="628"/>
      <c r="O233" s="629"/>
      <c r="P233" s="630"/>
      <c r="Q233" s="11"/>
      <c r="R233" s="11"/>
      <c r="S233" s="11"/>
      <c r="T233" s="11"/>
      <c r="U233" s="11"/>
      <c r="V233" s="11"/>
      <c r="W233" s="11"/>
      <c r="X233" s="11"/>
      <c r="Y233" s="11"/>
      <c r="Z233" s="11"/>
    </row>
    <row r="234" spans="1:26" ht="15.75" customHeight="1" x14ac:dyDescent="0.25">
      <c r="A234" s="2"/>
      <c r="B234" s="2"/>
      <c r="C234" s="11"/>
      <c r="D234" s="624"/>
      <c r="E234" s="625"/>
      <c r="F234" s="624"/>
      <c r="G234" s="624"/>
      <c r="H234" s="624"/>
      <c r="I234" s="624"/>
      <c r="J234" s="626"/>
      <c r="K234" s="627"/>
      <c r="L234" s="628"/>
      <c r="M234" s="628"/>
      <c r="N234" s="628"/>
      <c r="O234" s="629"/>
      <c r="P234" s="630"/>
      <c r="Q234" s="11"/>
      <c r="R234" s="11"/>
      <c r="S234" s="11"/>
      <c r="T234" s="11"/>
      <c r="U234" s="11"/>
      <c r="V234" s="11"/>
      <c r="W234" s="11"/>
      <c r="X234" s="11"/>
      <c r="Y234" s="11"/>
      <c r="Z234" s="11"/>
    </row>
    <row r="235" spans="1:26" ht="15.75" customHeight="1" x14ac:dyDescent="0.25">
      <c r="A235" s="2"/>
      <c r="B235" s="2"/>
      <c r="C235" s="11"/>
      <c r="D235" s="624"/>
      <c r="E235" s="625"/>
      <c r="F235" s="624"/>
      <c r="G235" s="624"/>
      <c r="H235" s="624"/>
      <c r="I235" s="624"/>
      <c r="J235" s="626"/>
      <c r="K235" s="627"/>
      <c r="L235" s="628"/>
      <c r="M235" s="628"/>
      <c r="N235" s="628"/>
      <c r="O235" s="629"/>
      <c r="P235" s="630"/>
      <c r="Q235" s="11"/>
      <c r="R235" s="11"/>
      <c r="S235" s="11"/>
      <c r="T235" s="11"/>
      <c r="U235" s="11"/>
      <c r="V235" s="11"/>
      <c r="W235" s="11"/>
      <c r="X235" s="11"/>
      <c r="Y235" s="11"/>
      <c r="Z235" s="11"/>
    </row>
    <row r="236" spans="1:26" ht="15.75" customHeight="1" x14ac:dyDescent="0.25">
      <c r="A236" s="2"/>
      <c r="B236" s="2"/>
      <c r="C236" s="11"/>
      <c r="D236" s="624"/>
      <c r="E236" s="625"/>
      <c r="F236" s="624"/>
      <c r="G236" s="624"/>
      <c r="H236" s="624"/>
      <c r="I236" s="624"/>
      <c r="J236" s="626"/>
      <c r="K236" s="627"/>
      <c r="L236" s="628"/>
      <c r="M236" s="628"/>
      <c r="N236" s="628"/>
      <c r="O236" s="629"/>
      <c r="P236" s="630"/>
      <c r="Q236" s="11"/>
      <c r="R236" s="11"/>
      <c r="S236" s="11"/>
      <c r="T236" s="11"/>
      <c r="U236" s="11"/>
      <c r="V236" s="11"/>
      <c r="W236" s="11"/>
      <c r="X236" s="11"/>
      <c r="Y236" s="11"/>
      <c r="Z236" s="11"/>
    </row>
    <row r="237" spans="1:26" ht="15.75" customHeight="1" x14ac:dyDescent="0.25">
      <c r="A237" s="2"/>
      <c r="B237" s="2"/>
      <c r="C237" s="11"/>
      <c r="D237" s="624"/>
      <c r="E237" s="625"/>
      <c r="F237" s="624"/>
      <c r="G237" s="624"/>
      <c r="H237" s="624"/>
      <c r="I237" s="624"/>
      <c r="J237" s="626"/>
      <c r="K237" s="627"/>
      <c r="L237" s="628"/>
      <c r="M237" s="628"/>
      <c r="N237" s="628"/>
      <c r="O237" s="629"/>
      <c r="P237" s="630"/>
      <c r="Q237" s="11"/>
      <c r="R237" s="11"/>
      <c r="S237" s="11"/>
      <c r="T237" s="11"/>
      <c r="U237" s="11"/>
      <c r="V237" s="11"/>
      <c r="W237" s="11"/>
      <c r="X237" s="11"/>
      <c r="Y237" s="11"/>
      <c r="Z237" s="11"/>
    </row>
    <row r="238" spans="1:26" ht="15.75" customHeight="1" x14ac:dyDescent="0.25">
      <c r="A238" s="2"/>
      <c r="B238" s="2"/>
      <c r="C238" s="11"/>
      <c r="D238" s="624"/>
      <c r="E238" s="625"/>
      <c r="F238" s="624"/>
      <c r="G238" s="624"/>
      <c r="H238" s="624"/>
      <c r="I238" s="624"/>
      <c r="J238" s="626"/>
      <c r="K238" s="627"/>
      <c r="L238" s="628"/>
      <c r="M238" s="628"/>
      <c r="N238" s="628"/>
      <c r="O238" s="629"/>
      <c r="P238" s="630"/>
      <c r="Q238" s="11"/>
      <c r="R238" s="11"/>
      <c r="S238" s="11"/>
      <c r="T238" s="11"/>
      <c r="U238" s="11"/>
      <c r="V238" s="11"/>
      <c r="W238" s="11"/>
      <c r="X238" s="11"/>
      <c r="Y238" s="11"/>
      <c r="Z238" s="11"/>
    </row>
    <row r="239" spans="1:26" ht="15.75" customHeight="1" x14ac:dyDescent="0.25">
      <c r="A239" s="2"/>
      <c r="B239" s="2"/>
      <c r="C239" s="11"/>
      <c r="D239" s="624"/>
      <c r="E239" s="625"/>
      <c r="F239" s="624"/>
      <c r="G239" s="624"/>
      <c r="H239" s="624"/>
      <c r="I239" s="624"/>
      <c r="J239" s="626"/>
      <c r="K239" s="627"/>
      <c r="L239" s="628"/>
      <c r="M239" s="628"/>
      <c r="N239" s="628"/>
      <c r="O239" s="629"/>
      <c r="P239" s="630"/>
      <c r="Q239" s="11"/>
      <c r="R239" s="11"/>
      <c r="S239" s="11"/>
      <c r="T239" s="11"/>
      <c r="U239" s="11"/>
      <c r="V239" s="11"/>
      <c r="W239" s="11"/>
      <c r="X239" s="11"/>
      <c r="Y239" s="11"/>
      <c r="Z239" s="11"/>
    </row>
    <row r="240" spans="1:26" ht="15.75" customHeight="1" x14ac:dyDescent="0.25">
      <c r="A240" s="2"/>
      <c r="B240" s="2"/>
      <c r="C240" s="11"/>
      <c r="D240" s="624"/>
      <c r="E240" s="625"/>
      <c r="F240" s="624"/>
      <c r="G240" s="624"/>
      <c r="H240" s="624"/>
      <c r="I240" s="624"/>
      <c r="J240" s="626"/>
      <c r="K240" s="627"/>
      <c r="L240" s="628"/>
      <c r="M240" s="628"/>
      <c r="N240" s="628"/>
      <c r="O240" s="629"/>
      <c r="P240" s="630"/>
      <c r="Q240" s="11"/>
      <c r="R240" s="11"/>
      <c r="S240" s="11"/>
      <c r="T240" s="11"/>
      <c r="U240" s="11"/>
      <c r="V240" s="11"/>
      <c r="W240" s="11"/>
      <c r="X240" s="11"/>
      <c r="Y240" s="11"/>
      <c r="Z240" s="11"/>
    </row>
    <row r="241" spans="1:26" ht="15.75" customHeight="1" x14ac:dyDescent="0.25">
      <c r="A241" s="2"/>
      <c r="B241" s="2"/>
      <c r="C241" s="11"/>
      <c r="D241" s="624"/>
      <c r="E241" s="625"/>
      <c r="F241" s="624"/>
      <c r="G241" s="624"/>
      <c r="H241" s="624"/>
      <c r="I241" s="624"/>
      <c r="J241" s="626"/>
      <c r="K241" s="627"/>
      <c r="L241" s="628"/>
      <c r="M241" s="628"/>
      <c r="N241" s="628"/>
      <c r="O241" s="629"/>
      <c r="P241" s="630"/>
      <c r="Q241" s="11"/>
      <c r="R241" s="11"/>
      <c r="S241" s="11"/>
      <c r="T241" s="11"/>
      <c r="U241" s="11"/>
      <c r="V241" s="11"/>
      <c r="W241" s="11"/>
      <c r="X241" s="11"/>
      <c r="Y241" s="11"/>
      <c r="Z241" s="11"/>
    </row>
    <row r="242" spans="1:26" ht="15.75" customHeight="1" x14ac:dyDescent="0.25">
      <c r="A242" s="2"/>
      <c r="B242" s="2"/>
      <c r="C242" s="11"/>
      <c r="D242" s="624"/>
      <c r="E242" s="625"/>
      <c r="F242" s="624"/>
      <c r="G242" s="624"/>
      <c r="H242" s="624"/>
      <c r="I242" s="624"/>
      <c r="J242" s="626"/>
      <c r="K242" s="627"/>
      <c r="L242" s="628"/>
      <c r="M242" s="628"/>
      <c r="N242" s="628"/>
      <c r="O242" s="629"/>
      <c r="P242" s="630"/>
      <c r="Q242" s="11"/>
      <c r="R242" s="11"/>
      <c r="S242" s="11"/>
      <c r="T242" s="11"/>
      <c r="U242" s="11"/>
      <c r="V242" s="11"/>
      <c r="W242" s="11"/>
      <c r="X242" s="11"/>
      <c r="Y242" s="11"/>
      <c r="Z242" s="11"/>
    </row>
    <row r="243" spans="1:26" ht="15.75" customHeight="1" x14ac:dyDescent="0.25">
      <c r="A243" s="2"/>
      <c r="B243" s="2"/>
      <c r="C243" s="11"/>
      <c r="D243" s="624"/>
      <c r="E243" s="625"/>
      <c r="F243" s="624"/>
      <c r="G243" s="624"/>
      <c r="H243" s="624"/>
      <c r="I243" s="624"/>
      <c r="J243" s="626"/>
      <c r="K243" s="627"/>
      <c r="L243" s="628"/>
      <c r="M243" s="628"/>
      <c r="N243" s="628"/>
      <c r="O243" s="629"/>
      <c r="P243" s="630"/>
      <c r="Q243" s="11"/>
      <c r="R243" s="11"/>
      <c r="S243" s="11"/>
      <c r="T243" s="11"/>
      <c r="U243" s="11"/>
      <c r="V243" s="11"/>
      <c r="W243" s="11"/>
      <c r="X243" s="11"/>
      <c r="Y243" s="11"/>
      <c r="Z243" s="11"/>
    </row>
    <row r="244" spans="1:26" ht="15.75" customHeight="1" x14ac:dyDescent="0.25">
      <c r="A244" s="2"/>
      <c r="B244" s="2"/>
      <c r="C244" s="11"/>
      <c r="D244" s="624"/>
      <c r="E244" s="625"/>
      <c r="F244" s="624"/>
      <c r="G244" s="624"/>
      <c r="H244" s="624"/>
      <c r="I244" s="624"/>
      <c r="J244" s="626"/>
      <c r="K244" s="627"/>
      <c r="L244" s="628"/>
      <c r="M244" s="628"/>
      <c r="N244" s="628"/>
      <c r="O244" s="629"/>
      <c r="P244" s="630"/>
      <c r="Q244" s="11"/>
      <c r="R244" s="11"/>
      <c r="S244" s="11"/>
      <c r="T244" s="11"/>
      <c r="U244" s="11"/>
      <c r="V244" s="11"/>
      <c r="W244" s="11"/>
      <c r="X244" s="11"/>
      <c r="Y244" s="11"/>
      <c r="Z244" s="11"/>
    </row>
    <row r="245" spans="1:26" ht="15.75" customHeight="1" x14ac:dyDescent="0.25">
      <c r="A245" s="2"/>
      <c r="B245" s="2"/>
      <c r="C245" s="11"/>
      <c r="D245" s="624"/>
      <c r="E245" s="625"/>
      <c r="F245" s="624"/>
      <c r="G245" s="624"/>
      <c r="H245" s="624"/>
      <c r="I245" s="624"/>
      <c r="J245" s="626"/>
      <c r="K245" s="627"/>
      <c r="L245" s="628"/>
      <c r="M245" s="628"/>
      <c r="N245" s="628"/>
      <c r="O245" s="629"/>
      <c r="P245" s="630"/>
      <c r="Q245" s="11"/>
      <c r="R245" s="11"/>
      <c r="S245" s="11"/>
      <c r="T245" s="11"/>
      <c r="U245" s="11"/>
      <c r="V245" s="11"/>
      <c r="W245" s="11"/>
      <c r="X245" s="11"/>
      <c r="Y245" s="11"/>
      <c r="Z245" s="11"/>
    </row>
    <row r="246" spans="1:26" ht="15.75" customHeight="1" x14ac:dyDescent="0.25">
      <c r="A246" s="2"/>
      <c r="B246" s="2"/>
      <c r="C246" s="11"/>
      <c r="D246" s="624"/>
      <c r="E246" s="625"/>
      <c r="F246" s="624"/>
      <c r="G246" s="624"/>
      <c r="H246" s="624"/>
      <c r="I246" s="624"/>
      <c r="J246" s="626"/>
      <c r="K246" s="627"/>
      <c r="L246" s="628"/>
      <c r="M246" s="628"/>
      <c r="N246" s="628"/>
      <c r="O246" s="629"/>
      <c r="P246" s="630"/>
      <c r="Q246" s="11"/>
      <c r="R246" s="11"/>
      <c r="S246" s="11"/>
      <c r="T246" s="11"/>
      <c r="U246" s="11"/>
      <c r="V246" s="11"/>
      <c r="W246" s="11"/>
      <c r="X246" s="11"/>
      <c r="Y246" s="11"/>
      <c r="Z246" s="11"/>
    </row>
    <row r="247" spans="1:26" ht="15.75" customHeight="1" x14ac:dyDescent="0.25">
      <c r="A247" s="2"/>
      <c r="B247" s="2"/>
      <c r="C247" s="11"/>
      <c r="D247" s="624"/>
      <c r="E247" s="625"/>
      <c r="F247" s="624"/>
      <c r="G247" s="624"/>
      <c r="H247" s="624"/>
      <c r="I247" s="624"/>
      <c r="J247" s="626"/>
      <c r="K247" s="627"/>
      <c r="L247" s="628"/>
      <c r="M247" s="628"/>
      <c r="N247" s="628"/>
      <c r="O247" s="629"/>
      <c r="P247" s="630"/>
      <c r="Q247" s="11"/>
      <c r="R247" s="11"/>
      <c r="S247" s="11"/>
      <c r="T247" s="11"/>
      <c r="U247" s="11"/>
      <c r="V247" s="11"/>
      <c r="W247" s="11"/>
      <c r="X247" s="11"/>
      <c r="Y247" s="11"/>
      <c r="Z247" s="11"/>
    </row>
    <row r="248" spans="1:26" ht="15.75" customHeight="1" x14ac:dyDescent="0.25">
      <c r="A248" s="2"/>
      <c r="B248" s="2"/>
      <c r="C248" s="11"/>
      <c r="D248" s="624"/>
      <c r="E248" s="625"/>
      <c r="F248" s="624"/>
      <c r="G248" s="624"/>
      <c r="H248" s="624"/>
      <c r="I248" s="624"/>
      <c r="J248" s="626"/>
      <c r="K248" s="627"/>
      <c r="L248" s="628"/>
      <c r="M248" s="628"/>
      <c r="N248" s="628"/>
      <c r="O248" s="629"/>
      <c r="P248" s="630"/>
      <c r="Q248" s="11"/>
      <c r="R248" s="11"/>
      <c r="S248" s="11"/>
      <c r="T248" s="11"/>
      <c r="U248" s="11"/>
      <c r="V248" s="11"/>
      <c r="W248" s="11"/>
      <c r="X248" s="11"/>
      <c r="Y248" s="11"/>
      <c r="Z248" s="11"/>
    </row>
    <row r="249" spans="1:26" ht="15.75" customHeight="1" x14ac:dyDescent="0.25">
      <c r="A249" s="2"/>
      <c r="B249" s="2"/>
      <c r="C249" s="11"/>
      <c r="D249" s="624"/>
      <c r="E249" s="625"/>
      <c r="F249" s="624"/>
      <c r="G249" s="624"/>
      <c r="H249" s="624"/>
      <c r="I249" s="624"/>
      <c r="J249" s="626"/>
      <c r="K249" s="627"/>
      <c r="L249" s="628"/>
      <c r="M249" s="628"/>
      <c r="N249" s="628"/>
      <c r="O249" s="629"/>
      <c r="P249" s="630"/>
      <c r="Q249" s="11"/>
      <c r="R249" s="11"/>
      <c r="S249" s="11"/>
      <c r="T249" s="11"/>
      <c r="U249" s="11"/>
      <c r="V249" s="11"/>
      <c r="W249" s="11"/>
      <c r="X249" s="11"/>
      <c r="Y249" s="11"/>
      <c r="Z249" s="11"/>
    </row>
    <row r="250" spans="1:26" ht="15.75" customHeight="1" x14ac:dyDescent="0.25">
      <c r="A250" s="2"/>
      <c r="B250" s="2"/>
      <c r="C250" s="11"/>
      <c r="D250" s="624"/>
      <c r="E250" s="625"/>
      <c r="F250" s="624"/>
      <c r="G250" s="624"/>
      <c r="H250" s="624"/>
      <c r="I250" s="624"/>
      <c r="J250" s="626"/>
      <c r="K250" s="627"/>
      <c r="L250" s="628"/>
      <c r="M250" s="628"/>
      <c r="N250" s="628"/>
      <c r="O250" s="629"/>
      <c r="P250" s="630"/>
      <c r="Q250" s="11"/>
      <c r="R250" s="11"/>
      <c r="S250" s="11"/>
      <c r="T250" s="11"/>
      <c r="U250" s="11"/>
      <c r="V250" s="11"/>
      <c r="W250" s="11"/>
      <c r="X250" s="11"/>
      <c r="Y250" s="11"/>
      <c r="Z250" s="11"/>
    </row>
    <row r="251" spans="1:26" ht="15.75" customHeight="1" x14ac:dyDescent="0.25">
      <c r="A251" s="2"/>
      <c r="B251" s="2"/>
      <c r="C251" s="11"/>
      <c r="D251" s="624"/>
      <c r="E251" s="625"/>
      <c r="F251" s="624"/>
      <c r="G251" s="624"/>
      <c r="H251" s="624"/>
      <c r="I251" s="624"/>
      <c r="J251" s="626"/>
      <c r="K251" s="627"/>
      <c r="L251" s="628"/>
      <c r="M251" s="628"/>
      <c r="N251" s="628"/>
      <c r="O251" s="629"/>
      <c r="P251" s="630"/>
      <c r="Q251" s="11"/>
      <c r="R251" s="11"/>
      <c r="S251" s="11"/>
      <c r="T251" s="11"/>
      <c r="U251" s="11"/>
      <c r="V251" s="11"/>
      <c r="W251" s="11"/>
      <c r="X251" s="11"/>
      <c r="Y251" s="11"/>
      <c r="Z251" s="11"/>
    </row>
    <row r="252" spans="1:26" ht="15.75" customHeight="1" x14ac:dyDescent="0.25">
      <c r="A252" s="2"/>
      <c r="B252" s="2"/>
      <c r="C252" s="11"/>
      <c r="D252" s="624"/>
      <c r="E252" s="625"/>
      <c r="F252" s="624"/>
      <c r="G252" s="624"/>
      <c r="H252" s="624"/>
      <c r="I252" s="624"/>
      <c r="J252" s="626"/>
      <c r="K252" s="627"/>
      <c r="L252" s="628"/>
      <c r="M252" s="628"/>
      <c r="N252" s="628"/>
      <c r="O252" s="629"/>
      <c r="P252" s="630"/>
      <c r="Q252" s="11"/>
      <c r="R252" s="11"/>
      <c r="S252" s="11"/>
      <c r="T252" s="11"/>
      <c r="U252" s="11"/>
      <c r="V252" s="11"/>
      <c r="W252" s="11"/>
      <c r="X252" s="11"/>
      <c r="Y252" s="11"/>
      <c r="Z252" s="11"/>
    </row>
    <row r="253" spans="1:26" ht="15.75" customHeight="1" x14ac:dyDescent="0.25">
      <c r="A253" s="2"/>
      <c r="B253" s="2"/>
      <c r="C253" s="11"/>
      <c r="D253" s="624"/>
      <c r="E253" s="625"/>
      <c r="F253" s="624"/>
      <c r="G253" s="624"/>
      <c r="H253" s="624"/>
      <c r="I253" s="624"/>
      <c r="J253" s="626"/>
      <c r="K253" s="627"/>
      <c r="L253" s="628"/>
      <c r="M253" s="628"/>
      <c r="N253" s="628"/>
      <c r="O253" s="629"/>
      <c r="P253" s="630"/>
      <c r="Q253" s="11"/>
      <c r="R253" s="11"/>
      <c r="S253" s="11"/>
      <c r="T253" s="11"/>
      <c r="U253" s="11"/>
      <c r="V253" s="11"/>
      <c r="W253" s="11"/>
      <c r="X253" s="11"/>
      <c r="Y253" s="11"/>
      <c r="Z253" s="11"/>
    </row>
    <row r="254" spans="1:26" ht="15.75" customHeight="1" x14ac:dyDescent="0.25">
      <c r="A254" s="2"/>
      <c r="B254" s="2"/>
      <c r="C254" s="11"/>
      <c r="D254" s="624"/>
      <c r="E254" s="625"/>
      <c r="F254" s="624"/>
      <c r="G254" s="624"/>
      <c r="H254" s="624"/>
      <c r="I254" s="624"/>
      <c r="J254" s="626"/>
      <c r="K254" s="627"/>
      <c r="L254" s="628"/>
      <c r="M254" s="628"/>
      <c r="N254" s="628"/>
      <c r="O254" s="629"/>
      <c r="P254" s="630"/>
      <c r="Q254" s="11"/>
      <c r="R254" s="11"/>
      <c r="S254" s="11"/>
      <c r="T254" s="11"/>
      <c r="U254" s="11"/>
      <c r="V254" s="11"/>
      <c r="W254" s="11"/>
      <c r="X254" s="11"/>
      <c r="Y254" s="11"/>
      <c r="Z254" s="11"/>
    </row>
    <row r="255" spans="1:26" ht="15.75" customHeight="1" x14ac:dyDescent="0.25">
      <c r="A255" s="2"/>
      <c r="B255" s="2"/>
      <c r="C255" s="11"/>
      <c r="D255" s="624"/>
      <c r="E255" s="625"/>
      <c r="F255" s="624"/>
      <c r="G255" s="624"/>
      <c r="H255" s="624"/>
      <c r="I255" s="624"/>
      <c r="J255" s="626"/>
      <c r="K255" s="627"/>
      <c r="L255" s="628"/>
      <c r="M255" s="628"/>
      <c r="N255" s="628"/>
      <c r="O255" s="629"/>
      <c r="P255" s="630"/>
      <c r="Q255" s="11"/>
      <c r="R255" s="11"/>
      <c r="S255" s="11"/>
      <c r="T255" s="11"/>
      <c r="U255" s="11"/>
      <c r="V255" s="11"/>
      <c r="W255" s="11"/>
      <c r="X255" s="11"/>
      <c r="Y255" s="11"/>
      <c r="Z255" s="11"/>
    </row>
    <row r="256" spans="1:26" ht="15.75" customHeight="1" x14ac:dyDescent="0.25">
      <c r="A256" s="2"/>
      <c r="B256" s="2"/>
      <c r="C256" s="11"/>
      <c r="D256" s="624"/>
      <c r="E256" s="625"/>
      <c r="F256" s="624"/>
      <c r="G256" s="624"/>
      <c r="H256" s="624"/>
      <c r="I256" s="624"/>
      <c r="J256" s="626"/>
      <c r="K256" s="627"/>
      <c r="L256" s="628"/>
      <c r="M256" s="628"/>
      <c r="N256" s="628"/>
      <c r="O256" s="629"/>
      <c r="P256" s="630"/>
      <c r="Q256" s="11"/>
      <c r="R256" s="11"/>
      <c r="S256" s="11"/>
      <c r="T256" s="11"/>
      <c r="U256" s="11"/>
      <c r="V256" s="11"/>
      <c r="W256" s="11"/>
      <c r="X256" s="11"/>
      <c r="Y256" s="11"/>
      <c r="Z256" s="11"/>
    </row>
    <row r="257" spans="1:26" ht="15.75" customHeight="1" x14ac:dyDescent="0.25">
      <c r="A257" s="2"/>
      <c r="B257" s="2"/>
      <c r="C257" s="11"/>
      <c r="D257" s="624"/>
      <c r="E257" s="625"/>
      <c r="F257" s="624"/>
      <c r="G257" s="624"/>
      <c r="H257" s="624"/>
      <c r="I257" s="624"/>
      <c r="J257" s="626"/>
      <c r="K257" s="627"/>
      <c r="L257" s="628"/>
      <c r="M257" s="628"/>
      <c r="N257" s="628"/>
      <c r="O257" s="629"/>
      <c r="P257" s="630"/>
      <c r="Q257" s="11"/>
      <c r="R257" s="11"/>
      <c r="S257" s="11"/>
      <c r="T257" s="11"/>
      <c r="U257" s="11"/>
      <c r="V257" s="11"/>
      <c r="W257" s="11"/>
      <c r="X257" s="11"/>
      <c r="Y257" s="11"/>
      <c r="Z257" s="11"/>
    </row>
    <row r="258" spans="1:26" ht="15.75" customHeight="1" x14ac:dyDescent="0.25">
      <c r="A258" s="2"/>
      <c r="B258" s="2"/>
      <c r="C258" s="11"/>
      <c r="D258" s="624"/>
      <c r="E258" s="625"/>
      <c r="F258" s="624"/>
      <c r="G258" s="624"/>
      <c r="H258" s="624"/>
      <c r="I258" s="624"/>
      <c r="J258" s="626"/>
      <c r="K258" s="627"/>
      <c r="L258" s="628"/>
      <c r="M258" s="628"/>
      <c r="N258" s="628"/>
      <c r="O258" s="629"/>
      <c r="P258" s="630"/>
      <c r="Q258" s="11"/>
      <c r="R258" s="11"/>
      <c r="S258" s="11"/>
      <c r="T258" s="11"/>
      <c r="U258" s="11"/>
      <c r="V258" s="11"/>
      <c r="W258" s="11"/>
      <c r="X258" s="11"/>
      <c r="Y258" s="11"/>
      <c r="Z258" s="11"/>
    </row>
    <row r="259" spans="1:26" ht="15.75" customHeight="1" x14ac:dyDescent="0.25">
      <c r="A259" s="2"/>
      <c r="B259" s="2"/>
      <c r="C259" s="11"/>
      <c r="D259" s="624"/>
      <c r="E259" s="625"/>
      <c r="F259" s="624"/>
      <c r="G259" s="624"/>
      <c r="H259" s="624"/>
      <c r="I259" s="624"/>
      <c r="J259" s="626"/>
      <c r="K259" s="627"/>
      <c r="L259" s="628"/>
      <c r="M259" s="628"/>
      <c r="N259" s="628"/>
      <c r="O259" s="629"/>
      <c r="P259" s="630"/>
      <c r="Q259" s="11"/>
      <c r="R259" s="11"/>
      <c r="S259" s="11"/>
      <c r="T259" s="11"/>
      <c r="U259" s="11"/>
      <c r="V259" s="11"/>
      <c r="W259" s="11"/>
      <c r="X259" s="11"/>
      <c r="Y259" s="11"/>
      <c r="Z259" s="11"/>
    </row>
    <row r="260" spans="1:26" ht="15.75" customHeight="1" x14ac:dyDescent="0.25">
      <c r="A260" s="2"/>
      <c r="B260" s="2"/>
      <c r="C260" s="11"/>
      <c r="D260" s="624"/>
      <c r="E260" s="625"/>
      <c r="F260" s="624"/>
      <c r="G260" s="624"/>
      <c r="H260" s="624"/>
      <c r="I260" s="624"/>
      <c r="J260" s="626"/>
      <c r="K260" s="627"/>
      <c r="L260" s="628"/>
      <c r="M260" s="628"/>
      <c r="N260" s="628"/>
      <c r="O260" s="629"/>
      <c r="P260" s="630"/>
      <c r="Q260" s="11"/>
      <c r="R260" s="11"/>
      <c r="S260" s="11"/>
      <c r="T260" s="11"/>
      <c r="U260" s="11"/>
      <c r="V260" s="11"/>
      <c r="W260" s="11"/>
      <c r="X260" s="11"/>
      <c r="Y260" s="11"/>
      <c r="Z260" s="11"/>
    </row>
    <row r="261" spans="1:26" ht="15.75" customHeight="1" x14ac:dyDescent="0.25">
      <c r="A261" s="2"/>
      <c r="B261" s="2"/>
      <c r="C261" s="11"/>
      <c r="D261" s="624"/>
      <c r="E261" s="625"/>
      <c r="F261" s="624"/>
      <c r="G261" s="624"/>
      <c r="H261" s="624"/>
      <c r="I261" s="624"/>
      <c r="J261" s="626"/>
      <c r="K261" s="627"/>
      <c r="L261" s="628"/>
      <c r="M261" s="628"/>
      <c r="N261" s="628"/>
      <c r="O261" s="629"/>
      <c r="P261" s="630"/>
      <c r="Q261" s="11"/>
      <c r="R261" s="11"/>
      <c r="S261" s="11"/>
      <c r="T261" s="11"/>
      <c r="U261" s="11"/>
      <c r="V261" s="11"/>
      <c r="W261" s="11"/>
      <c r="X261" s="11"/>
      <c r="Y261" s="11"/>
      <c r="Z261" s="11"/>
    </row>
    <row r="262" spans="1:26" ht="15.75" customHeight="1" x14ac:dyDescent="0.25">
      <c r="A262" s="2"/>
      <c r="B262" s="2"/>
      <c r="C262" s="11"/>
      <c r="D262" s="624"/>
      <c r="E262" s="625"/>
      <c r="F262" s="624"/>
      <c r="G262" s="624"/>
      <c r="H262" s="624"/>
      <c r="I262" s="624"/>
      <c r="J262" s="626"/>
      <c r="K262" s="627"/>
      <c r="L262" s="628"/>
      <c r="M262" s="628"/>
      <c r="N262" s="628"/>
      <c r="O262" s="629"/>
      <c r="P262" s="630"/>
      <c r="Q262" s="11"/>
      <c r="R262" s="11"/>
      <c r="S262" s="11"/>
      <c r="T262" s="11"/>
      <c r="U262" s="11"/>
      <c r="V262" s="11"/>
      <c r="W262" s="11"/>
      <c r="X262" s="11"/>
      <c r="Y262" s="11"/>
      <c r="Z262" s="11"/>
    </row>
    <row r="263" spans="1:26" ht="15.75" customHeight="1" x14ac:dyDescent="0.25">
      <c r="A263" s="2"/>
      <c r="B263" s="2"/>
      <c r="C263" s="11"/>
      <c r="D263" s="624"/>
      <c r="E263" s="625"/>
      <c r="F263" s="624"/>
      <c r="G263" s="624"/>
      <c r="H263" s="624"/>
      <c r="I263" s="624"/>
      <c r="J263" s="626"/>
      <c r="K263" s="627"/>
      <c r="L263" s="628"/>
      <c r="M263" s="628"/>
      <c r="N263" s="628"/>
      <c r="O263" s="629"/>
      <c r="P263" s="630"/>
      <c r="Q263" s="11"/>
      <c r="R263" s="11"/>
      <c r="S263" s="11"/>
      <c r="T263" s="11"/>
      <c r="U263" s="11"/>
      <c r="V263" s="11"/>
      <c r="W263" s="11"/>
      <c r="X263" s="11"/>
      <c r="Y263" s="11"/>
      <c r="Z263" s="11"/>
    </row>
    <row r="264" spans="1:26" ht="15.75" customHeight="1" x14ac:dyDescent="0.25">
      <c r="A264" s="2"/>
      <c r="B264" s="2"/>
      <c r="C264" s="11"/>
      <c r="D264" s="624"/>
      <c r="E264" s="625"/>
      <c r="F264" s="624"/>
      <c r="G264" s="624"/>
      <c r="H264" s="624"/>
      <c r="I264" s="624"/>
      <c r="J264" s="626"/>
      <c r="K264" s="627"/>
      <c r="L264" s="628"/>
      <c r="M264" s="628"/>
      <c r="N264" s="628"/>
      <c r="O264" s="629"/>
      <c r="P264" s="630"/>
      <c r="Q264" s="11"/>
      <c r="R264" s="11"/>
      <c r="S264" s="11"/>
      <c r="T264" s="11"/>
      <c r="U264" s="11"/>
      <c r="V264" s="11"/>
      <c r="W264" s="11"/>
      <c r="X264" s="11"/>
      <c r="Y264" s="11"/>
      <c r="Z264" s="11"/>
    </row>
    <row r="265" spans="1:26" ht="15.75" customHeight="1" x14ac:dyDescent="0.25">
      <c r="A265" s="2"/>
      <c r="B265" s="2"/>
      <c r="C265" s="11"/>
      <c r="D265" s="624"/>
      <c r="E265" s="625"/>
      <c r="F265" s="624"/>
      <c r="G265" s="624"/>
      <c r="H265" s="624"/>
      <c r="I265" s="624"/>
      <c r="J265" s="626"/>
      <c r="K265" s="627"/>
      <c r="L265" s="628"/>
      <c r="M265" s="628"/>
      <c r="N265" s="628"/>
      <c r="O265" s="629"/>
      <c r="P265" s="630"/>
      <c r="Q265" s="11"/>
      <c r="R265" s="11"/>
      <c r="S265" s="11"/>
      <c r="T265" s="11"/>
      <c r="U265" s="11"/>
      <c r="V265" s="11"/>
      <c r="W265" s="11"/>
      <c r="X265" s="11"/>
      <c r="Y265" s="11"/>
      <c r="Z265" s="11"/>
    </row>
    <row r="266" spans="1:26" ht="15.75" customHeight="1" x14ac:dyDescent="0.25">
      <c r="A266" s="2"/>
      <c r="B266" s="2"/>
      <c r="C266" s="11"/>
      <c r="D266" s="624"/>
      <c r="E266" s="625"/>
      <c r="F266" s="624"/>
      <c r="G266" s="624"/>
      <c r="H266" s="624"/>
      <c r="I266" s="624"/>
      <c r="J266" s="626"/>
      <c r="K266" s="627"/>
      <c r="L266" s="628"/>
      <c r="M266" s="628"/>
      <c r="N266" s="628"/>
      <c r="O266" s="629"/>
      <c r="P266" s="630"/>
      <c r="Q266" s="11"/>
      <c r="R266" s="11"/>
      <c r="S266" s="11"/>
      <c r="T266" s="11"/>
      <c r="U266" s="11"/>
      <c r="V266" s="11"/>
      <c r="W266" s="11"/>
      <c r="X266" s="11"/>
      <c r="Y266" s="11"/>
      <c r="Z266" s="11"/>
    </row>
    <row r="267" spans="1:26" ht="15.75" customHeight="1" x14ac:dyDescent="0.25">
      <c r="A267" s="2"/>
      <c r="B267" s="2"/>
      <c r="C267" s="11"/>
      <c r="D267" s="624"/>
      <c r="E267" s="625"/>
      <c r="F267" s="624"/>
      <c r="G267" s="624"/>
      <c r="H267" s="624"/>
      <c r="I267" s="624"/>
      <c r="J267" s="626"/>
      <c r="K267" s="627"/>
      <c r="L267" s="628"/>
      <c r="M267" s="628"/>
      <c r="N267" s="628"/>
      <c r="O267" s="629"/>
      <c r="P267" s="630"/>
      <c r="Q267" s="11"/>
      <c r="R267" s="11"/>
      <c r="S267" s="11"/>
      <c r="T267" s="11"/>
      <c r="U267" s="11"/>
      <c r="V267" s="11"/>
      <c r="W267" s="11"/>
      <c r="X267" s="11"/>
      <c r="Y267" s="11"/>
      <c r="Z267" s="11"/>
    </row>
    <row r="268" spans="1:26" ht="15.75" customHeight="1" x14ac:dyDescent="0.25">
      <c r="A268" s="2"/>
      <c r="B268" s="2"/>
      <c r="C268" s="11"/>
      <c r="D268" s="624"/>
      <c r="E268" s="625"/>
      <c r="F268" s="624"/>
      <c r="G268" s="624"/>
      <c r="H268" s="624"/>
      <c r="I268" s="624"/>
      <c r="J268" s="626"/>
      <c r="K268" s="627"/>
      <c r="L268" s="628"/>
      <c r="M268" s="628"/>
      <c r="N268" s="628"/>
      <c r="O268" s="629"/>
      <c r="P268" s="630"/>
      <c r="Q268" s="11"/>
      <c r="R268" s="11"/>
      <c r="S268" s="11"/>
      <c r="T268" s="11"/>
      <c r="U268" s="11"/>
      <c r="V268" s="11"/>
      <c r="W268" s="11"/>
      <c r="X268" s="11"/>
      <c r="Y268" s="11"/>
      <c r="Z268" s="11"/>
    </row>
    <row r="269" spans="1:26" ht="15.75" customHeight="1" x14ac:dyDescent="0.25">
      <c r="A269" s="2"/>
      <c r="B269" s="2"/>
      <c r="C269" s="11"/>
      <c r="D269" s="624"/>
      <c r="E269" s="625"/>
      <c r="F269" s="624"/>
      <c r="G269" s="624"/>
      <c r="H269" s="624"/>
      <c r="I269" s="624"/>
      <c r="J269" s="626"/>
      <c r="K269" s="627"/>
      <c r="L269" s="628"/>
      <c r="M269" s="628"/>
      <c r="N269" s="628"/>
      <c r="O269" s="629"/>
      <c r="P269" s="630"/>
      <c r="Q269" s="11"/>
      <c r="R269" s="11"/>
      <c r="S269" s="11"/>
      <c r="T269" s="11"/>
      <c r="U269" s="11"/>
      <c r="V269" s="11"/>
      <c r="W269" s="11"/>
      <c r="X269" s="11"/>
      <c r="Y269" s="11"/>
      <c r="Z269" s="11"/>
    </row>
    <row r="270" spans="1:26" ht="15.75" customHeight="1" x14ac:dyDescent="0.25">
      <c r="A270" s="2"/>
      <c r="B270" s="2"/>
      <c r="C270" s="11"/>
      <c r="D270" s="624"/>
      <c r="E270" s="625"/>
      <c r="F270" s="624"/>
      <c r="G270" s="624"/>
      <c r="H270" s="624"/>
      <c r="I270" s="624"/>
      <c r="J270" s="626"/>
      <c r="K270" s="627"/>
      <c r="L270" s="628"/>
      <c r="M270" s="628"/>
      <c r="N270" s="628"/>
      <c r="O270" s="629"/>
      <c r="P270" s="630"/>
      <c r="Q270" s="11"/>
      <c r="R270" s="11"/>
      <c r="S270" s="11"/>
      <c r="T270" s="11"/>
      <c r="U270" s="11"/>
      <c r="V270" s="11"/>
      <c r="W270" s="11"/>
      <c r="X270" s="11"/>
      <c r="Y270" s="11"/>
      <c r="Z270" s="11"/>
    </row>
    <row r="271" spans="1:26" ht="15.75" customHeight="1" x14ac:dyDescent="0.25">
      <c r="A271" s="2"/>
      <c r="B271" s="2"/>
      <c r="C271" s="11"/>
      <c r="D271" s="624"/>
      <c r="E271" s="625"/>
      <c r="F271" s="624"/>
      <c r="G271" s="624"/>
      <c r="H271" s="624"/>
      <c r="I271" s="624"/>
      <c r="J271" s="626"/>
      <c r="K271" s="627"/>
      <c r="L271" s="628"/>
      <c r="M271" s="628"/>
      <c r="N271" s="628"/>
      <c r="O271" s="629"/>
      <c r="P271" s="630"/>
      <c r="Q271" s="11"/>
      <c r="R271" s="11"/>
      <c r="S271" s="11"/>
      <c r="T271" s="11"/>
      <c r="U271" s="11"/>
      <c r="V271" s="11"/>
      <c r="W271" s="11"/>
      <c r="X271" s="11"/>
      <c r="Y271" s="11"/>
      <c r="Z271" s="11"/>
    </row>
    <row r="272" spans="1:26" ht="15.75" customHeight="1" x14ac:dyDescent="0.25">
      <c r="A272" s="2"/>
      <c r="B272" s="2"/>
      <c r="C272" s="11"/>
      <c r="D272" s="624"/>
      <c r="E272" s="625"/>
      <c r="F272" s="624"/>
      <c r="G272" s="624"/>
      <c r="H272" s="624"/>
      <c r="I272" s="624"/>
      <c r="J272" s="626"/>
      <c r="K272" s="627"/>
      <c r="L272" s="628"/>
      <c r="M272" s="628"/>
      <c r="N272" s="628"/>
      <c r="O272" s="629"/>
      <c r="P272" s="630"/>
      <c r="Q272" s="11"/>
      <c r="R272" s="11"/>
      <c r="S272" s="11"/>
      <c r="T272" s="11"/>
      <c r="U272" s="11"/>
      <c r="V272" s="11"/>
      <c r="W272" s="11"/>
      <c r="X272" s="11"/>
      <c r="Y272" s="11"/>
      <c r="Z272" s="11"/>
    </row>
    <row r="273" spans="1:26" ht="15.75" customHeight="1" x14ac:dyDescent="0.25">
      <c r="A273" s="2"/>
      <c r="B273" s="2"/>
      <c r="C273" s="11"/>
      <c r="D273" s="624"/>
      <c r="E273" s="625"/>
      <c r="F273" s="624"/>
      <c r="G273" s="624"/>
      <c r="H273" s="624"/>
      <c r="I273" s="624"/>
      <c r="J273" s="626"/>
      <c r="K273" s="627"/>
      <c r="L273" s="628"/>
      <c r="M273" s="628"/>
      <c r="N273" s="628"/>
      <c r="O273" s="629"/>
      <c r="P273" s="630"/>
      <c r="Q273" s="11"/>
      <c r="R273" s="11"/>
      <c r="S273" s="11"/>
      <c r="T273" s="11"/>
      <c r="U273" s="11"/>
      <c r="V273" s="11"/>
      <c r="W273" s="11"/>
      <c r="X273" s="11"/>
      <c r="Y273" s="11"/>
      <c r="Z273" s="11"/>
    </row>
    <row r="274" spans="1:26" ht="15.75" customHeight="1" x14ac:dyDescent="0.25">
      <c r="A274" s="2"/>
      <c r="B274" s="2"/>
      <c r="C274" s="11"/>
      <c r="D274" s="624"/>
      <c r="E274" s="625"/>
      <c r="F274" s="624"/>
      <c r="G274" s="624"/>
      <c r="H274" s="624"/>
      <c r="I274" s="624"/>
      <c r="J274" s="626"/>
      <c r="K274" s="627"/>
      <c r="L274" s="628"/>
      <c r="M274" s="628"/>
      <c r="N274" s="628"/>
      <c r="O274" s="629"/>
      <c r="P274" s="630"/>
      <c r="Q274" s="11"/>
      <c r="R274" s="11"/>
      <c r="S274" s="11"/>
      <c r="T274" s="11"/>
      <c r="U274" s="11"/>
      <c r="V274" s="11"/>
      <c r="W274" s="11"/>
      <c r="X274" s="11"/>
      <c r="Y274" s="11"/>
      <c r="Z274" s="11"/>
    </row>
    <row r="275" spans="1:26" ht="15.75" customHeight="1" x14ac:dyDescent="0.25">
      <c r="A275" s="2"/>
      <c r="B275" s="2"/>
      <c r="C275" s="11"/>
      <c r="D275" s="624"/>
      <c r="E275" s="625"/>
      <c r="F275" s="624"/>
      <c r="G275" s="624"/>
      <c r="H275" s="624"/>
      <c r="I275" s="624"/>
      <c r="J275" s="626"/>
      <c r="K275" s="627"/>
      <c r="L275" s="628"/>
      <c r="M275" s="628"/>
      <c r="N275" s="628"/>
      <c r="O275" s="629"/>
      <c r="P275" s="630"/>
      <c r="Q275" s="11"/>
      <c r="R275" s="11"/>
      <c r="S275" s="11"/>
      <c r="T275" s="11"/>
      <c r="U275" s="11"/>
      <c r="V275" s="11"/>
      <c r="W275" s="11"/>
      <c r="X275" s="11"/>
      <c r="Y275" s="11"/>
      <c r="Z275" s="11"/>
    </row>
    <row r="276" spans="1:26" ht="15.75" customHeight="1" x14ac:dyDescent="0.25">
      <c r="A276" s="2"/>
      <c r="B276" s="2"/>
      <c r="C276" s="11"/>
      <c r="D276" s="624"/>
      <c r="E276" s="625"/>
      <c r="F276" s="624"/>
      <c r="G276" s="624"/>
      <c r="H276" s="624"/>
      <c r="I276" s="624"/>
      <c r="J276" s="626"/>
      <c r="K276" s="627"/>
      <c r="L276" s="628"/>
      <c r="M276" s="628"/>
      <c r="N276" s="628"/>
      <c r="O276" s="629"/>
      <c r="P276" s="630"/>
      <c r="Q276" s="11"/>
      <c r="R276" s="11"/>
      <c r="S276" s="11"/>
      <c r="T276" s="11"/>
      <c r="U276" s="11"/>
      <c r="V276" s="11"/>
      <c r="W276" s="11"/>
      <c r="X276" s="11"/>
      <c r="Y276" s="11"/>
      <c r="Z276" s="11"/>
    </row>
    <row r="277" spans="1:26" ht="15.75" customHeight="1" x14ac:dyDescent="0.25">
      <c r="A277" s="2"/>
      <c r="B277" s="2"/>
      <c r="C277" s="11"/>
      <c r="D277" s="624"/>
      <c r="E277" s="625"/>
      <c r="F277" s="624"/>
      <c r="G277" s="624"/>
      <c r="H277" s="624"/>
      <c r="I277" s="624"/>
      <c r="J277" s="626"/>
      <c r="K277" s="627"/>
      <c r="L277" s="628"/>
      <c r="M277" s="628"/>
      <c r="N277" s="628"/>
      <c r="O277" s="629"/>
      <c r="P277" s="630"/>
      <c r="Q277" s="11"/>
      <c r="R277" s="11"/>
      <c r="S277" s="11"/>
      <c r="T277" s="11"/>
      <c r="U277" s="11"/>
      <c r="V277" s="11"/>
      <c r="W277" s="11"/>
      <c r="X277" s="11"/>
      <c r="Y277" s="11"/>
      <c r="Z277" s="11"/>
    </row>
    <row r="278" spans="1:26" ht="15.75" customHeight="1" x14ac:dyDescent="0.25">
      <c r="A278" s="2"/>
      <c r="B278" s="2"/>
      <c r="C278" s="11"/>
      <c r="D278" s="624"/>
      <c r="E278" s="625"/>
      <c r="F278" s="624"/>
      <c r="G278" s="624"/>
      <c r="H278" s="624"/>
      <c r="I278" s="624"/>
      <c r="J278" s="626"/>
      <c r="K278" s="627"/>
      <c r="L278" s="628"/>
      <c r="M278" s="628"/>
      <c r="N278" s="628"/>
      <c r="O278" s="629"/>
      <c r="P278" s="630"/>
      <c r="Q278" s="11"/>
      <c r="R278" s="11"/>
      <c r="S278" s="11"/>
      <c r="T278" s="11"/>
      <c r="U278" s="11"/>
      <c r="V278" s="11"/>
      <c r="W278" s="11"/>
      <c r="X278" s="11"/>
      <c r="Y278" s="11"/>
      <c r="Z278" s="11"/>
    </row>
    <row r="279" spans="1:26" ht="15.75" customHeight="1" x14ac:dyDescent="0.25">
      <c r="A279" s="2"/>
      <c r="B279" s="2"/>
      <c r="C279" s="11"/>
      <c r="D279" s="624"/>
      <c r="E279" s="625"/>
      <c r="F279" s="624"/>
      <c r="G279" s="624"/>
      <c r="H279" s="624"/>
      <c r="I279" s="624"/>
      <c r="J279" s="626"/>
      <c r="K279" s="627"/>
      <c r="L279" s="628"/>
      <c r="M279" s="628"/>
      <c r="N279" s="628"/>
      <c r="O279" s="629"/>
      <c r="P279" s="630"/>
      <c r="Q279" s="11"/>
      <c r="R279" s="11"/>
      <c r="S279" s="11"/>
      <c r="T279" s="11"/>
      <c r="U279" s="11"/>
      <c r="V279" s="11"/>
      <c r="W279" s="11"/>
      <c r="X279" s="11"/>
      <c r="Y279" s="11"/>
      <c r="Z279" s="11"/>
    </row>
    <row r="280" spans="1:26" ht="15.75" customHeight="1" x14ac:dyDescent="0.25">
      <c r="A280" s="2"/>
      <c r="B280" s="2"/>
      <c r="C280" s="11"/>
      <c r="D280" s="624"/>
      <c r="E280" s="625"/>
      <c r="F280" s="624"/>
      <c r="G280" s="624"/>
      <c r="H280" s="624"/>
      <c r="I280" s="624"/>
      <c r="J280" s="626"/>
      <c r="K280" s="627"/>
      <c r="L280" s="628"/>
      <c r="M280" s="628"/>
      <c r="N280" s="628"/>
      <c r="O280" s="629"/>
      <c r="P280" s="630"/>
      <c r="Q280" s="11"/>
      <c r="R280" s="11"/>
      <c r="S280" s="11"/>
      <c r="T280" s="11"/>
      <c r="U280" s="11"/>
      <c r="V280" s="11"/>
      <c r="W280" s="11"/>
      <c r="X280" s="11"/>
      <c r="Y280" s="11"/>
      <c r="Z280" s="11"/>
    </row>
    <row r="281" spans="1:26" ht="15.75" customHeight="1" x14ac:dyDescent="0.25">
      <c r="A281" s="2"/>
      <c r="B281" s="2"/>
      <c r="C281" s="11"/>
      <c r="D281" s="624"/>
      <c r="E281" s="625"/>
      <c r="F281" s="624"/>
      <c r="G281" s="624"/>
      <c r="H281" s="624"/>
      <c r="I281" s="624"/>
      <c r="J281" s="626"/>
      <c r="K281" s="627"/>
      <c r="L281" s="628"/>
      <c r="M281" s="628"/>
      <c r="N281" s="628"/>
      <c r="O281" s="629"/>
      <c r="P281" s="630"/>
      <c r="Q281" s="11"/>
      <c r="R281" s="11"/>
      <c r="S281" s="11"/>
      <c r="T281" s="11"/>
      <c r="U281" s="11"/>
      <c r="V281" s="11"/>
      <c r="W281" s="11"/>
      <c r="X281" s="11"/>
      <c r="Y281" s="11"/>
      <c r="Z281" s="11"/>
    </row>
    <row r="282" spans="1:26" ht="15.75" customHeight="1" x14ac:dyDescent="0.25">
      <c r="A282" s="2"/>
      <c r="B282" s="2"/>
      <c r="C282" s="11"/>
      <c r="D282" s="624"/>
      <c r="E282" s="625"/>
      <c r="F282" s="624"/>
      <c r="G282" s="624"/>
      <c r="H282" s="624"/>
      <c r="I282" s="624"/>
      <c r="J282" s="626"/>
      <c r="K282" s="627"/>
      <c r="L282" s="628"/>
      <c r="M282" s="628"/>
      <c r="N282" s="628"/>
      <c r="O282" s="629"/>
      <c r="P282" s="630"/>
      <c r="Q282" s="11"/>
      <c r="R282" s="11"/>
      <c r="S282" s="11"/>
      <c r="T282" s="11"/>
      <c r="U282" s="11"/>
      <c r="V282" s="11"/>
      <c r="W282" s="11"/>
      <c r="X282" s="11"/>
      <c r="Y282" s="11"/>
      <c r="Z282" s="11"/>
    </row>
    <row r="283" spans="1:26" ht="15.75" customHeight="1" x14ac:dyDescent="0.25">
      <c r="A283" s="2"/>
      <c r="B283" s="2"/>
      <c r="C283" s="11"/>
      <c r="D283" s="624"/>
      <c r="E283" s="625"/>
      <c r="F283" s="624"/>
      <c r="G283" s="624"/>
      <c r="H283" s="624"/>
      <c r="I283" s="624"/>
      <c r="J283" s="626"/>
      <c r="K283" s="627"/>
      <c r="L283" s="628"/>
      <c r="M283" s="628"/>
      <c r="N283" s="628"/>
      <c r="O283" s="629"/>
      <c r="P283" s="630"/>
      <c r="Q283" s="11"/>
      <c r="R283" s="11"/>
      <c r="S283" s="11"/>
      <c r="T283" s="11"/>
      <c r="U283" s="11"/>
      <c r="V283" s="11"/>
      <c r="W283" s="11"/>
      <c r="X283" s="11"/>
      <c r="Y283" s="11"/>
      <c r="Z283" s="11"/>
    </row>
    <row r="284" spans="1:26" ht="15.75" customHeight="1" x14ac:dyDescent="0.25">
      <c r="A284" s="2"/>
      <c r="B284" s="2"/>
      <c r="C284" s="11"/>
      <c r="D284" s="624"/>
      <c r="E284" s="625"/>
      <c r="F284" s="624"/>
      <c r="G284" s="624"/>
      <c r="H284" s="624"/>
      <c r="I284" s="624"/>
      <c r="J284" s="626"/>
      <c r="K284" s="627"/>
      <c r="L284" s="628"/>
      <c r="M284" s="628"/>
      <c r="N284" s="628"/>
      <c r="O284" s="629"/>
      <c r="P284" s="630"/>
      <c r="Q284" s="11"/>
      <c r="R284" s="11"/>
      <c r="S284" s="11"/>
      <c r="T284" s="11"/>
      <c r="U284" s="11"/>
      <c r="V284" s="11"/>
      <c r="W284" s="11"/>
      <c r="X284" s="11"/>
      <c r="Y284" s="11"/>
      <c r="Z284" s="11"/>
    </row>
    <row r="285" spans="1:26" ht="15.75" customHeight="1" x14ac:dyDescent="0.25">
      <c r="A285" s="2"/>
      <c r="B285" s="2"/>
      <c r="C285" s="11"/>
      <c r="D285" s="624"/>
      <c r="E285" s="625"/>
      <c r="F285" s="624"/>
      <c r="G285" s="624"/>
      <c r="H285" s="624"/>
      <c r="I285" s="624"/>
      <c r="J285" s="626"/>
      <c r="K285" s="627"/>
      <c r="L285" s="628"/>
      <c r="M285" s="628"/>
      <c r="N285" s="628"/>
      <c r="O285" s="629"/>
      <c r="P285" s="630"/>
      <c r="Q285" s="11"/>
      <c r="R285" s="11"/>
      <c r="S285" s="11"/>
      <c r="T285" s="11"/>
      <c r="U285" s="11"/>
      <c r="V285" s="11"/>
      <c r="W285" s="11"/>
      <c r="X285" s="11"/>
      <c r="Y285" s="11"/>
      <c r="Z285" s="11"/>
    </row>
    <row r="286" spans="1:26" ht="15.75" customHeight="1" x14ac:dyDescent="0.25">
      <c r="A286" s="2"/>
      <c r="B286" s="2"/>
      <c r="C286" s="11"/>
      <c r="D286" s="624"/>
      <c r="E286" s="625"/>
      <c r="F286" s="624"/>
      <c r="G286" s="624"/>
      <c r="H286" s="624"/>
      <c r="I286" s="624"/>
      <c r="J286" s="626"/>
      <c r="K286" s="627"/>
      <c r="L286" s="628"/>
      <c r="M286" s="628"/>
      <c r="N286" s="628"/>
      <c r="O286" s="629"/>
      <c r="P286" s="630"/>
      <c r="Q286" s="11"/>
      <c r="R286" s="11"/>
      <c r="S286" s="11"/>
      <c r="T286" s="11"/>
      <c r="U286" s="11"/>
      <c r="V286" s="11"/>
      <c r="W286" s="11"/>
      <c r="X286" s="11"/>
      <c r="Y286" s="11"/>
      <c r="Z286" s="11"/>
    </row>
    <row r="287" spans="1:26" ht="15.75" customHeight="1" x14ac:dyDescent="0.25">
      <c r="A287" s="2"/>
      <c r="B287" s="2"/>
      <c r="C287" s="11"/>
      <c r="D287" s="624"/>
      <c r="E287" s="625"/>
      <c r="F287" s="624"/>
      <c r="G287" s="624"/>
      <c r="H287" s="624"/>
      <c r="I287" s="624"/>
      <c r="J287" s="626"/>
      <c r="K287" s="627"/>
      <c r="L287" s="628"/>
      <c r="M287" s="628"/>
      <c r="N287" s="628"/>
      <c r="O287" s="629"/>
      <c r="P287" s="630"/>
      <c r="Q287" s="11"/>
      <c r="R287" s="11"/>
      <c r="S287" s="11"/>
      <c r="T287" s="11"/>
      <c r="U287" s="11"/>
      <c r="V287" s="11"/>
      <c r="W287" s="11"/>
      <c r="X287" s="11"/>
      <c r="Y287" s="11"/>
      <c r="Z287" s="11"/>
    </row>
    <row r="288" spans="1:26" ht="15.75" customHeight="1" x14ac:dyDescent="0.25">
      <c r="A288" s="2"/>
      <c r="B288" s="2"/>
      <c r="C288" s="11"/>
      <c r="D288" s="624"/>
      <c r="E288" s="625"/>
      <c r="F288" s="624"/>
      <c r="G288" s="624"/>
      <c r="H288" s="624"/>
      <c r="I288" s="624"/>
      <c r="J288" s="626"/>
      <c r="K288" s="627"/>
      <c r="L288" s="628"/>
      <c r="M288" s="628"/>
      <c r="N288" s="628"/>
      <c r="O288" s="629"/>
      <c r="P288" s="630"/>
      <c r="Q288" s="11"/>
      <c r="R288" s="11"/>
      <c r="S288" s="11"/>
      <c r="T288" s="11"/>
      <c r="U288" s="11"/>
      <c r="V288" s="11"/>
      <c r="W288" s="11"/>
      <c r="X288" s="11"/>
      <c r="Y288" s="11"/>
      <c r="Z288" s="11"/>
    </row>
    <row r="289" spans="1:26" ht="15.75" customHeight="1" x14ac:dyDescent="0.25">
      <c r="A289" s="2"/>
      <c r="B289" s="2"/>
      <c r="C289" s="11"/>
      <c r="D289" s="624"/>
      <c r="E289" s="625"/>
      <c r="F289" s="624"/>
      <c r="G289" s="624"/>
      <c r="H289" s="624"/>
      <c r="I289" s="624"/>
      <c r="J289" s="626"/>
      <c r="K289" s="627"/>
      <c r="L289" s="628"/>
      <c r="M289" s="628"/>
      <c r="N289" s="628"/>
      <c r="O289" s="629"/>
      <c r="P289" s="630"/>
      <c r="Q289" s="11"/>
      <c r="R289" s="11"/>
      <c r="S289" s="11"/>
      <c r="T289" s="11"/>
      <c r="U289" s="11"/>
      <c r="V289" s="11"/>
      <c r="W289" s="11"/>
      <c r="X289" s="11"/>
      <c r="Y289" s="11"/>
      <c r="Z289" s="11"/>
    </row>
    <row r="290" spans="1:26" ht="15.75" customHeight="1" x14ac:dyDescent="0.25">
      <c r="A290" s="2"/>
      <c r="B290" s="2"/>
      <c r="C290" s="11"/>
      <c r="D290" s="624"/>
      <c r="E290" s="625"/>
      <c r="F290" s="624"/>
      <c r="G290" s="624"/>
      <c r="H290" s="624"/>
      <c r="I290" s="624"/>
      <c r="J290" s="626"/>
      <c r="K290" s="627"/>
      <c r="L290" s="628"/>
      <c r="M290" s="628"/>
      <c r="N290" s="628"/>
      <c r="O290" s="629"/>
      <c r="P290" s="630"/>
      <c r="Q290" s="11"/>
      <c r="R290" s="11"/>
      <c r="S290" s="11"/>
      <c r="T290" s="11"/>
      <c r="U290" s="11"/>
      <c r="V290" s="11"/>
      <c r="W290" s="11"/>
      <c r="X290" s="11"/>
      <c r="Y290" s="11"/>
      <c r="Z290" s="11"/>
    </row>
    <row r="291" spans="1:26" ht="15.75" customHeight="1" x14ac:dyDescent="0.25">
      <c r="A291" s="2"/>
      <c r="B291" s="2"/>
      <c r="C291" s="11"/>
      <c r="D291" s="624"/>
      <c r="E291" s="625"/>
      <c r="F291" s="624"/>
      <c r="G291" s="624"/>
      <c r="H291" s="624"/>
      <c r="I291" s="624"/>
      <c r="J291" s="626"/>
      <c r="K291" s="627"/>
      <c r="L291" s="628"/>
      <c r="M291" s="628"/>
      <c r="N291" s="628"/>
      <c r="O291" s="629"/>
      <c r="P291" s="630"/>
      <c r="Q291" s="11"/>
      <c r="R291" s="11"/>
      <c r="S291" s="11"/>
      <c r="T291" s="11"/>
      <c r="U291" s="11"/>
      <c r="V291" s="11"/>
      <c r="W291" s="11"/>
      <c r="X291" s="11"/>
      <c r="Y291" s="11"/>
      <c r="Z291" s="11"/>
    </row>
    <row r="292" spans="1:26" ht="15.75" customHeight="1" x14ac:dyDescent="0.25">
      <c r="A292" s="2"/>
      <c r="B292" s="2"/>
      <c r="C292" s="11"/>
      <c r="D292" s="624"/>
      <c r="E292" s="625"/>
      <c r="F292" s="624"/>
      <c r="G292" s="624"/>
      <c r="H292" s="624"/>
      <c r="I292" s="624"/>
      <c r="J292" s="626"/>
      <c r="K292" s="627"/>
      <c r="L292" s="628"/>
      <c r="M292" s="628"/>
      <c r="N292" s="628"/>
      <c r="O292" s="629"/>
      <c r="P292" s="630"/>
      <c r="Q292" s="11"/>
      <c r="R292" s="11"/>
      <c r="S292" s="11"/>
      <c r="T292" s="11"/>
      <c r="U292" s="11"/>
      <c r="V292" s="11"/>
      <c r="W292" s="11"/>
      <c r="X292" s="11"/>
      <c r="Y292" s="11"/>
      <c r="Z292" s="11"/>
    </row>
    <row r="293" spans="1:26" ht="15.75" customHeight="1" x14ac:dyDescent="0.25">
      <c r="A293" s="2"/>
      <c r="B293" s="2"/>
      <c r="C293" s="11"/>
      <c r="D293" s="624"/>
      <c r="E293" s="625"/>
      <c r="F293" s="624"/>
      <c r="G293" s="624"/>
      <c r="H293" s="624"/>
      <c r="I293" s="624"/>
      <c r="J293" s="626"/>
      <c r="K293" s="627"/>
      <c r="L293" s="628"/>
      <c r="M293" s="628"/>
      <c r="N293" s="628"/>
      <c r="O293" s="629"/>
      <c r="P293" s="630"/>
      <c r="Q293" s="11"/>
      <c r="R293" s="11"/>
      <c r="S293" s="11"/>
      <c r="T293" s="11"/>
      <c r="U293" s="11"/>
      <c r="V293" s="11"/>
      <c r="W293" s="11"/>
      <c r="X293" s="11"/>
      <c r="Y293" s="11"/>
      <c r="Z293" s="11"/>
    </row>
    <row r="294" spans="1:26" ht="15.75" customHeight="1" x14ac:dyDescent="0.25">
      <c r="A294" s="2"/>
      <c r="B294" s="2"/>
      <c r="C294" s="11"/>
      <c r="D294" s="624"/>
      <c r="E294" s="625"/>
      <c r="F294" s="624"/>
      <c r="G294" s="624"/>
      <c r="H294" s="624"/>
      <c r="I294" s="624"/>
      <c r="J294" s="626"/>
      <c r="K294" s="627"/>
      <c r="L294" s="628"/>
      <c r="M294" s="628"/>
      <c r="N294" s="628"/>
      <c r="O294" s="629"/>
      <c r="P294" s="630"/>
      <c r="Q294" s="11"/>
      <c r="R294" s="11"/>
      <c r="S294" s="11"/>
      <c r="T294" s="11"/>
      <c r="U294" s="11"/>
      <c r="V294" s="11"/>
      <c r="W294" s="11"/>
      <c r="X294" s="11"/>
      <c r="Y294" s="11"/>
      <c r="Z294" s="11"/>
    </row>
    <row r="295" spans="1:26" ht="15.75" customHeight="1" x14ac:dyDescent="0.25">
      <c r="A295" s="2"/>
      <c r="B295" s="2"/>
      <c r="C295" s="11"/>
      <c r="D295" s="624"/>
      <c r="E295" s="625"/>
      <c r="F295" s="624"/>
      <c r="G295" s="624"/>
      <c r="H295" s="624"/>
      <c r="I295" s="624"/>
      <c r="J295" s="626"/>
      <c r="K295" s="627"/>
      <c r="L295" s="628"/>
      <c r="M295" s="628"/>
      <c r="N295" s="628"/>
      <c r="O295" s="629"/>
      <c r="P295" s="630"/>
      <c r="Q295" s="11"/>
      <c r="R295" s="11"/>
      <c r="S295" s="11"/>
      <c r="T295" s="11"/>
      <c r="U295" s="11"/>
      <c r="V295" s="11"/>
      <c r="W295" s="11"/>
      <c r="X295" s="11"/>
      <c r="Y295" s="11"/>
      <c r="Z295" s="11"/>
    </row>
    <row r="296" spans="1:26" ht="15.75" customHeight="1" x14ac:dyDescent="0.25">
      <c r="A296" s="2"/>
      <c r="B296" s="2"/>
      <c r="C296" s="11"/>
      <c r="D296" s="624"/>
      <c r="E296" s="625"/>
      <c r="F296" s="624"/>
      <c r="G296" s="624"/>
      <c r="H296" s="624"/>
      <c r="I296" s="624"/>
      <c r="J296" s="626"/>
      <c r="K296" s="627"/>
      <c r="L296" s="628"/>
      <c r="M296" s="628"/>
      <c r="N296" s="628"/>
      <c r="O296" s="629"/>
      <c r="P296" s="630"/>
      <c r="Q296" s="11"/>
      <c r="R296" s="11"/>
      <c r="S296" s="11"/>
      <c r="T296" s="11"/>
      <c r="U296" s="11"/>
      <c r="V296" s="11"/>
      <c r="W296" s="11"/>
      <c r="X296" s="11"/>
      <c r="Y296" s="11"/>
      <c r="Z296" s="11"/>
    </row>
    <row r="297" spans="1:26" ht="15.75" customHeight="1" x14ac:dyDescent="0.25">
      <c r="A297" s="2"/>
      <c r="B297" s="2"/>
      <c r="C297" s="11"/>
      <c r="D297" s="624"/>
      <c r="E297" s="625"/>
      <c r="F297" s="624"/>
      <c r="G297" s="624"/>
      <c r="H297" s="624"/>
      <c r="I297" s="624"/>
      <c r="J297" s="626"/>
      <c r="K297" s="627"/>
      <c r="L297" s="628"/>
      <c r="M297" s="628"/>
      <c r="N297" s="628"/>
      <c r="O297" s="629"/>
      <c r="P297" s="630"/>
      <c r="Q297" s="11"/>
      <c r="R297" s="11"/>
      <c r="S297" s="11"/>
      <c r="T297" s="11"/>
      <c r="U297" s="11"/>
      <c r="V297" s="11"/>
      <c r="W297" s="11"/>
      <c r="X297" s="11"/>
      <c r="Y297" s="11"/>
      <c r="Z297" s="11"/>
    </row>
    <row r="298" spans="1:26" ht="15.75" customHeight="1" x14ac:dyDescent="0.25">
      <c r="A298" s="2"/>
      <c r="B298" s="2"/>
      <c r="C298" s="11"/>
      <c r="D298" s="624"/>
      <c r="E298" s="625"/>
      <c r="F298" s="624"/>
      <c r="G298" s="624"/>
      <c r="H298" s="624"/>
      <c r="I298" s="624"/>
      <c r="J298" s="626"/>
      <c r="K298" s="627"/>
      <c r="L298" s="628"/>
      <c r="M298" s="628"/>
      <c r="N298" s="628"/>
      <c r="O298" s="629"/>
      <c r="P298" s="630"/>
      <c r="Q298" s="11"/>
      <c r="R298" s="11"/>
      <c r="S298" s="11"/>
      <c r="T298" s="11"/>
      <c r="U298" s="11"/>
      <c r="V298" s="11"/>
      <c r="W298" s="11"/>
      <c r="X298" s="11"/>
      <c r="Y298" s="11"/>
      <c r="Z298" s="11"/>
    </row>
    <row r="299" spans="1:26" ht="15.75" customHeight="1" x14ac:dyDescent="0.25">
      <c r="A299" s="2"/>
      <c r="B299" s="2"/>
      <c r="C299" s="11"/>
      <c r="D299" s="624"/>
      <c r="E299" s="625"/>
      <c r="F299" s="624"/>
      <c r="G299" s="624"/>
      <c r="H299" s="624"/>
      <c r="I299" s="624"/>
      <c r="J299" s="626"/>
      <c r="K299" s="627"/>
      <c r="L299" s="628"/>
      <c r="M299" s="628"/>
      <c r="N299" s="628"/>
      <c r="O299" s="629"/>
      <c r="P299" s="630"/>
      <c r="Q299" s="11"/>
      <c r="R299" s="11"/>
      <c r="S299" s="11"/>
      <c r="T299" s="11"/>
      <c r="U299" s="11"/>
      <c r="V299" s="11"/>
      <c r="W299" s="11"/>
      <c r="X299" s="11"/>
      <c r="Y299" s="11"/>
      <c r="Z299" s="11"/>
    </row>
    <row r="300" spans="1:26" ht="15.75" customHeight="1" x14ac:dyDescent="0.25">
      <c r="A300" s="2"/>
      <c r="B300" s="2"/>
      <c r="C300" s="11"/>
      <c r="D300" s="624"/>
      <c r="E300" s="625"/>
      <c r="F300" s="624"/>
      <c r="G300" s="624"/>
      <c r="H300" s="624"/>
      <c r="I300" s="624"/>
      <c r="J300" s="626"/>
      <c r="K300" s="627"/>
      <c r="L300" s="628"/>
      <c r="M300" s="628"/>
      <c r="N300" s="628"/>
      <c r="O300" s="629"/>
      <c r="P300" s="630"/>
      <c r="Q300" s="11"/>
      <c r="R300" s="11"/>
      <c r="S300" s="11"/>
      <c r="T300" s="11"/>
      <c r="U300" s="11"/>
      <c r="V300" s="11"/>
      <c r="W300" s="11"/>
      <c r="X300" s="11"/>
      <c r="Y300" s="11"/>
      <c r="Z300" s="11"/>
    </row>
    <row r="301" spans="1:26" ht="15.75" customHeight="1" x14ac:dyDescent="0.25">
      <c r="A301" s="2"/>
      <c r="B301" s="2"/>
      <c r="C301" s="11"/>
      <c r="D301" s="624"/>
      <c r="E301" s="625"/>
      <c r="F301" s="624"/>
      <c r="G301" s="624"/>
      <c r="H301" s="624"/>
      <c r="I301" s="624"/>
      <c r="J301" s="626"/>
      <c r="K301" s="627"/>
      <c r="L301" s="628"/>
      <c r="M301" s="628"/>
      <c r="N301" s="628"/>
      <c r="O301" s="629"/>
      <c r="P301" s="630"/>
      <c r="Q301" s="11"/>
      <c r="R301" s="11"/>
      <c r="S301" s="11"/>
      <c r="T301" s="11"/>
      <c r="U301" s="11"/>
      <c r="V301" s="11"/>
      <c r="W301" s="11"/>
      <c r="X301" s="11"/>
      <c r="Y301" s="11"/>
      <c r="Z301" s="11"/>
    </row>
    <row r="302" spans="1:26" ht="15.75" customHeight="1" x14ac:dyDescent="0.25">
      <c r="A302" s="2"/>
      <c r="B302" s="2"/>
      <c r="C302" s="11"/>
      <c r="D302" s="624"/>
      <c r="E302" s="625"/>
      <c r="F302" s="624"/>
      <c r="G302" s="624"/>
      <c r="H302" s="624"/>
      <c r="I302" s="624"/>
      <c r="J302" s="626"/>
      <c r="K302" s="627"/>
      <c r="L302" s="628"/>
      <c r="M302" s="628"/>
      <c r="N302" s="628"/>
      <c r="O302" s="629"/>
      <c r="P302" s="630"/>
      <c r="Q302" s="11"/>
      <c r="R302" s="11"/>
      <c r="S302" s="11"/>
      <c r="T302" s="11"/>
      <c r="U302" s="11"/>
      <c r="V302" s="11"/>
      <c r="W302" s="11"/>
      <c r="X302" s="11"/>
      <c r="Y302" s="11"/>
      <c r="Z302" s="11"/>
    </row>
    <row r="303" spans="1:26" ht="15.75" customHeight="1" x14ac:dyDescent="0.25">
      <c r="A303" s="2"/>
      <c r="B303" s="2"/>
      <c r="C303" s="11"/>
      <c r="D303" s="624"/>
      <c r="E303" s="625"/>
      <c r="F303" s="624"/>
      <c r="G303" s="624"/>
      <c r="H303" s="624"/>
      <c r="I303" s="624"/>
      <c r="J303" s="626"/>
      <c r="K303" s="627"/>
      <c r="L303" s="628"/>
      <c r="M303" s="628"/>
      <c r="N303" s="628"/>
      <c r="O303" s="629"/>
      <c r="P303" s="630"/>
      <c r="Q303" s="11"/>
      <c r="R303" s="11"/>
      <c r="S303" s="11"/>
      <c r="T303" s="11"/>
      <c r="U303" s="11"/>
      <c r="V303" s="11"/>
      <c r="W303" s="11"/>
      <c r="X303" s="11"/>
      <c r="Y303" s="11"/>
      <c r="Z303" s="11"/>
    </row>
    <row r="304" spans="1:26" ht="15.75" customHeight="1" x14ac:dyDescent="0.25">
      <c r="A304" s="2"/>
      <c r="B304" s="2"/>
      <c r="C304" s="11"/>
      <c r="D304" s="624"/>
      <c r="E304" s="625"/>
      <c r="F304" s="624"/>
      <c r="G304" s="624"/>
      <c r="H304" s="624"/>
      <c r="I304" s="624"/>
      <c r="J304" s="626"/>
      <c r="K304" s="627"/>
      <c r="L304" s="628"/>
      <c r="M304" s="628"/>
      <c r="N304" s="628"/>
      <c r="O304" s="629"/>
      <c r="P304" s="630"/>
      <c r="Q304" s="11"/>
      <c r="R304" s="11"/>
      <c r="S304" s="11"/>
      <c r="T304" s="11"/>
      <c r="U304" s="11"/>
      <c r="V304" s="11"/>
      <c r="W304" s="11"/>
      <c r="X304" s="11"/>
      <c r="Y304" s="11"/>
      <c r="Z304" s="11"/>
    </row>
    <row r="305" spans="1:26" ht="15.75" customHeight="1" x14ac:dyDescent="0.25">
      <c r="A305" s="2"/>
      <c r="B305" s="2"/>
      <c r="C305" s="11"/>
      <c r="D305" s="624"/>
      <c r="E305" s="625"/>
      <c r="F305" s="624"/>
      <c r="G305" s="624"/>
      <c r="H305" s="624"/>
      <c r="I305" s="624"/>
      <c r="J305" s="626"/>
      <c r="K305" s="627"/>
      <c r="L305" s="628"/>
      <c r="M305" s="628"/>
      <c r="N305" s="628"/>
      <c r="O305" s="629"/>
      <c r="P305" s="630"/>
      <c r="Q305" s="11"/>
      <c r="R305" s="11"/>
      <c r="S305" s="11"/>
      <c r="T305" s="11"/>
      <c r="U305" s="11"/>
      <c r="V305" s="11"/>
      <c r="W305" s="11"/>
      <c r="X305" s="11"/>
      <c r="Y305" s="11"/>
      <c r="Z305" s="11"/>
    </row>
    <row r="306" spans="1:26" ht="15.75" customHeight="1" x14ac:dyDescent="0.25">
      <c r="A306" s="2"/>
      <c r="B306" s="2"/>
      <c r="C306" s="11"/>
      <c r="D306" s="624"/>
      <c r="E306" s="625"/>
      <c r="F306" s="624"/>
      <c r="G306" s="624"/>
      <c r="H306" s="624"/>
      <c r="I306" s="624"/>
      <c r="J306" s="626"/>
      <c r="K306" s="627"/>
      <c r="L306" s="628"/>
      <c r="M306" s="628"/>
      <c r="N306" s="628"/>
      <c r="O306" s="629"/>
      <c r="P306" s="630"/>
      <c r="Q306" s="11"/>
      <c r="R306" s="11"/>
      <c r="S306" s="11"/>
      <c r="T306" s="11"/>
      <c r="U306" s="11"/>
      <c r="V306" s="11"/>
      <c r="W306" s="11"/>
      <c r="X306" s="11"/>
      <c r="Y306" s="11"/>
      <c r="Z306" s="11"/>
    </row>
    <row r="307" spans="1:26" ht="15.75" customHeight="1" x14ac:dyDescent="0.25">
      <c r="A307" s="2"/>
      <c r="B307" s="2"/>
      <c r="C307" s="11"/>
      <c r="D307" s="624"/>
      <c r="E307" s="625"/>
      <c r="F307" s="624"/>
      <c r="G307" s="624"/>
      <c r="H307" s="624"/>
      <c r="I307" s="624"/>
      <c r="J307" s="626"/>
      <c r="K307" s="627"/>
      <c r="L307" s="628"/>
      <c r="M307" s="628"/>
      <c r="N307" s="628"/>
      <c r="O307" s="629"/>
      <c r="P307" s="630"/>
      <c r="Q307" s="11"/>
      <c r="R307" s="11"/>
      <c r="S307" s="11"/>
      <c r="T307" s="11"/>
      <c r="U307" s="11"/>
      <c r="V307" s="11"/>
      <c r="W307" s="11"/>
      <c r="X307" s="11"/>
      <c r="Y307" s="11"/>
      <c r="Z307" s="11"/>
    </row>
    <row r="308" spans="1:26" ht="15.75" customHeight="1" x14ac:dyDescent="0.25">
      <c r="A308" s="2"/>
      <c r="B308" s="2"/>
      <c r="C308" s="11"/>
      <c r="D308" s="624"/>
      <c r="E308" s="625"/>
      <c r="F308" s="624"/>
      <c r="G308" s="624"/>
      <c r="H308" s="624"/>
      <c r="I308" s="624"/>
      <c r="J308" s="626"/>
      <c r="K308" s="627"/>
      <c r="L308" s="628"/>
      <c r="M308" s="628"/>
      <c r="N308" s="628"/>
      <c r="O308" s="629"/>
      <c r="P308" s="630"/>
      <c r="Q308" s="11"/>
      <c r="R308" s="11"/>
      <c r="S308" s="11"/>
      <c r="T308" s="11"/>
      <c r="U308" s="11"/>
      <c r="V308" s="11"/>
      <c r="W308" s="11"/>
      <c r="X308" s="11"/>
      <c r="Y308" s="11"/>
      <c r="Z308" s="11"/>
    </row>
    <row r="309" spans="1:26" ht="15.75" customHeight="1" x14ac:dyDescent="0.25">
      <c r="A309" s="2"/>
      <c r="B309" s="2"/>
      <c r="C309" s="11"/>
      <c r="D309" s="624"/>
      <c r="E309" s="625"/>
      <c r="F309" s="624"/>
      <c r="G309" s="624"/>
      <c r="H309" s="624"/>
      <c r="I309" s="624"/>
      <c r="J309" s="626"/>
      <c r="K309" s="627"/>
      <c r="L309" s="628"/>
      <c r="M309" s="628"/>
      <c r="N309" s="628"/>
      <c r="O309" s="629"/>
      <c r="P309" s="630"/>
      <c r="Q309" s="11"/>
      <c r="R309" s="11"/>
      <c r="S309" s="11"/>
      <c r="T309" s="11"/>
      <c r="U309" s="11"/>
      <c r="V309" s="11"/>
      <c r="W309" s="11"/>
      <c r="X309" s="11"/>
      <c r="Y309" s="11"/>
      <c r="Z309" s="11"/>
    </row>
    <row r="310" spans="1:26" ht="15.75" customHeight="1" x14ac:dyDescent="0.25">
      <c r="A310" s="2"/>
      <c r="B310" s="2"/>
      <c r="C310" s="11"/>
      <c r="D310" s="624"/>
      <c r="E310" s="625"/>
      <c r="F310" s="624"/>
      <c r="G310" s="624"/>
      <c r="H310" s="624"/>
      <c r="I310" s="624"/>
      <c r="J310" s="626"/>
      <c r="K310" s="627"/>
      <c r="L310" s="628"/>
      <c r="M310" s="628"/>
      <c r="N310" s="628"/>
      <c r="O310" s="629"/>
      <c r="P310" s="630"/>
      <c r="Q310" s="11"/>
      <c r="R310" s="11"/>
      <c r="S310" s="11"/>
      <c r="T310" s="11"/>
      <c r="U310" s="11"/>
      <c r="V310" s="11"/>
      <c r="W310" s="11"/>
      <c r="X310" s="11"/>
      <c r="Y310" s="11"/>
      <c r="Z310" s="11"/>
    </row>
    <row r="311" spans="1:26" ht="15.75" customHeight="1" x14ac:dyDescent="0.25">
      <c r="A311" s="2"/>
      <c r="B311" s="2"/>
      <c r="C311" s="11"/>
      <c r="D311" s="624"/>
      <c r="E311" s="625"/>
      <c r="F311" s="624"/>
      <c r="G311" s="624"/>
      <c r="H311" s="624"/>
      <c r="I311" s="624"/>
      <c r="J311" s="626"/>
      <c r="K311" s="627"/>
      <c r="L311" s="628"/>
      <c r="M311" s="628"/>
      <c r="N311" s="628"/>
      <c r="O311" s="629"/>
      <c r="P311" s="630"/>
      <c r="Q311" s="11"/>
      <c r="R311" s="11"/>
      <c r="S311" s="11"/>
      <c r="T311" s="11"/>
      <c r="U311" s="11"/>
      <c r="V311" s="11"/>
      <c r="W311" s="11"/>
      <c r="X311" s="11"/>
      <c r="Y311" s="11"/>
      <c r="Z311" s="11"/>
    </row>
    <row r="312" spans="1:26" ht="15.75" customHeight="1" x14ac:dyDescent="0.25">
      <c r="A312" s="2"/>
      <c r="B312" s="2"/>
      <c r="C312" s="11"/>
      <c r="D312" s="624"/>
      <c r="E312" s="625"/>
      <c r="F312" s="624"/>
      <c r="G312" s="624"/>
      <c r="H312" s="624"/>
      <c r="I312" s="624"/>
      <c r="J312" s="626"/>
      <c r="K312" s="627"/>
      <c r="L312" s="628"/>
      <c r="M312" s="628"/>
      <c r="N312" s="628"/>
      <c r="O312" s="629"/>
      <c r="P312" s="630"/>
      <c r="Q312" s="11"/>
      <c r="R312" s="11"/>
      <c r="S312" s="11"/>
      <c r="T312" s="11"/>
      <c r="U312" s="11"/>
      <c r="V312" s="11"/>
      <c r="W312" s="11"/>
      <c r="X312" s="11"/>
      <c r="Y312" s="11"/>
      <c r="Z312" s="11"/>
    </row>
    <row r="313" spans="1:26" ht="15.75" customHeight="1" x14ac:dyDescent="0.25">
      <c r="A313" s="2"/>
      <c r="B313" s="2"/>
      <c r="C313" s="11"/>
      <c r="D313" s="624"/>
      <c r="E313" s="625"/>
      <c r="F313" s="624"/>
      <c r="G313" s="624"/>
      <c r="H313" s="624"/>
      <c r="I313" s="624"/>
      <c r="J313" s="626"/>
      <c r="K313" s="627"/>
      <c r="L313" s="628"/>
      <c r="M313" s="628"/>
      <c r="N313" s="628"/>
      <c r="O313" s="629"/>
      <c r="P313" s="630"/>
      <c r="Q313" s="11"/>
      <c r="R313" s="11"/>
      <c r="S313" s="11"/>
      <c r="T313" s="11"/>
      <c r="U313" s="11"/>
      <c r="V313" s="11"/>
      <c r="W313" s="11"/>
      <c r="X313" s="11"/>
      <c r="Y313" s="11"/>
      <c r="Z313" s="11"/>
    </row>
    <row r="314" spans="1:26" ht="15.75" customHeight="1" x14ac:dyDescent="0.25">
      <c r="A314" s="2"/>
      <c r="B314" s="2"/>
      <c r="C314" s="11"/>
      <c r="D314" s="624"/>
      <c r="E314" s="625"/>
      <c r="F314" s="624"/>
      <c r="G314" s="624"/>
      <c r="H314" s="624"/>
      <c r="I314" s="624"/>
      <c r="J314" s="626"/>
      <c r="K314" s="627"/>
      <c r="L314" s="628"/>
      <c r="M314" s="628"/>
      <c r="N314" s="628"/>
      <c r="O314" s="629"/>
      <c r="P314" s="630"/>
      <c r="Q314" s="11"/>
      <c r="R314" s="11"/>
      <c r="S314" s="11"/>
      <c r="T314" s="11"/>
      <c r="U314" s="11"/>
      <c r="V314" s="11"/>
      <c r="W314" s="11"/>
      <c r="X314" s="11"/>
      <c r="Y314" s="11"/>
      <c r="Z314" s="11"/>
    </row>
    <row r="315" spans="1:26" ht="15.75" customHeight="1" x14ac:dyDescent="0.25">
      <c r="A315" s="2"/>
      <c r="B315" s="2"/>
      <c r="C315" s="11"/>
      <c r="D315" s="624"/>
      <c r="E315" s="625"/>
      <c r="F315" s="624"/>
      <c r="G315" s="624"/>
      <c r="H315" s="624"/>
      <c r="I315" s="624"/>
      <c r="J315" s="626"/>
      <c r="K315" s="627"/>
      <c r="L315" s="628"/>
      <c r="M315" s="628"/>
      <c r="N315" s="628"/>
      <c r="O315" s="629"/>
      <c r="P315" s="630"/>
      <c r="Q315" s="11"/>
      <c r="R315" s="11"/>
      <c r="S315" s="11"/>
      <c r="T315" s="11"/>
      <c r="U315" s="11"/>
      <c r="V315" s="11"/>
      <c r="W315" s="11"/>
      <c r="X315" s="11"/>
      <c r="Y315" s="11"/>
      <c r="Z315" s="11"/>
    </row>
    <row r="316" spans="1:26" ht="15.75" customHeight="1" x14ac:dyDescent="0.25">
      <c r="A316" s="2"/>
      <c r="B316" s="2"/>
      <c r="C316" s="11"/>
      <c r="D316" s="624"/>
      <c r="E316" s="625"/>
      <c r="F316" s="624"/>
      <c r="G316" s="624"/>
      <c r="H316" s="624"/>
      <c r="I316" s="624"/>
      <c r="J316" s="626"/>
      <c r="K316" s="627"/>
      <c r="L316" s="628"/>
      <c r="M316" s="628"/>
      <c r="N316" s="628"/>
      <c r="O316" s="629"/>
      <c r="P316" s="630"/>
      <c r="Q316" s="11"/>
      <c r="R316" s="11"/>
      <c r="S316" s="11"/>
      <c r="T316" s="11"/>
      <c r="U316" s="11"/>
      <c r="V316" s="11"/>
      <c r="W316" s="11"/>
      <c r="X316" s="11"/>
      <c r="Y316" s="11"/>
      <c r="Z316" s="11"/>
    </row>
    <row r="317" spans="1:26" ht="15.75" customHeight="1" x14ac:dyDescent="0.25">
      <c r="A317" s="2"/>
      <c r="B317" s="2"/>
      <c r="C317" s="11"/>
      <c r="D317" s="624"/>
      <c r="E317" s="625"/>
      <c r="F317" s="624"/>
      <c r="G317" s="624"/>
      <c r="H317" s="624"/>
      <c r="I317" s="624"/>
      <c r="J317" s="626"/>
      <c r="K317" s="627"/>
      <c r="L317" s="628"/>
      <c r="M317" s="628"/>
      <c r="N317" s="628"/>
      <c r="O317" s="629"/>
      <c r="P317" s="630"/>
      <c r="Q317" s="11"/>
      <c r="R317" s="11"/>
      <c r="S317" s="11"/>
      <c r="T317" s="11"/>
      <c r="U317" s="11"/>
      <c r="V317" s="11"/>
      <c r="W317" s="11"/>
      <c r="X317" s="11"/>
      <c r="Y317" s="11"/>
      <c r="Z317" s="11"/>
    </row>
    <row r="318" spans="1:26" ht="15.75" customHeight="1" x14ac:dyDescent="0.25">
      <c r="A318" s="2"/>
      <c r="B318" s="2"/>
      <c r="C318" s="11"/>
      <c r="D318" s="624"/>
      <c r="E318" s="625"/>
      <c r="F318" s="624"/>
      <c r="G318" s="624"/>
      <c r="H318" s="624"/>
      <c r="I318" s="624"/>
      <c r="J318" s="626"/>
      <c r="K318" s="627"/>
      <c r="L318" s="628"/>
      <c r="M318" s="628"/>
      <c r="N318" s="628"/>
      <c r="O318" s="629"/>
      <c r="P318" s="630"/>
      <c r="Q318" s="11"/>
      <c r="R318" s="11"/>
      <c r="S318" s="11"/>
      <c r="T318" s="11"/>
      <c r="U318" s="11"/>
      <c r="V318" s="11"/>
      <c r="W318" s="11"/>
      <c r="X318" s="11"/>
      <c r="Y318" s="11"/>
      <c r="Z318" s="11"/>
    </row>
    <row r="319" spans="1:26" ht="15.75" customHeight="1" x14ac:dyDescent="0.25">
      <c r="A319" s="2"/>
      <c r="B319" s="2"/>
      <c r="C319" s="11"/>
      <c r="D319" s="624"/>
      <c r="E319" s="625"/>
      <c r="F319" s="624"/>
      <c r="G319" s="624"/>
      <c r="H319" s="624"/>
      <c r="I319" s="624"/>
      <c r="J319" s="626"/>
      <c r="K319" s="627"/>
      <c r="L319" s="628"/>
      <c r="M319" s="628"/>
      <c r="N319" s="628"/>
      <c r="O319" s="629"/>
      <c r="P319" s="630"/>
      <c r="Q319" s="11"/>
      <c r="R319" s="11"/>
      <c r="S319" s="11"/>
      <c r="T319" s="11"/>
      <c r="U319" s="11"/>
      <c r="V319" s="11"/>
      <c r="W319" s="11"/>
      <c r="X319" s="11"/>
      <c r="Y319" s="11"/>
      <c r="Z319" s="11"/>
    </row>
    <row r="320" spans="1:26" ht="15.75" customHeight="1" x14ac:dyDescent="0.25">
      <c r="A320" s="2"/>
      <c r="B320" s="2"/>
      <c r="C320" s="11"/>
      <c r="D320" s="624"/>
      <c r="E320" s="625"/>
      <c r="F320" s="624"/>
      <c r="G320" s="624"/>
      <c r="H320" s="624"/>
      <c r="I320" s="624"/>
      <c r="J320" s="626"/>
      <c r="K320" s="627"/>
      <c r="L320" s="628"/>
      <c r="M320" s="628"/>
      <c r="N320" s="628"/>
      <c r="O320" s="629"/>
      <c r="P320" s="630"/>
      <c r="Q320" s="11"/>
      <c r="R320" s="11"/>
      <c r="S320" s="11"/>
      <c r="T320" s="11"/>
      <c r="U320" s="11"/>
      <c r="V320" s="11"/>
      <c r="W320" s="11"/>
      <c r="X320" s="11"/>
      <c r="Y320" s="11"/>
      <c r="Z320" s="11"/>
    </row>
    <row r="321" spans="1:26" ht="15.75" customHeight="1" x14ac:dyDescent="0.25">
      <c r="A321" s="2"/>
      <c r="B321" s="2"/>
      <c r="C321" s="11"/>
      <c r="D321" s="624"/>
      <c r="E321" s="625"/>
      <c r="F321" s="624"/>
      <c r="G321" s="624"/>
      <c r="H321" s="624"/>
      <c r="I321" s="624"/>
      <c r="J321" s="626"/>
      <c r="K321" s="627"/>
      <c r="L321" s="628"/>
      <c r="M321" s="628"/>
      <c r="N321" s="628"/>
      <c r="O321" s="629"/>
      <c r="P321" s="630"/>
      <c r="Q321" s="11"/>
      <c r="R321" s="11"/>
      <c r="S321" s="11"/>
      <c r="T321" s="11"/>
      <c r="U321" s="11"/>
      <c r="V321" s="11"/>
      <c r="W321" s="11"/>
      <c r="X321" s="11"/>
      <c r="Y321" s="11"/>
      <c r="Z321" s="11"/>
    </row>
    <row r="322" spans="1:26" ht="15.75" customHeight="1" x14ac:dyDescent="0.25">
      <c r="A322" s="2"/>
      <c r="B322" s="2"/>
      <c r="C322" s="11"/>
      <c r="D322" s="624"/>
      <c r="E322" s="625"/>
      <c r="F322" s="624"/>
      <c r="G322" s="624"/>
      <c r="H322" s="624"/>
      <c r="I322" s="624"/>
      <c r="J322" s="626"/>
      <c r="K322" s="627"/>
      <c r="L322" s="628"/>
      <c r="M322" s="628"/>
      <c r="N322" s="628"/>
      <c r="O322" s="629"/>
      <c r="P322" s="630"/>
      <c r="Q322" s="11"/>
      <c r="R322" s="11"/>
      <c r="S322" s="11"/>
      <c r="T322" s="11"/>
      <c r="U322" s="11"/>
      <c r="V322" s="11"/>
      <c r="W322" s="11"/>
      <c r="X322" s="11"/>
      <c r="Y322" s="11"/>
      <c r="Z322" s="11"/>
    </row>
    <row r="323" spans="1:26" ht="15.75" customHeight="1" x14ac:dyDescent="0.25">
      <c r="A323" s="2"/>
      <c r="B323" s="2"/>
      <c r="C323" s="11"/>
      <c r="D323" s="624"/>
      <c r="E323" s="625"/>
      <c r="F323" s="624"/>
      <c r="G323" s="624"/>
      <c r="H323" s="624"/>
      <c r="I323" s="624"/>
      <c r="J323" s="626"/>
      <c r="K323" s="627"/>
      <c r="L323" s="628"/>
      <c r="M323" s="628"/>
      <c r="N323" s="628"/>
      <c r="O323" s="629"/>
      <c r="P323" s="630"/>
      <c r="Q323" s="11"/>
      <c r="R323" s="11"/>
      <c r="S323" s="11"/>
      <c r="T323" s="11"/>
      <c r="U323" s="11"/>
      <c r="V323" s="11"/>
      <c r="W323" s="11"/>
      <c r="X323" s="11"/>
      <c r="Y323" s="11"/>
      <c r="Z323" s="11"/>
    </row>
    <row r="324" spans="1:26" ht="15.75" customHeight="1" x14ac:dyDescent="0.25">
      <c r="A324" s="2"/>
      <c r="B324" s="2"/>
      <c r="C324" s="11"/>
      <c r="D324" s="624"/>
      <c r="E324" s="625"/>
      <c r="F324" s="624"/>
      <c r="G324" s="624"/>
      <c r="H324" s="624"/>
      <c r="I324" s="624"/>
      <c r="J324" s="626"/>
      <c r="K324" s="627"/>
      <c r="L324" s="628"/>
      <c r="M324" s="628"/>
      <c r="N324" s="628"/>
      <c r="O324" s="629"/>
      <c r="P324" s="630"/>
      <c r="Q324" s="11"/>
      <c r="R324" s="11"/>
      <c r="S324" s="11"/>
      <c r="T324" s="11"/>
      <c r="U324" s="11"/>
      <c r="V324" s="11"/>
      <c r="W324" s="11"/>
      <c r="X324" s="11"/>
      <c r="Y324" s="11"/>
      <c r="Z324" s="11"/>
    </row>
    <row r="325" spans="1:26" ht="15.75" customHeight="1" x14ac:dyDescent="0.25">
      <c r="A325" s="2"/>
      <c r="B325" s="2"/>
      <c r="C325" s="11"/>
      <c r="D325" s="624"/>
      <c r="E325" s="625"/>
      <c r="F325" s="624"/>
      <c r="G325" s="624"/>
      <c r="H325" s="624"/>
      <c r="I325" s="624"/>
      <c r="J325" s="626"/>
      <c r="K325" s="627"/>
      <c r="L325" s="628"/>
      <c r="M325" s="628"/>
      <c r="N325" s="628"/>
      <c r="O325" s="629"/>
      <c r="P325" s="630"/>
      <c r="Q325" s="11"/>
      <c r="R325" s="11"/>
      <c r="S325" s="11"/>
      <c r="T325" s="11"/>
      <c r="U325" s="11"/>
      <c r="V325" s="11"/>
      <c r="W325" s="11"/>
      <c r="X325" s="11"/>
      <c r="Y325" s="11"/>
      <c r="Z325" s="11"/>
    </row>
    <row r="326" spans="1:26" ht="15.75" customHeight="1" x14ac:dyDescent="0.25">
      <c r="A326" s="2"/>
      <c r="B326" s="2"/>
      <c r="C326" s="11"/>
      <c r="D326" s="624"/>
      <c r="E326" s="625"/>
      <c r="F326" s="624"/>
      <c r="G326" s="624"/>
      <c r="H326" s="624"/>
      <c r="I326" s="624"/>
      <c r="J326" s="626"/>
      <c r="K326" s="627"/>
      <c r="L326" s="628"/>
      <c r="M326" s="628"/>
      <c r="N326" s="628"/>
      <c r="O326" s="629"/>
      <c r="P326" s="630"/>
      <c r="Q326" s="11"/>
      <c r="R326" s="11"/>
      <c r="S326" s="11"/>
      <c r="T326" s="11"/>
      <c r="U326" s="11"/>
      <c r="V326" s="11"/>
      <c r="W326" s="11"/>
      <c r="X326" s="11"/>
      <c r="Y326" s="11"/>
      <c r="Z326" s="11"/>
    </row>
    <row r="327" spans="1:26" ht="15.75" customHeight="1" x14ac:dyDescent="0.25">
      <c r="A327" s="2"/>
      <c r="B327" s="2"/>
      <c r="C327" s="11"/>
      <c r="D327" s="624"/>
      <c r="E327" s="625"/>
      <c r="F327" s="624"/>
      <c r="G327" s="624"/>
      <c r="H327" s="624"/>
      <c r="I327" s="624"/>
      <c r="J327" s="626"/>
      <c r="K327" s="627"/>
      <c r="L327" s="628"/>
      <c r="M327" s="628"/>
      <c r="N327" s="628"/>
      <c r="O327" s="629"/>
      <c r="P327" s="630"/>
      <c r="Q327" s="11"/>
      <c r="R327" s="11"/>
      <c r="S327" s="11"/>
      <c r="T327" s="11"/>
      <c r="U327" s="11"/>
      <c r="V327" s="11"/>
      <c r="W327" s="11"/>
      <c r="X327" s="11"/>
      <c r="Y327" s="11"/>
      <c r="Z327" s="11"/>
    </row>
    <row r="328" spans="1:26" ht="15.75" customHeight="1" x14ac:dyDescent="0.25">
      <c r="A328" s="2"/>
      <c r="B328" s="2"/>
      <c r="C328" s="11"/>
      <c r="D328" s="624"/>
      <c r="E328" s="625"/>
      <c r="F328" s="624"/>
      <c r="G328" s="624"/>
      <c r="H328" s="624"/>
      <c r="I328" s="624"/>
      <c r="J328" s="626"/>
      <c r="K328" s="627"/>
      <c r="L328" s="628"/>
      <c r="M328" s="628"/>
      <c r="N328" s="628"/>
      <c r="O328" s="629"/>
      <c r="P328" s="630"/>
      <c r="Q328" s="11"/>
      <c r="R328" s="11"/>
      <c r="S328" s="11"/>
      <c r="T328" s="11"/>
      <c r="U328" s="11"/>
      <c r="V328" s="11"/>
      <c r="W328" s="11"/>
      <c r="X328" s="11"/>
      <c r="Y328" s="11"/>
      <c r="Z328" s="11"/>
    </row>
    <row r="329" spans="1:26" ht="15.75" customHeight="1" x14ac:dyDescent="0.25">
      <c r="A329" s="2"/>
      <c r="B329" s="2"/>
      <c r="C329" s="11"/>
      <c r="D329" s="624"/>
      <c r="E329" s="625"/>
      <c r="F329" s="624"/>
      <c r="G329" s="624"/>
      <c r="H329" s="624"/>
      <c r="I329" s="624"/>
      <c r="J329" s="626"/>
      <c r="K329" s="627"/>
      <c r="L329" s="628"/>
      <c r="M329" s="628"/>
      <c r="N329" s="628"/>
      <c r="O329" s="629"/>
      <c r="P329" s="630"/>
      <c r="Q329" s="11"/>
      <c r="R329" s="11"/>
      <c r="S329" s="11"/>
      <c r="T329" s="11"/>
      <c r="U329" s="11"/>
      <c r="V329" s="11"/>
      <c r="W329" s="11"/>
      <c r="X329" s="11"/>
      <c r="Y329" s="11"/>
      <c r="Z329" s="11"/>
    </row>
    <row r="330" spans="1:26" ht="15.75" customHeight="1" x14ac:dyDescent="0.25">
      <c r="A330" s="2"/>
      <c r="B330" s="2"/>
      <c r="C330" s="11"/>
      <c r="D330" s="624"/>
      <c r="E330" s="625"/>
      <c r="F330" s="624"/>
      <c r="G330" s="624"/>
      <c r="H330" s="624"/>
      <c r="I330" s="624"/>
      <c r="J330" s="626"/>
      <c r="K330" s="627"/>
      <c r="L330" s="628"/>
      <c r="M330" s="628"/>
      <c r="N330" s="628"/>
      <c r="O330" s="629"/>
      <c r="P330" s="630"/>
      <c r="Q330" s="11"/>
      <c r="R330" s="11"/>
      <c r="S330" s="11"/>
      <c r="T330" s="11"/>
      <c r="U330" s="11"/>
      <c r="V330" s="11"/>
      <c r="W330" s="11"/>
      <c r="X330" s="11"/>
      <c r="Y330" s="11"/>
      <c r="Z330" s="11"/>
    </row>
    <row r="331" spans="1:26" ht="15.75" customHeight="1" x14ac:dyDescent="0.25">
      <c r="A331" s="2"/>
      <c r="B331" s="2"/>
      <c r="C331" s="11"/>
      <c r="D331" s="624"/>
      <c r="E331" s="625"/>
      <c r="F331" s="624"/>
      <c r="G331" s="624"/>
      <c r="H331" s="624"/>
      <c r="I331" s="624"/>
      <c r="J331" s="626"/>
      <c r="K331" s="627"/>
      <c r="L331" s="628"/>
      <c r="M331" s="628"/>
      <c r="N331" s="628"/>
      <c r="O331" s="629"/>
      <c r="P331" s="630"/>
      <c r="Q331" s="11"/>
      <c r="R331" s="11"/>
      <c r="S331" s="11"/>
      <c r="T331" s="11"/>
      <c r="U331" s="11"/>
      <c r="V331" s="11"/>
      <c r="W331" s="11"/>
      <c r="X331" s="11"/>
      <c r="Y331" s="11"/>
      <c r="Z331" s="11"/>
    </row>
    <row r="332" spans="1:26" ht="15.75" customHeight="1" x14ac:dyDescent="0.25">
      <c r="A332" s="2"/>
      <c r="B332" s="2"/>
      <c r="C332" s="11"/>
      <c r="D332" s="624"/>
      <c r="E332" s="625"/>
      <c r="F332" s="624"/>
      <c r="G332" s="624"/>
      <c r="H332" s="624"/>
      <c r="I332" s="624"/>
      <c r="J332" s="626"/>
      <c r="K332" s="627"/>
      <c r="L332" s="628"/>
      <c r="M332" s="628"/>
      <c r="N332" s="628"/>
      <c r="O332" s="629"/>
      <c r="P332" s="630"/>
      <c r="Q332" s="11"/>
      <c r="R332" s="11"/>
      <c r="S332" s="11"/>
      <c r="T332" s="11"/>
      <c r="U332" s="11"/>
      <c r="V332" s="11"/>
      <c r="W332" s="11"/>
      <c r="X332" s="11"/>
      <c r="Y332" s="11"/>
      <c r="Z332" s="11"/>
    </row>
    <row r="333" spans="1:26" ht="15.75" customHeight="1" x14ac:dyDescent="0.25">
      <c r="A333" s="2"/>
      <c r="B333" s="2"/>
      <c r="C333" s="11"/>
      <c r="D333" s="624"/>
      <c r="E333" s="625"/>
      <c r="F333" s="624"/>
      <c r="G333" s="624"/>
      <c r="H333" s="624"/>
      <c r="I333" s="624"/>
      <c r="J333" s="626"/>
      <c r="K333" s="627"/>
      <c r="L333" s="628"/>
      <c r="M333" s="628"/>
      <c r="N333" s="628"/>
      <c r="O333" s="629"/>
      <c r="P333" s="630"/>
      <c r="Q333" s="11"/>
      <c r="R333" s="11"/>
      <c r="S333" s="11"/>
      <c r="T333" s="11"/>
      <c r="U333" s="11"/>
      <c r="V333" s="11"/>
      <c r="W333" s="11"/>
      <c r="X333" s="11"/>
      <c r="Y333" s="11"/>
      <c r="Z333" s="11"/>
    </row>
    <row r="334" spans="1:26" ht="15.75" customHeight="1" x14ac:dyDescent="0.25">
      <c r="A334" s="2"/>
      <c r="B334" s="2"/>
      <c r="C334" s="11"/>
      <c r="D334" s="624"/>
      <c r="E334" s="625"/>
      <c r="F334" s="624"/>
      <c r="G334" s="624"/>
      <c r="H334" s="624"/>
      <c r="I334" s="624"/>
      <c r="J334" s="626"/>
      <c r="K334" s="627"/>
      <c r="L334" s="628"/>
      <c r="M334" s="628"/>
      <c r="N334" s="628"/>
      <c r="O334" s="629"/>
      <c r="P334" s="630"/>
      <c r="Q334" s="11"/>
      <c r="R334" s="11"/>
      <c r="S334" s="11"/>
      <c r="T334" s="11"/>
      <c r="U334" s="11"/>
      <c r="V334" s="11"/>
      <c r="W334" s="11"/>
      <c r="X334" s="11"/>
      <c r="Y334" s="11"/>
      <c r="Z334" s="11"/>
    </row>
    <row r="335" spans="1:26" ht="15.75" customHeight="1" x14ac:dyDescent="0.25">
      <c r="A335" s="2"/>
      <c r="B335" s="2"/>
      <c r="C335" s="11"/>
      <c r="D335" s="624"/>
      <c r="E335" s="625"/>
      <c r="F335" s="624"/>
      <c r="G335" s="624"/>
      <c r="H335" s="624"/>
      <c r="I335" s="624"/>
      <c r="J335" s="626"/>
      <c r="K335" s="627"/>
      <c r="L335" s="628"/>
      <c r="M335" s="628"/>
      <c r="N335" s="628"/>
      <c r="O335" s="629"/>
      <c r="P335" s="630"/>
      <c r="Q335" s="11"/>
      <c r="R335" s="11"/>
      <c r="S335" s="11"/>
      <c r="T335" s="11"/>
      <c r="U335" s="11"/>
      <c r="V335" s="11"/>
      <c r="W335" s="11"/>
      <c r="X335" s="11"/>
      <c r="Y335" s="11"/>
      <c r="Z335" s="11"/>
    </row>
    <row r="336" spans="1:26" ht="15.75" customHeight="1" x14ac:dyDescent="0.25">
      <c r="A336" s="2"/>
      <c r="B336" s="2"/>
      <c r="C336" s="11"/>
      <c r="D336" s="624"/>
      <c r="E336" s="625"/>
      <c r="F336" s="624"/>
      <c r="G336" s="624"/>
      <c r="H336" s="624"/>
      <c r="I336" s="624"/>
      <c r="J336" s="626"/>
      <c r="K336" s="627"/>
      <c r="L336" s="628"/>
      <c r="M336" s="628"/>
      <c r="N336" s="628"/>
      <c r="O336" s="629"/>
      <c r="P336" s="630"/>
      <c r="Q336" s="11"/>
      <c r="R336" s="11"/>
      <c r="S336" s="11"/>
      <c r="T336" s="11"/>
      <c r="U336" s="11"/>
      <c r="V336" s="11"/>
      <c r="W336" s="11"/>
      <c r="X336" s="11"/>
      <c r="Y336" s="11"/>
      <c r="Z336" s="11"/>
    </row>
    <row r="337" spans="1:26" ht="15.75" customHeight="1" x14ac:dyDescent="0.25">
      <c r="A337" s="2"/>
      <c r="B337" s="2"/>
      <c r="C337" s="11"/>
      <c r="D337" s="624"/>
      <c r="E337" s="625"/>
      <c r="F337" s="624"/>
      <c r="G337" s="624"/>
      <c r="H337" s="624"/>
      <c r="I337" s="624"/>
      <c r="J337" s="626"/>
      <c r="K337" s="627"/>
      <c r="L337" s="628"/>
      <c r="M337" s="628"/>
      <c r="N337" s="628"/>
      <c r="O337" s="629"/>
      <c r="P337" s="630"/>
      <c r="Q337" s="11"/>
      <c r="R337" s="11"/>
      <c r="S337" s="11"/>
      <c r="T337" s="11"/>
      <c r="U337" s="11"/>
      <c r="V337" s="11"/>
      <c r="W337" s="11"/>
      <c r="X337" s="11"/>
      <c r="Y337" s="11"/>
      <c r="Z337" s="11"/>
    </row>
    <row r="338" spans="1:26" ht="15.75" customHeight="1" x14ac:dyDescent="0.25">
      <c r="A338" s="2"/>
      <c r="B338" s="2"/>
      <c r="C338" s="11"/>
      <c r="D338" s="624"/>
      <c r="E338" s="625"/>
      <c r="F338" s="624"/>
      <c r="G338" s="624"/>
      <c r="H338" s="624"/>
      <c r="I338" s="624"/>
      <c r="J338" s="626"/>
      <c r="K338" s="627"/>
      <c r="L338" s="628"/>
      <c r="M338" s="628"/>
      <c r="N338" s="628"/>
      <c r="O338" s="629"/>
      <c r="P338" s="630"/>
      <c r="Q338" s="11"/>
      <c r="R338" s="11"/>
      <c r="S338" s="11"/>
      <c r="T338" s="11"/>
      <c r="U338" s="11"/>
      <c r="V338" s="11"/>
      <c r="W338" s="11"/>
      <c r="X338" s="11"/>
      <c r="Y338" s="11"/>
      <c r="Z338" s="11"/>
    </row>
    <row r="339" spans="1:26" ht="15.75" customHeight="1" x14ac:dyDescent="0.25">
      <c r="A339" s="2"/>
      <c r="B339" s="2"/>
      <c r="C339" s="11"/>
      <c r="D339" s="624"/>
      <c r="E339" s="625"/>
      <c r="F339" s="624"/>
      <c r="G339" s="624"/>
      <c r="H339" s="624"/>
      <c r="I339" s="624"/>
      <c r="J339" s="626"/>
      <c r="K339" s="627"/>
      <c r="L339" s="628"/>
      <c r="M339" s="628"/>
      <c r="N339" s="628"/>
      <c r="O339" s="629"/>
      <c r="P339" s="630"/>
      <c r="Q339" s="11"/>
      <c r="R339" s="11"/>
      <c r="S339" s="11"/>
      <c r="T339" s="11"/>
      <c r="U339" s="11"/>
      <c r="V339" s="11"/>
      <c r="W339" s="11"/>
      <c r="X339" s="11"/>
      <c r="Y339" s="11"/>
      <c r="Z339" s="11"/>
    </row>
    <row r="340" spans="1:26" ht="15.75" customHeight="1" x14ac:dyDescent="0.25">
      <c r="A340" s="2"/>
      <c r="B340" s="2"/>
      <c r="C340" s="11"/>
      <c r="D340" s="624"/>
      <c r="E340" s="625"/>
      <c r="F340" s="624"/>
      <c r="G340" s="624"/>
      <c r="H340" s="624"/>
      <c r="I340" s="624"/>
      <c r="J340" s="626"/>
      <c r="K340" s="627"/>
      <c r="L340" s="628"/>
      <c r="M340" s="628"/>
      <c r="N340" s="628"/>
      <c r="O340" s="629"/>
      <c r="P340" s="630"/>
      <c r="Q340" s="11"/>
      <c r="R340" s="11"/>
      <c r="S340" s="11"/>
      <c r="T340" s="11"/>
      <c r="U340" s="11"/>
      <c r="V340" s="11"/>
      <c r="W340" s="11"/>
      <c r="X340" s="11"/>
      <c r="Y340" s="11"/>
      <c r="Z340" s="11"/>
    </row>
    <row r="341" spans="1:26" ht="15.75" customHeight="1" x14ac:dyDescent="0.25">
      <c r="A341" s="2"/>
      <c r="B341" s="2"/>
      <c r="C341" s="11"/>
      <c r="D341" s="624"/>
      <c r="E341" s="625"/>
      <c r="F341" s="624"/>
      <c r="G341" s="624"/>
      <c r="H341" s="624"/>
      <c r="I341" s="624"/>
      <c r="J341" s="626"/>
      <c r="K341" s="627"/>
      <c r="L341" s="628"/>
      <c r="M341" s="628"/>
      <c r="N341" s="628"/>
      <c r="O341" s="629"/>
      <c r="P341" s="630"/>
      <c r="Q341" s="11"/>
      <c r="R341" s="11"/>
      <c r="S341" s="11"/>
      <c r="T341" s="11"/>
      <c r="U341" s="11"/>
      <c r="V341" s="11"/>
      <c r="W341" s="11"/>
      <c r="X341" s="11"/>
      <c r="Y341" s="11"/>
      <c r="Z341" s="11"/>
    </row>
    <row r="342" spans="1:26" ht="15.75" customHeight="1" x14ac:dyDescent="0.25">
      <c r="A342" s="2"/>
      <c r="B342" s="2"/>
      <c r="C342" s="11"/>
      <c r="D342" s="624"/>
      <c r="E342" s="625"/>
      <c r="F342" s="624"/>
      <c r="G342" s="624"/>
      <c r="H342" s="624"/>
      <c r="I342" s="624"/>
      <c r="J342" s="626"/>
      <c r="K342" s="627"/>
      <c r="L342" s="628"/>
      <c r="M342" s="628"/>
      <c r="N342" s="628"/>
      <c r="O342" s="629"/>
      <c r="P342" s="630"/>
      <c r="Q342" s="11"/>
      <c r="R342" s="11"/>
      <c r="S342" s="11"/>
      <c r="T342" s="11"/>
      <c r="U342" s="11"/>
      <c r="V342" s="11"/>
      <c r="W342" s="11"/>
      <c r="X342" s="11"/>
      <c r="Y342" s="11"/>
      <c r="Z342" s="11"/>
    </row>
    <row r="343" spans="1:26" ht="15.75" customHeight="1" x14ac:dyDescent="0.25">
      <c r="A343" s="2"/>
      <c r="B343" s="2"/>
      <c r="C343" s="11"/>
      <c r="D343" s="624"/>
      <c r="E343" s="625"/>
      <c r="F343" s="624"/>
      <c r="G343" s="624"/>
      <c r="H343" s="624"/>
      <c r="I343" s="624"/>
      <c r="J343" s="626"/>
      <c r="K343" s="627"/>
      <c r="L343" s="628"/>
      <c r="M343" s="628"/>
      <c r="N343" s="628"/>
      <c r="O343" s="629"/>
      <c r="P343" s="630"/>
      <c r="Q343" s="11"/>
      <c r="R343" s="11"/>
      <c r="S343" s="11"/>
      <c r="T343" s="11"/>
      <c r="U343" s="11"/>
      <c r="V343" s="11"/>
      <c r="W343" s="11"/>
      <c r="X343" s="11"/>
      <c r="Y343" s="11"/>
      <c r="Z343" s="11"/>
    </row>
    <row r="344" spans="1:26" ht="15.75" customHeight="1" x14ac:dyDescent="0.25">
      <c r="A344" s="2"/>
      <c r="B344" s="2"/>
      <c r="C344" s="11"/>
      <c r="D344" s="624"/>
      <c r="E344" s="625"/>
      <c r="F344" s="624"/>
      <c r="G344" s="624"/>
      <c r="H344" s="624"/>
      <c r="I344" s="624"/>
      <c r="J344" s="626"/>
      <c r="K344" s="627"/>
      <c r="L344" s="628"/>
      <c r="M344" s="628"/>
      <c r="N344" s="628"/>
      <c r="O344" s="629"/>
      <c r="P344" s="630"/>
      <c r="Q344" s="11"/>
      <c r="R344" s="11"/>
      <c r="S344" s="11"/>
      <c r="T344" s="11"/>
      <c r="U344" s="11"/>
      <c r="V344" s="11"/>
      <c r="W344" s="11"/>
      <c r="X344" s="11"/>
      <c r="Y344" s="11"/>
      <c r="Z344" s="11"/>
    </row>
    <row r="345" spans="1:26" ht="15.75" customHeight="1" x14ac:dyDescent="0.25">
      <c r="A345" s="2"/>
      <c r="B345" s="2"/>
      <c r="C345" s="11"/>
      <c r="D345" s="624"/>
      <c r="E345" s="625"/>
      <c r="F345" s="624"/>
      <c r="G345" s="624"/>
      <c r="H345" s="624"/>
      <c r="I345" s="624"/>
      <c r="J345" s="626"/>
      <c r="K345" s="627"/>
      <c r="L345" s="628"/>
      <c r="M345" s="628"/>
      <c r="N345" s="628"/>
      <c r="O345" s="629"/>
      <c r="P345" s="630"/>
      <c r="Q345" s="11"/>
      <c r="R345" s="11"/>
      <c r="S345" s="11"/>
      <c r="T345" s="11"/>
      <c r="U345" s="11"/>
      <c r="V345" s="11"/>
      <c r="W345" s="11"/>
      <c r="X345" s="11"/>
      <c r="Y345" s="11"/>
      <c r="Z345" s="11"/>
    </row>
    <row r="346" spans="1:26" ht="15.75" customHeight="1" x14ac:dyDescent="0.25">
      <c r="A346" s="2"/>
      <c r="B346" s="2"/>
      <c r="C346" s="11"/>
      <c r="D346" s="624"/>
      <c r="E346" s="625"/>
      <c r="F346" s="624"/>
      <c r="G346" s="624"/>
      <c r="H346" s="624"/>
      <c r="I346" s="624"/>
      <c r="J346" s="626"/>
      <c r="K346" s="627"/>
      <c r="L346" s="628"/>
      <c r="M346" s="628"/>
      <c r="N346" s="628"/>
      <c r="O346" s="629"/>
      <c r="P346" s="630"/>
      <c r="Q346" s="11"/>
      <c r="R346" s="11"/>
      <c r="S346" s="11"/>
      <c r="T346" s="11"/>
      <c r="U346" s="11"/>
      <c r="V346" s="11"/>
      <c r="W346" s="11"/>
      <c r="X346" s="11"/>
      <c r="Y346" s="11"/>
      <c r="Z346" s="11"/>
    </row>
    <row r="347" spans="1:26" ht="15.75" customHeight="1" x14ac:dyDescent="0.25">
      <c r="A347" s="2"/>
      <c r="B347" s="2"/>
      <c r="C347" s="11"/>
      <c r="D347" s="624"/>
      <c r="E347" s="625"/>
      <c r="F347" s="624"/>
      <c r="G347" s="624"/>
      <c r="H347" s="624"/>
      <c r="I347" s="624"/>
      <c r="J347" s="626"/>
      <c r="K347" s="627"/>
      <c r="L347" s="628"/>
      <c r="M347" s="628"/>
      <c r="N347" s="628"/>
      <c r="O347" s="629"/>
      <c r="P347" s="630"/>
      <c r="Q347" s="11"/>
      <c r="R347" s="11"/>
      <c r="S347" s="11"/>
      <c r="T347" s="11"/>
      <c r="U347" s="11"/>
      <c r="V347" s="11"/>
      <c r="W347" s="11"/>
      <c r="X347" s="11"/>
      <c r="Y347" s="11"/>
      <c r="Z347" s="11"/>
    </row>
    <row r="348" spans="1:26" ht="15.75" customHeight="1" x14ac:dyDescent="0.25">
      <c r="A348" s="2"/>
      <c r="B348" s="2"/>
      <c r="C348" s="11"/>
      <c r="D348" s="624"/>
      <c r="E348" s="625"/>
      <c r="F348" s="624"/>
      <c r="G348" s="624"/>
      <c r="H348" s="624"/>
      <c r="I348" s="624"/>
      <c r="J348" s="626"/>
      <c r="K348" s="627"/>
      <c r="L348" s="628"/>
      <c r="M348" s="628"/>
      <c r="N348" s="628"/>
      <c r="O348" s="629"/>
      <c r="P348" s="630"/>
      <c r="Q348" s="11"/>
      <c r="R348" s="11"/>
      <c r="S348" s="11"/>
      <c r="T348" s="11"/>
      <c r="U348" s="11"/>
      <c r="V348" s="11"/>
      <c r="W348" s="11"/>
      <c r="X348" s="11"/>
      <c r="Y348" s="11"/>
      <c r="Z348" s="11"/>
    </row>
    <row r="349" spans="1:26" ht="15.75" customHeight="1" x14ac:dyDescent="0.25">
      <c r="A349" s="2"/>
      <c r="B349" s="2"/>
      <c r="C349" s="11"/>
      <c r="D349" s="624"/>
      <c r="E349" s="625"/>
      <c r="F349" s="624"/>
      <c r="G349" s="624"/>
      <c r="H349" s="624"/>
      <c r="I349" s="624"/>
      <c r="J349" s="626"/>
      <c r="K349" s="627"/>
      <c r="L349" s="628"/>
      <c r="M349" s="628"/>
      <c r="N349" s="628"/>
      <c r="O349" s="629"/>
      <c r="P349" s="630"/>
      <c r="Q349" s="11"/>
      <c r="R349" s="11"/>
      <c r="S349" s="11"/>
      <c r="T349" s="11"/>
      <c r="U349" s="11"/>
      <c r="V349" s="11"/>
      <c r="W349" s="11"/>
      <c r="X349" s="11"/>
      <c r="Y349" s="11"/>
      <c r="Z349" s="11"/>
    </row>
    <row r="350" spans="1:26" ht="15.75" customHeight="1" x14ac:dyDescent="0.25">
      <c r="A350" s="2"/>
      <c r="B350" s="2"/>
      <c r="C350" s="11"/>
      <c r="D350" s="624"/>
      <c r="E350" s="625"/>
      <c r="F350" s="624"/>
      <c r="G350" s="624"/>
      <c r="H350" s="624"/>
      <c r="I350" s="624"/>
      <c r="J350" s="626"/>
      <c r="K350" s="627"/>
      <c r="L350" s="628"/>
      <c r="M350" s="628"/>
      <c r="N350" s="628"/>
      <c r="O350" s="629"/>
      <c r="P350" s="630"/>
      <c r="Q350" s="11"/>
      <c r="R350" s="11"/>
      <c r="S350" s="11"/>
      <c r="T350" s="11"/>
      <c r="U350" s="11"/>
      <c r="V350" s="11"/>
      <c r="W350" s="11"/>
      <c r="X350" s="11"/>
      <c r="Y350" s="11"/>
      <c r="Z350" s="11"/>
    </row>
    <row r="351" spans="1:26" ht="15.75" customHeight="1" x14ac:dyDescent="0.25">
      <c r="A351" s="2"/>
      <c r="B351" s="2"/>
      <c r="C351" s="11"/>
      <c r="D351" s="624"/>
      <c r="E351" s="625"/>
      <c r="F351" s="624"/>
      <c r="G351" s="624"/>
      <c r="H351" s="624"/>
      <c r="I351" s="624"/>
      <c r="J351" s="626"/>
      <c r="K351" s="627"/>
      <c r="L351" s="628"/>
      <c r="M351" s="628"/>
      <c r="N351" s="628"/>
      <c r="O351" s="629"/>
      <c r="P351" s="630"/>
      <c r="Q351" s="11"/>
      <c r="R351" s="11"/>
      <c r="S351" s="11"/>
      <c r="T351" s="11"/>
      <c r="U351" s="11"/>
      <c r="V351" s="11"/>
      <c r="W351" s="11"/>
      <c r="X351" s="11"/>
      <c r="Y351" s="11"/>
      <c r="Z351" s="11"/>
    </row>
    <row r="352" spans="1:26" ht="15.75" customHeight="1" x14ac:dyDescent="0.25">
      <c r="A352" s="2"/>
      <c r="B352" s="2"/>
      <c r="C352" s="11"/>
      <c r="D352" s="624"/>
      <c r="E352" s="625"/>
      <c r="F352" s="624"/>
      <c r="G352" s="624"/>
      <c r="H352" s="624"/>
      <c r="I352" s="624"/>
      <c r="J352" s="626"/>
      <c r="K352" s="627"/>
      <c r="L352" s="628"/>
      <c r="M352" s="628"/>
      <c r="N352" s="628"/>
      <c r="O352" s="629"/>
      <c r="P352" s="630"/>
      <c r="Q352" s="11"/>
      <c r="R352" s="11"/>
      <c r="S352" s="11"/>
      <c r="T352" s="11"/>
      <c r="U352" s="11"/>
      <c r="V352" s="11"/>
      <c r="W352" s="11"/>
      <c r="X352" s="11"/>
      <c r="Y352" s="11"/>
      <c r="Z352" s="11"/>
    </row>
    <row r="353" spans="1:26" ht="15.75" customHeight="1" x14ac:dyDescent="0.25">
      <c r="A353" s="2"/>
      <c r="B353" s="2"/>
      <c r="C353" s="11"/>
      <c r="D353" s="624"/>
      <c r="E353" s="625"/>
      <c r="F353" s="624"/>
      <c r="G353" s="624"/>
      <c r="H353" s="624"/>
      <c r="I353" s="624"/>
      <c r="J353" s="626"/>
      <c r="K353" s="627"/>
      <c r="L353" s="628"/>
      <c r="M353" s="628"/>
      <c r="N353" s="628"/>
      <c r="O353" s="629"/>
      <c r="P353" s="630"/>
      <c r="Q353" s="11"/>
      <c r="R353" s="11"/>
      <c r="S353" s="11"/>
      <c r="T353" s="11"/>
      <c r="U353" s="11"/>
      <c r="V353" s="11"/>
      <c r="W353" s="11"/>
      <c r="X353" s="11"/>
      <c r="Y353" s="11"/>
      <c r="Z353" s="11"/>
    </row>
    <row r="354" spans="1:26" ht="15.75" customHeight="1" x14ac:dyDescent="0.25">
      <c r="A354" s="2"/>
      <c r="B354" s="2"/>
      <c r="C354" s="11"/>
      <c r="D354" s="624"/>
      <c r="E354" s="625"/>
      <c r="F354" s="624"/>
      <c r="G354" s="624"/>
      <c r="H354" s="624"/>
      <c r="I354" s="624"/>
      <c r="J354" s="626"/>
      <c r="K354" s="627"/>
      <c r="L354" s="628"/>
      <c r="M354" s="628"/>
      <c r="N354" s="628"/>
      <c r="O354" s="629"/>
      <c r="P354" s="630"/>
      <c r="Q354" s="11"/>
      <c r="R354" s="11"/>
      <c r="S354" s="11"/>
      <c r="T354" s="11"/>
      <c r="U354" s="11"/>
      <c r="V354" s="11"/>
      <c r="W354" s="11"/>
      <c r="X354" s="11"/>
      <c r="Y354" s="11"/>
      <c r="Z354" s="11"/>
    </row>
    <row r="355" spans="1:26" ht="15.75" customHeight="1" x14ac:dyDescent="0.25">
      <c r="A355" s="2"/>
      <c r="B355" s="2"/>
      <c r="C355" s="11"/>
      <c r="D355" s="624"/>
      <c r="E355" s="625"/>
      <c r="F355" s="624"/>
      <c r="G355" s="624"/>
      <c r="H355" s="624"/>
      <c r="I355" s="624"/>
      <c r="J355" s="626"/>
      <c r="K355" s="627"/>
      <c r="L355" s="628"/>
      <c r="M355" s="628"/>
      <c r="N355" s="628"/>
      <c r="O355" s="629"/>
      <c r="P355" s="630"/>
      <c r="Q355" s="11"/>
      <c r="R355" s="11"/>
      <c r="S355" s="11"/>
      <c r="T355" s="11"/>
      <c r="U355" s="11"/>
      <c r="V355" s="11"/>
      <c r="W355" s="11"/>
      <c r="X355" s="11"/>
      <c r="Y355" s="11"/>
      <c r="Z355" s="11"/>
    </row>
    <row r="356" spans="1:26" ht="15.75" customHeight="1" x14ac:dyDescent="0.25">
      <c r="A356" s="2"/>
      <c r="B356" s="2"/>
      <c r="C356" s="11"/>
      <c r="D356" s="624"/>
      <c r="E356" s="625"/>
      <c r="F356" s="624"/>
      <c r="G356" s="624"/>
      <c r="H356" s="624"/>
      <c r="I356" s="624"/>
      <c r="J356" s="626"/>
      <c r="K356" s="627"/>
      <c r="L356" s="628"/>
      <c r="M356" s="628"/>
      <c r="N356" s="628"/>
      <c r="O356" s="629"/>
      <c r="P356" s="630"/>
      <c r="Q356" s="11"/>
      <c r="R356" s="11"/>
      <c r="S356" s="11"/>
      <c r="T356" s="11"/>
      <c r="U356" s="11"/>
      <c r="V356" s="11"/>
      <c r="W356" s="11"/>
      <c r="X356" s="11"/>
      <c r="Y356" s="11"/>
      <c r="Z356" s="11"/>
    </row>
    <row r="357" spans="1:26" ht="15.75" customHeight="1" x14ac:dyDescent="0.25">
      <c r="A357" s="2"/>
      <c r="B357" s="2"/>
      <c r="C357" s="11"/>
      <c r="D357" s="624"/>
      <c r="E357" s="625"/>
      <c r="F357" s="624"/>
      <c r="G357" s="624"/>
      <c r="H357" s="624"/>
      <c r="I357" s="624"/>
      <c r="J357" s="626"/>
      <c r="K357" s="627"/>
      <c r="L357" s="628"/>
      <c r="M357" s="628"/>
      <c r="N357" s="628"/>
      <c r="O357" s="629"/>
      <c r="P357" s="630"/>
      <c r="Q357" s="11"/>
      <c r="R357" s="11"/>
      <c r="S357" s="11"/>
      <c r="T357" s="11"/>
      <c r="U357" s="11"/>
      <c r="V357" s="11"/>
      <c r="W357" s="11"/>
      <c r="X357" s="11"/>
      <c r="Y357" s="11"/>
      <c r="Z357" s="11"/>
    </row>
    <row r="358" spans="1:26" ht="15.75" customHeight="1" x14ac:dyDescent="0.25">
      <c r="A358" s="2"/>
      <c r="B358" s="2"/>
      <c r="C358" s="11"/>
      <c r="D358" s="624"/>
      <c r="E358" s="625"/>
      <c r="F358" s="624"/>
      <c r="G358" s="624"/>
      <c r="H358" s="624"/>
      <c r="I358" s="624"/>
      <c r="J358" s="626"/>
      <c r="K358" s="627"/>
      <c r="L358" s="628"/>
      <c r="M358" s="628"/>
      <c r="N358" s="628"/>
      <c r="O358" s="629"/>
      <c r="P358" s="630"/>
      <c r="Q358" s="11"/>
      <c r="R358" s="11"/>
      <c r="S358" s="11"/>
      <c r="T358" s="11"/>
      <c r="U358" s="11"/>
      <c r="V358" s="11"/>
      <c r="W358" s="11"/>
      <c r="X358" s="11"/>
      <c r="Y358" s="11"/>
      <c r="Z358" s="11"/>
    </row>
    <row r="359" spans="1:26" ht="15.75" customHeight="1" x14ac:dyDescent="0.25">
      <c r="A359" s="2"/>
      <c r="B359" s="2"/>
      <c r="C359" s="11"/>
      <c r="D359" s="624"/>
      <c r="E359" s="625"/>
      <c r="F359" s="624"/>
      <c r="G359" s="624"/>
      <c r="H359" s="624"/>
      <c r="I359" s="624"/>
      <c r="J359" s="626"/>
      <c r="K359" s="627"/>
      <c r="L359" s="628"/>
      <c r="M359" s="628"/>
      <c r="N359" s="628"/>
      <c r="O359" s="629"/>
      <c r="P359" s="630"/>
      <c r="Q359" s="11"/>
      <c r="R359" s="11"/>
      <c r="S359" s="11"/>
      <c r="T359" s="11"/>
      <c r="U359" s="11"/>
      <c r="V359" s="11"/>
      <c r="W359" s="11"/>
      <c r="X359" s="11"/>
      <c r="Y359" s="11"/>
      <c r="Z359" s="11"/>
    </row>
    <row r="360" spans="1:26" ht="15.75" customHeight="1" x14ac:dyDescent="0.25">
      <c r="A360" s="2"/>
      <c r="B360" s="2"/>
      <c r="C360" s="11"/>
      <c r="D360" s="624"/>
      <c r="E360" s="625"/>
      <c r="F360" s="624"/>
      <c r="G360" s="624"/>
      <c r="H360" s="624"/>
      <c r="I360" s="624"/>
      <c r="J360" s="626"/>
      <c r="K360" s="627"/>
      <c r="L360" s="628"/>
      <c r="M360" s="628"/>
      <c r="N360" s="628"/>
      <c r="O360" s="629"/>
      <c r="P360" s="630"/>
      <c r="Q360" s="11"/>
      <c r="R360" s="11"/>
      <c r="S360" s="11"/>
      <c r="T360" s="11"/>
      <c r="U360" s="11"/>
      <c r="V360" s="11"/>
      <c r="W360" s="11"/>
      <c r="X360" s="11"/>
      <c r="Y360" s="11"/>
      <c r="Z360" s="11"/>
    </row>
    <row r="361" spans="1:26" ht="15.75" customHeight="1" x14ac:dyDescent="0.25">
      <c r="A361" s="2"/>
      <c r="B361" s="2"/>
      <c r="C361" s="11"/>
      <c r="D361" s="624"/>
      <c r="E361" s="625"/>
      <c r="F361" s="624"/>
      <c r="G361" s="624"/>
      <c r="H361" s="624"/>
      <c r="I361" s="624"/>
      <c r="J361" s="626"/>
      <c r="K361" s="627"/>
      <c r="L361" s="628"/>
      <c r="M361" s="628"/>
      <c r="N361" s="628"/>
      <c r="O361" s="629"/>
      <c r="P361" s="630"/>
      <c r="Q361" s="11"/>
      <c r="R361" s="11"/>
      <c r="S361" s="11"/>
      <c r="T361" s="11"/>
      <c r="U361" s="11"/>
      <c r="V361" s="11"/>
      <c r="W361" s="11"/>
      <c r="X361" s="11"/>
      <c r="Y361" s="11"/>
      <c r="Z361" s="11"/>
    </row>
    <row r="362" spans="1:26" ht="15.75" customHeight="1" x14ac:dyDescent="0.25">
      <c r="A362" s="2"/>
      <c r="B362" s="2"/>
      <c r="C362" s="11"/>
      <c r="D362" s="624"/>
      <c r="E362" s="625"/>
      <c r="F362" s="624"/>
      <c r="G362" s="624"/>
      <c r="H362" s="624"/>
      <c r="I362" s="624"/>
      <c r="J362" s="626"/>
      <c r="K362" s="627"/>
      <c r="L362" s="628"/>
      <c r="M362" s="628"/>
      <c r="N362" s="628"/>
      <c r="O362" s="629"/>
      <c r="P362" s="630"/>
      <c r="Q362" s="11"/>
      <c r="R362" s="11"/>
      <c r="S362" s="11"/>
      <c r="T362" s="11"/>
      <c r="U362" s="11"/>
      <c r="V362" s="11"/>
      <c r="W362" s="11"/>
      <c r="X362" s="11"/>
      <c r="Y362" s="11"/>
      <c r="Z362" s="11"/>
    </row>
    <row r="363" spans="1:26" ht="15.75" customHeight="1" x14ac:dyDescent="0.25">
      <c r="A363" s="2"/>
      <c r="B363" s="2"/>
      <c r="C363" s="11"/>
      <c r="D363" s="624"/>
      <c r="E363" s="625"/>
      <c r="F363" s="624"/>
      <c r="G363" s="624"/>
      <c r="H363" s="624"/>
      <c r="I363" s="624"/>
      <c r="J363" s="626"/>
      <c r="K363" s="627"/>
      <c r="L363" s="628"/>
      <c r="M363" s="628"/>
      <c r="N363" s="628"/>
      <c r="O363" s="629"/>
      <c r="P363" s="630"/>
      <c r="Q363" s="11"/>
      <c r="R363" s="11"/>
      <c r="S363" s="11"/>
      <c r="T363" s="11"/>
      <c r="U363" s="11"/>
      <c r="V363" s="11"/>
      <c r="W363" s="11"/>
      <c r="X363" s="11"/>
      <c r="Y363" s="11"/>
      <c r="Z363" s="11"/>
    </row>
    <row r="364" spans="1:26" ht="15.75" customHeight="1" x14ac:dyDescent="0.25">
      <c r="A364" s="2"/>
      <c r="B364" s="2"/>
      <c r="C364" s="11"/>
      <c r="D364" s="624"/>
      <c r="E364" s="625"/>
      <c r="F364" s="624"/>
      <c r="G364" s="624"/>
      <c r="H364" s="624"/>
      <c r="I364" s="624"/>
      <c r="J364" s="626"/>
      <c r="K364" s="627"/>
      <c r="L364" s="628"/>
      <c r="M364" s="628"/>
      <c r="N364" s="628"/>
      <c r="O364" s="629"/>
      <c r="P364" s="630"/>
      <c r="Q364" s="11"/>
      <c r="R364" s="11"/>
      <c r="S364" s="11"/>
      <c r="T364" s="11"/>
      <c r="U364" s="11"/>
      <c r="V364" s="11"/>
      <c r="W364" s="11"/>
      <c r="X364" s="11"/>
      <c r="Y364" s="11"/>
      <c r="Z364" s="11"/>
    </row>
    <row r="365" spans="1:26" ht="15.75" customHeight="1" x14ac:dyDescent="0.25">
      <c r="A365" s="2"/>
      <c r="B365" s="2"/>
      <c r="C365" s="11"/>
      <c r="D365" s="624"/>
      <c r="E365" s="625"/>
      <c r="F365" s="624"/>
      <c r="G365" s="624"/>
      <c r="H365" s="624"/>
      <c r="I365" s="624"/>
      <c r="J365" s="626"/>
      <c r="K365" s="627"/>
      <c r="L365" s="628"/>
      <c r="M365" s="628"/>
      <c r="N365" s="628"/>
      <c r="O365" s="629"/>
      <c r="P365" s="630"/>
      <c r="Q365" s="11"/>
      <c r="R365" s="11"/>
      <c r="S365" s="11"/>
      <c r="T365" s="11"/>
      <c r="U365" s="11"/>
      <c r="V365" s="11"/>
      <c r="W365" s="11"/>
      <c r="X365" s="11"/>
      <c r="Y365" s="11"/>
      <c r="Z365" s="11"/>
    </row>
    <row r="366" spans="1:26" ht="15.75" customHeight="1" x14ac:dyDescent="0.25">
      <c r="A366" s="2"/>
      <c r="B366" s="2"/>
      <c r="C366" s="11"/>
      <c r="D366" s="624"/>
      <c r="E366" s="625"/>
      <c r="F366" s="624"/>
      <c r="G366" s="624"/>
      <c r="H366" s="624"/>
      <c r="I366" s="624"/>
      <c r="J366" s="626"/>
      <c r="K366" s="627"/>
      <c r="L366" s="628"/>
      <c r="M366" s="628"/>
      <c r="N366" s="628"/>
      <c r="O366" s="629"/>
      <c r="P366" s="630"/>
      <c r="Q366" s="11"/>
      <c r="R366" s="11"/>
      <c r="S366" s="11"/>
      <c r="T366" s="11"/>
      <c r="U366" s="11"/>
      <c r="V366" s="11"/>
      <c r="W366" s="11"/>
      <c r="X366" s="11"/>
      <c r="Y366" s="11"/>
      <c r="Z366" s="11"/>
    </row>
    <row r="367" spans="1:26" ht="15.75" customHeight="1" x14ac:dyDescent="0.25">
      <c r="A367" s="2"/>
      <c r="B367" s="2"/>
      <c r="C367" s="11"/>
      <c r="D367" s="624"/>
      <c r="E367" s="625"/>
      <c r="F367" s="624"/>
      <c r="G367" s="624"/>
      <c r="H367" s="624"/>
      <c r="I367" s="624"/>
      <c r="J367" s="626"/>
      <c r="K367" s="627"/>
      <c r="L367" s="628"/>
      <c r="M367" s="628"/>
      <c r="N367" s="628"/>
      <c r="O367" s="629"/>
      <c r="P367" s="630"/>
      <c r="Q367" s="11"/>
      <c r="R367" s="11"/>
      <c r="S367" s="11"/>
      <c r="T367" s="11"/>
      <c r="U367" s="11"/>
      <c r="V367" s="11"/>
      <c r="W367" s="11"/>
      <c r="X367" s="11"/>
      <c r="Y367" s="11"/>
      <c r="Z367" s="11"/>
    </row>
    <row r="368" spans="1:26" ht="15.75" customHeight="1" x14ac:dyDescent="0.25">
      <c r="A368" s="2"/>
      <c r="B368" s="2"/>
      <c r="C368" s="11"/>
      <c r="D368" s="624"/>
      <c r="E368" s="625"/>
      <c r="F368" s="624"/>
      <c r="G368" s="624"/>
      <c r="H368" s="624"/>
      <c r="I368" s="624"/>
      <c r="J368" s="626"/>
      <c r="K368" s="627"/>
      <c r="L368" s="628"/>
      <c r="M368" s="628"/>
      <c r="N368" s="628"/>
      <c r="O368" s="629"/>
      <c r="P368" s="630"/>
      <c r="Q368" s="11"/>
      <c r="R368" s="11"/>
      <c r="S368" s="11"/>
      <c r="T368" s="11"/>
      <c r="U368" s="11"/>
      <c r="V368" s="11"/>
      <c r="W368" s="11"/>
      <c r="X368" s="11"/>
      <c r="Y368" s="11"/>
      <c r="Z368" s="11"/>
    </row>
    <row r="369" spans="1:26" ht="15.75" customHeight="1" x14ac:dyDescent="0.25">
      <c r="A369" s="2"/>
      <c r="B369" s="2"/>
      <c r="C369" s="11"/>
      <c r="D369" s="624"/>
      <c r="E369" s="625"/>
      <c r="F369" s="624"/>
      <c r="G369" s="624"/>
      <c r="H369" s="624"/>
      <c r="I369" s="624"/>
      <c r="J369" s="626"/>
      <c r="K369" s="627"/>
      <c r="L369" s="628"/>
      <c r="M369" s="628"/>
      <c r="N369" s="628"/>
      <c r="O369" s="629"/>
      <c r="P369" s="630"/>
      <c r="Q369" s="11"/>
      <c r="R369" s="11"/>
      <c r="S369" s="11"/>
      <c r="T369" s="11"/>
      <c r="U369" s="11"/>
      <c r="V369" s="11"/>
      <c r="W369" s="11"/>
      <c r="X369" s="11"/>
      <c r="Y369" s="11"/>
      <c r="Z369" s="11"/>
    </row>
    <row r="370" spans="1:26" ht="15.75" customHeight="1" x14ac:dyDescent="0.25">
      <c r="A370" s="2"/>
      <c r="B370" s="2"/>
      <c r="C370" s="11"/>
      <c r="D370" s="624"/>
      <c r="E370" s="625"/>
      <c r="F370" s="624"/>
      <c r="G370" s="624"/>
      <c r="H370" s="624"/>
      <c r="I370" s="624"/>
      <c r="J370" s="626"/>
      <c r="K370" s="627"/>
      <c r="L370" s="628"/>
      <c r="M370" s="628"/>
      <c r="N370" s="628"/>
      <c r="O370" s="629"/>
      <c r="P370" s="630"/>
      <c r="Q370" s="11"/>
      <c r="R370" s="11"/>
      <c r="S370" s="11"/>
      <c r="T370" s="11"/>
      <c r="U370" s="11"/>
      <c r="V370" s="11"/>
      <c r="W370" s="11"/>
      <c r="X370" s="11"/>
      <c r="Y370" s="11"/>
      <c r="Z370" s="11"/>
    </row>
    <row r="371" spans="1:26" ht="15.75" customHeight="1" x14ac:dyDescent="0.25">
      <c r="A371" s="2"/>
      <c r="B371" s="2"/>
      <c r="C371" s="11"/>
      <c r="D371" s="624"/>
      <c r="E371" s="625"/>
      <c r="F371" s="624"/>
      <c r="G371" s="624"/>
      <c r="H371" s="624"/>
      <c r="I371" s="624"/>
      <c r="J371" s="626"/>
      <c r="K371" s="627"/>
      <c r="L371" s="628"/>
      <c r="M371" s="628"/>
      <c r="N371" s="628"/>
      <c r="O371" s="629"/>
      <c r="P371" s="630"/>
      <c r="Q371" s="11"/>
      <c r="R371" s="11"/>
      <c r="S371" s="11"/>
      <c r="T371" s="11"/>
      <c r="U371" s="11"/>
      <c r="V371" s="11"/>
      <c r="W371" s="11"/>
      <c r="X371" s="11"/>
      <c r="Y371" s="11"/>
      <c r="Z371" s="11"/>
    </row>
    <row r="372" spans="1:26" ht="15.75" customHeight="1" x14ac:dyDescent="0.25">
      <c r="A372" s="2"/>
      <c r="B372" s="2"/>
      <c r="C372" s="11"/>
      <c r="D372" s="624"/>
      <c r="E372" s="625"/>
      <c r="F372" s="624"/>
      <c r="G372" s="624"/>
      <c r="H372" s="624"/>
      <c r="I372" s="624"/>
      <c r="J372" s="626"/>
      <c r="K372" s="627"/>
      <c r="L372" s="628"/>
      <c r="M372" s="628"/>
      <c r="N372" s="628"/>
      <c r="O372" s="629"/>
      <c r="P372" s="630"/>
      <c r="Q372" s="11"/>
      <c r="R372" s="11"/>
      <c r="S372" s="11"/>
      <c r="T372" s="11"/>
      <c r="U372" s="11"/>
      <c r="V372" s="11"/>
      <c r="W372" s="11"/>
      <c r="X372" s="11"/>
      <c r="Y372" s="11"/>
      <c r="Z372" s="11"/>
    </row>
    <row r="373" spans="1:26" ht="15.75" customHeight="1" x14ac:dyDescent="0.25">
      <c r="A373" s="2"/>
      <c r="B373" s="2"/>
      <c r="C373" s="11"/>
      <c r="D373" s="624"/>
      <c r="E373" s="625"/>
      <c r="F373" s="624"/>
      <c r="G373" s="624"/>
      <c r="H373" s="624"/>
      <c r="I373" s="624"/>
      <c r="J373" s="626"/>
      <c r="K373" s="627"/>
      <c r="L373" s="628"/>
      <c r="M373" s="628"/>
      <c r="N373" s="628"/>
      <c r="O373" s="629"/>
      <c r="P373" s="630"/>
      <c r="Q373" s="11"/>
      <c r="R373" s="11"/>
      <c r="S373" s="11"/>
      <c r="T373" s="11"/>
      <c r="U373" s="11"/>
      <c r="V373" s="11"/>
      <c r="W373" s="11"/>
      <c r="X373" s="11"/>
      <c r="Y373" s="11"/>
      <c r="Z373" s="11"/>
    </row>
    <row r="374" spans="1:26" ht="15.75" customHeight="1" x14ac:dyDescent="0.25">
      <c r="A374" s="2"/>
      <c r="B374" s="2"/>
      <c r="C374" s="11"/>
      <c r="D374" s="624"/>
      <c r="E374" s="625"/>
      <c r="F374" s="624"/>
      <c r="G374" s="624"/>
      <c r="H374" s="624"/>
      <c r="I374" s="624"/>
      <c r="J374" s="626"/>
      <c r="K374" s="627"/>
      <c r="L374" s="628"/>
      <c r="M374" s="628"/>
      <c r="N374" s="628"/>
      <c r="O374" s="629"/>
      <c r="P374" s="630"/>
      <c r="Q374" s="11"/>
      <c r="R374" s="11"/>
      <c r="S374" s="11"/>
      <c r="T374" s="11"/>
      <c r="U374" s="11"/>
      <c r="V374" s="11"/>
      <c r="W374" s="11"/>
      <c r="X374" s="11"/>
      <c r="Y374" s="11"/>
      <c r="Z374" s="11"/>
    </row>
    <row r="375" spans="1:26" ht="15.75" customHeight="1" x14ac:dyDescent="0.25">
      <c r="A375" s="2"/>
      <c r="B375" s="2"/>
      <c r="C375" s="11"/>
      <c r="D375" s="624"/>
      <c r="E375" s="625"/>
      <c r="F375" s="624"/>
      <c r="G375" s="624"/>
      <c r="H375" s="624"/>
      <c r="I375" s="624"/>
      <c r="J375" s="626"/>
      <c r="K375" s="627"/>
      <c r="L375" s="628"/>
      <c r="M375" s="628"/>
      <c r="N375" s="628"/>
      <c r="O375" s="629"/>
      <c r="P375" s="630"/>
      <c r="Q375" s="11"/>
      <c r="R375" s="11"/>
      <c r="S375" s="11"/>
      <c r="T375" s="11"/>
      <c r="U375" s="11"/>
      <c r="V375" s="11"/>
      <c r="W375" s="11"/>
      <c r="X375" s="11"/>
      <c r="Y375" s="11"/>
      <c r="Z375" s="11"/>
    </row>
    <row r="376" spans="1:26" ht="15.75" customHeight="1" x14ac:dyDescent="0.25">
      <c r="A376" s="2"/>
      <c r="B376" s="2"/>
      <c r="C376" s="11"/>
      <c r="D376" s="624"/>
      <c r="E376" s="625"/>
      <c r="F376" s="624"/>
      <c r="G376" s="624"/>
      <c r="H376" s="624"/>
      <c r="I376" s="624"/>
      <c r="J376" s="626"/>
      <c r="K376" s="627"/>
      <c r="L376" s="628"/>
      <c r="M376" s="628"/>
      <c r="N376" s="628"/>
      <c r="O376" s="629"/>
      <c r="P376" s="630"/>
      <c r="Q376" s="11"/>
      <c r="R376" s="11"/>
      <c r="S376" s="11"/>
      <c r="T376" s="11"/>
      <c r="U376" s="11"/>
      <c r="V376" s="11"/>
      <c r="W376" s="11"/>
      <c r="X376" s="11"/>
      <c r="Y376" s="11"/>
      <c r="Z376" s="11"/>
    </row>
    <row r="377" spans="1:26" ht="15.75" customHeight="1" x14ac:dyDescent="0.25">
      <c r="A377" s="2"/>
      <c r="B377" s="2"/>
      <c r="C377" s="11"/>
      <c r="D377" s="624"/>
      <c r="E377" s="625"/>
      <c r="F377" s="624"/>
      <c r="G377" s="624"/>
      <c r="H377" s="624"/>
      <c r="I377" s="624"/>
      <c r="J377" s="626"/>
      <c r="K377" s="627"/>
      <c r="L377" s="628"/>
      <c r="M377" s="628"/>
      <c r="N377" s="628"/>
      <c r="O377" s="629"/>
      <c r="P377" s="630"/>
      <c r="Q377" s="11"/>
      <c r="R377" s="11"/>
      <c r="S377" s="11"/>
      <c r="T377" s="11"/>
      <c r="U377" s="11"/>
      <c r="V377" s="11"/>
      <c r="W377" s="11"/>
      <c r="X377" s="11"/>
      <c r="Y377" s="11"/>
      <c r="Z377" s="11"/>
    </row>
    <row r="378" spans="1:26" ht="15.75" customHeight="1" x14ac:dyDescent="0.25">
      <c r="A378" s="2"/>
      <c r="B378" s="2"/>
      <c r="C378" s="11"/>
      <c r="D378" s="624"/>
      <c r="E378" s="625"/>
      <c r="F378" s="624"/>
      <c r="G378" s="624"/>
      <c r="H378" s="624"/>
      <c r="I378" s="624"/>
      <c r="J378" s="626"/>
      <c r="K378" s="627"/>
      <c r="L378" s="628"/>
      <c r="M378" s="628"/>
      <c r="N378" s="628"/>
      <c r="O378" s="629"/>
      <c r="P378" s="630"/>
      <c r="Q378" s="11"/>
      <c r="R378" s="11"/>
      <c r="S378" s="11"/>
      <c r="T378" s="11"/>
      <c r="U378" s="11"/>
      <c r="V378" s="11"/>
      <c r="W378" s="11"/>
      <c r="X378" s="11"/>
      <c r="Y378" s="11"/>
      <c r="Z378" s="11"/>
    </row>
    <row r="379" spans="1:26" ht="15.75" customHeight="1" x14ac:dyDescent="0.25">
      <c r="A379" s="2"/>
      <c r="B379" s="2"/>
      <c r="C379" s="11"/>
      <c r="D379" s="624"/>
      <c r="E379" s="625"/>
      <c r="F379" s="624"/>
      <c r="G379" s="624"/>
      <c r="H379" s="624"/>
      <c r="I379" s="624"/>
      <c r="J379" s="626"/>
      <c r="K379" s="627"/>
      <c r="L379" s="628"/>
      <c r="M379" s="628"/>
      <c r="N379" s="628"/>
      <c r="O379" s="629"/>
      <c r="P379" s="630"/>
      <c r="Q379" s="11"/>
      <c r="R379" s="11"/>
      <c r="S379" s="11"/>
      <c r="T379" s="11"/>
      <c r="U379" s="11"/>
      <c r="V379" s="11"/>
      <c r="W379" s="11"/>
      <c r="X379" s="11"/>
      <c r="Y379" s="11"/>
      <c r="Z379" s="11"/>
    </row>
    <row r="380" spans="1:26" ht="15.75" customHeight="1" x14ac:dyDescent="0.25">
      <c r="A380" s="2"/>
      <c r="B380" s="2"/>
      <c r="C380" s="11"/>
      <c r="D380" s="624"/>
      <c r="E380" s="625"/>
      <c r="F380" s="624"/>
      <c r="G380" s="624"/>
      <c r="H380" s="624"/>
      <c r="I380" s="624"/>
      <c r="J380" s="626"/>
      <c r="K380" s="627"/>
      <c r="L380" s="628"/>
      <c r="M380" s="628"/>
      <c r="N380" s="628"/>
      <c r="O380" s="629"/>
      <c r="P380" s="630"/>
      <c r="Q380" s="11"/>
      <c r="R380" s="11"/>
      <c r="S380" s="11"/>
      <c r="T380" s="11"/>
      <c r="U380" s="11"/>
      <c r="V380" s="11"/>
      <c r="W380" s="11"/>
      <c r="X380" s="11"/>
      <c r="Y380" s="11"/>
      <c r="Z380" s="11"/>
    </row>
    <row r="381" spans="1:26" ht="15.75" customHeight="1" x14ac:dyDescent="0.25">
      <c r="A381" s="2"/>
      <c r="B381" s="2"/>
      <c r="C381" s="11"/>
      <c r="D381" s="624"/>
      <c r="E381" s="625"/>
      <c r="F381" s="624"/>
      <c r="G381" s="624"/>
      <c r="H381" s="624"/>
      <c r="I381" s="624"/>
      <c r="J381" s="626"/>
      <c r="K381" s="627"/>
      <c r="L381" s="628"/>
      <c r="M381" s="628"/>
      <c r="N381" s="628"/>
      <c r="O381" s="629"/>
      <c r="P381" s="630"/>
      <c r="Q381" s="11"/>
      <c r="R381" s="11"/>
      <c r="S381" s="11"/>
      <c r="T381" s="11"/>
      <c r="U381" s="11"/>
      <c r="V381" s="11"/>
      <c r="W381" s="11"/>
      <c r="X381" s="11"/>
      <c r="Y381" s="11"/>
      <c r="Z381" s="11"/>
    </row>
    <row r="382" spans="1:26" ht="15.75" customHeight="1" x14ac:dyDescent="0.25">
      <c r="A382" s="2"/>
      <c r="B382" s="2"/>
      <c r="C382" s="11"/>
      <c r="D382" s="624"/>
      <c r="E382" s="625"/>
      <c r="F382" s="624"/>
      <c r="G382" s="624"/>
      <c r="H382" s="624"/>
      <c r="I382" s="624"/>
      <c r="J382" s="626"/>
      <c r="K382" s="627"/>
      <c r="L382" s="628"/>
      <c r="M382" s="628"/>
      <c r="N382" s="628"/>
      <c r="O382" s="629"/>
      <c r="P382" s="630"/>
      <c r="Q382" s="11"/>
      <c r="R382" s="11"/>
      <c r="S382" s="11"/>
      <c r="T382" s="11"/>
      <c r="U382" s="11"/>
      <c r="V382" s="11"/>
      <c r="W382" s="11"/>
      <c r="X382" s="11"/>
      <c r="Y382" s="11"/>
      <c r="Z382" s="11"/>
    </row>
    <row r="383" spans="1:26" ht="15.75" customHeight="1" x14ac:dyDescent="0.25">
      <c r="A383" s="2"/>
      <c r="B383" s="2"/>
      <c r="C383" s="11"/>
      <c r="D383" s="624"/>
      <c r="E383" s="625"/>
      <c r="F383" s="624"/>
      <c r="G383" s="624"/>
      <c r="H383" s="624"/>
      <c r="I383" s="624"/>
      <c r="J383" s="626"/>
      <c r="K383" s="627"/>
      <c r="L383" s="628"/>
      <c r="M383" s="628"/>
      <c r="N383" s="628"/>
      <c r="O383" s="629"/>
      <c r="P383" s="630"/>
      <c r="Q383" s="11"/>
      <c r="R383" s="11"/>
      <c r="S383" s="11"/>
      <c r="T383" s="11"/>
      <c r="U383" s="11"/>
      <c r="V383" s="11"/>
      <c r="W383" s="11"/>
      <c r="X383" s="11"/>
      <c r="Y383" s="11"/>
      <c r="Z383" s="11"/>
    </row>
    <row r="384" spans="1:26" ht="15.75" customHeight="1" x14ac:dyDescent="0.25">
      <c r="A384" s="2"/>
      <c r="B384" s="2"/>
      <c r="C384" s="11"/>
      <c r="D384" s="624"/>
      <c r="E384" s="625"/>
      <c r="F384" s="624"/>
      <c r="G384" s="624"/>
      <c r="H384" s="624"/>
      <c r="I384" s="624"/>
      <c r="J384" s="626"/>
      <c r="K384" s="627"/>
      <c r="L384" s="628"/>
      <c r="M384" s="628"/>
      <c r="N384" s="628"/>
      <c r="O384" s="629"/>
      <c r="P384" s="630"/>
      <c r="Q384" s="11"/>
      <c r="R384" s="11"/>
      <c r="S384" s="11"/>
      <c r="T384" s="11"/>
      <c r="U384" s="11"/>
      <c r="V384" s="11"/>
      <c r="W384" s="11"/>
      <c r="X384" s="11"/>
      <c r="Y384" s="11"/>
      <c r="Z384" s="11"/>
    </row>
    <row r="385" spans="1:26" ht="15.75" customHeight="1" x14ac:dyDescent="0.25">
      <c r="A385" s="2"/>
      <c r="B385" s="2"/>
      <c r="C385" s="11"/>
      <c r="D385" s="624"/>
      <c r="E385" s="625"/>
      <c r="F385" s="624"/>
      <c r="G385" s="624"/>
      <c r="H385" s="624"/>
      <c r="I385" s="624"/>
      <c r="J385" s="626"/>
      <c r="K385" s="627"/>
      <c r="L385" s="628"/>
      <c r="M385" s="628"/>
      <c r="N385" s="628"/>
      <c r="O385" s="629"/>
      <c r="P385" s="630"/>
      <c r="Q385" s="11"/>
      <c r="R385" s="11"/>
      <c r="S385" s="11"/>
      <c r="T385" s="11"/>
      <c r="U385" s="11"/>
      <c r="V385" s="11"/>
      <c r="W385" s="11"/>
      <c r="X385" s="11"/>
      <c r="Y385" s="11"/>
      <c r="Z385" s="11"/>
    </row>
    <row r="386" spans="1:26" ht="15.75" customHeight="1" x14ac:dyDescent="0.25">
      <c r="A386" s="2"/>
      <c r="B386" s="2"/>
      <c r="C386" s="11"/>
      <c r="D386" s="624"/>
      <c r="E386" s="625"/>
      <c r="F386" s="624"/>
      <c r="G386" s="624"/>
      <c r="H386" s="624"/>
      <c r="I386" s="624"/>
      <c r="J386" s="626"/>
      <c r="K386" s="627"/>
      <c r="L386" s="628"/>
      <c r="M386" s="628"/>
      <c r="N386" s="628"/>
      <c r="O386" s="629"/>
      <c r="P386" s="630"/>
      <c r="Q386" s="11"/>
      <c r="R386" s="11"/>
      <c r="S386" s="11"/>
      <c r="T386" s="11"/>
      <c r="U386" s="11"/>
      <c r="V386" s="11"/>
      <c r="W386" s="11"/>
      <c r="X386" s="11"/>
      <c r="Y386" s="11"/>
      <c r="Z386" s="11"/>
    </row>
    <row r="387" spans="1:26" ht="15.75" customHeight="1" x14ac:dyDescent="0.25">
      <c r="A387" s="2"/>
      <c r="B387" s="2"/>
      <c r="C387" s="11"/>
      <c r="D387" s="624"/>
      <c r="E387" s="625"/>
      <c r="F387" s="624"/>
      <c r="G387" s="624"/>
      <c r="H387" s="624"/>
      <c r="I387" s="624"/>
      <c r="J387" s="626"/>
      <c r="K387" s="627"/>
      <c r="L387" s="628"/>
      <c r="M387" s="628"/>
      <c r="N387" s="628"/>
      <c r="O387" s="629"/>
      <c r="P387" s="630"/>
      <c r="Q387" s="11"/>
      <c r="R387" s="11"/>
      <c r="S387" s="11"/>
      <c r="T387" s="11"/>
      <c r="U387" s="11"/>
      <c r="V387" s="11"/>
      <c r="W387" s="11"/>
      <c r="X387" s="11"/>
      <c r="Y387" s="11"/>
      <c r="Z387" s="11"/>
    </row>
    <row r="388" spans="1:26" ht="15.75" customHeight="1" x14ac:dyDescent="0.25">
      <c r="A388" s="2"/>
      <c r="B388" s="2"/>
      <c r="C388" s="11"/>
      <c r="D388" s="624"/>
      <c r="E388" s="625"/>
      <c r="F388" s="624"/>
      <c r="G388" s="624"/>
      <c r="H388" s="624"/>
      <c r="I388" s="624"/>
      <c r="J388" s="626"/>
      <c r="K388" s="627"/>
      <c r="L388" s="628"/>
      <c r="M388" s="628"/>
      <c r="N388" s="628"/>
      <c r="O388" s="629"/>
      <c r="P388" s="630"/>
      <c r="Q388" s="11"/>
      <c r="R388" s="11"/>
      <c r="S388" s="11"/>
      <c r="T388" s="11"/>
      <c r="U388" s="11"/>
      <c r="V388" s="11"/>
      <c r="W388" s="11"/>
      <c r="X388" s="11"/>
      <c r="Y388" s="11"/>
      <c r="Z388" s="11"/>
    </row>
    <row r="389" spans="1:26" ht="15.75" customHeight="1" x14ac:dyDescent="0.25">
      <c r="A389" s="2"/>
      <c r="B389" s="2"/>
      <c r="C389" s="11"/>
      <c r="D389" s="624"/>
      <c r="E389" s="625"/>
      <c r="F389" s="624"/>
      <c r="G389" s="624"/>
      <c r="H389" s="624"/>
      <c r="I389" s="624"/>
      <c r="J389" s="626"/>
      <c r="K389" s="627"/>
      <c r="L389" s="628"/>
      <c r="M389" s="628"/>
      <c r="N389" s="628"/>
      <c r="O389" s="629"/>
      <c r="P389" s="630"/>
      <c r="Q389" s="11"/>
      <c r="R389" s="11"/>
      <c r="S389" s="11"/>
      <c r="T389" s="11"/>
      <c r="U389" s="11"/>
      <c r="V389" s="11"/>
      <c r="W389" s="11"/>
      <c r="X389" s="11"/>
      <c r="Y389" s="11"/>
      <c r="Z389" s="11"/>
    </row>
    <row r="390" spans="1:26" ht="15.75" customHeight="1" x14ac:dyDescent="0.25">
      <c r="A390" s="2"/>
      <c r="B390" s="2"/>
      <c r="C390" s="11"/>
      <c r="D390" s="624"/>
      <c r="E390" s="625"/>
      <c r="F390" s="624"/>
      <c r="G390" s="624"/>
      <c r="H390" s="624"/>
      <c r="I390" s="624"/>
      <c r="J390" s="626"/>
      <c r="K390" s="627"/>
      <c r="L390" s="628"/>
      <c r="M390" s="628"/>
      <c r="N390" s="628"/>
      <c r="O390" s="629"/>
      <c r="P390" s="630"/>
      <c r="Q390" s="11"/>
      <c r="R390" s="11"/>
      <c r="S390" s="11"/>
      <c r="T390" s="11"/>
      <c r="U390" s="11"/>
      <c r="V390" s="11"/>
      <c r="W390" s="11"/>
      <c r="X390" s="11"/>
      <c r="Y390" s="11"/>
      <c r="Z390" s="11"/>
    </row>
    <row r="391" spans="1:26" ht="15.75" customHeight="1" x14ac:dyDescent="0.25">
      <c r="A391" s="2"/>
      <c r="B391" s="2"/>
      <c r="C391" s="11"/>
      <c r="D391" s="624"/>
      <c r="E391" s="625"/>
      <c r="F391" s="624"/>
      <c r="G391" s="624"/>
      <c r="H391" s="624"/>
      <c r="I391" s="624"/>
      <c r="J391" s="626"/>
      <c r="K391" s="627"/>
      <c r="L391" s="628"/>
      <c r="M391" s="628"/>
      <c r="N391" s="628"/>
      <c r="O391" s="629"/>
      <c r="P391" s="630"/>
      <c r="Q391" s="11"/>
      <c r="R391" s="11"/>
      <c r="S391" s="11"/>
      <c r="T391" s="11"/>
      <c r="U391" s="11"/>
      <c r="V391" s="11"/>
      <c r="W391" s="11"/>
      <c r="X391" s="11"/>
      <c r="Y391" s="11"/>
      <c r="Z391" s="11"/>
    </row>
    <row r="392" spans="1:26" ht="15.75" customHeight="1" x14ac:dyDescent="0.25">
      <c r="A392" s="2"/>
      <c r="B392" s="2"/>
      <c r="C392" s="11"/>
      <c r="D392" s="624"/>
      <c r="E392" s="625"/>
      <c r="F392" s="624"/>
      <c r="G392" s="624"/>
      <c r="H392" s="624"/>
      <c r="I392" s="624"/>
      <c r="J392" s="626"/>
      <c r="K392" s="627"/>
      <c r="L392" s="628"/>
      <c r="M392" s="628"/>
      <c r="N392" s="628"/>
      <c r="O392" s="629"/>
      <c r="P392" s="630"/>
      <c r="Q392" s="11"/>
      <c r="R392" s="11"/>
      <c r="S392" s="11"/>
      <c r="T392" s="11"/>
      <c r="U392" s="11"/>
      <c r="V392" s="11"/>
      <c r="W392" s="11"/>
      <c r="X392" s="11"/>
      <c r="Y392" s="11"/>
      <c r="Z392" s="11"/>
    </row>
    <row r="393" spans="1:26" ht="15.75" customHeight="1" x14ac:dyDescent="0.25">
      <c r="A393" s="2"/>
      <c r="B393" s="2"/>
      <c r="C393" s="11"/>
      <c r="D393" s="624"/>
      <c r="E393" s="625"/>
      <c r="F393" s="624"/>
      <c r="G393" s="624"/>
      <c r="H393" s="624"/>
      <c r="I393" s="624"/>
      <c r="J393" s="626"/>
      <c r="K393" s="627"/>
      <c r="L393" s="628"/>
      <c r="M393" s="628"/>
      <c r="N393" s="628"/>
      <c r="O393" s="629"/>
      <c r="P393" s="630"/>
      <c r="Q393" s="11"/>
      <c r="R393" s="11"/>
      <c r="S393" s="11"/>
      <c r="T393" s="11"/>
      <c r="U393" s="11"/>
      <c r="V393" s="11"/>
      <c r="W393" s="11"/>
      <c r="X393" s="11"/>
      <c r="Y393" s="11"/>
      <c r="Z393" s="11"/>
    </row>
    <row r="394" spans="1:26" ht="15.75" customHeight="1" x14ac:dyDescent="0.25">
      <c r="A394" s="2"/>
      <c r="B394" s="2"/>
      <c r="C394" s="11"/>
      <c r="D394" s="624"/>
      <c r="E394" s="625"/>
      <c r="F394" s="624"/>
      <c r="G394" s="624"/>
      <c r="H394" s="624"/>
      <c r="I394" s="624"/>
      <c r="J394" s="626"/>
      <c r="K394" s="627"/>
      <c r="L394" s="628"/>
      <c r="M394" s="628"/>
      <c r="N394" s="628"/>
      <c r="O394" s="629"/>
      <c r="P394" s="630"/>
      <c r="Q394" s="11"/>
      <c r="R394" s="11"/>
      <c r="S394" s="11"/>
      <c r="T394" s="11"/>
      <c r="U394" s="11"/>
      <c r="V394" s="11"/>
      <c r="W394" s="11"/>
      <c r="X394" s="11"/>
      <c r="Y394" s="11"/>
      <c r="Z394" s="11"/>
    </row>
    <row r="395" spans="1:26" ht="15.75" customHeight="1" x14ac:dyDescent="0.25">
      <c r="A395" s="2"/>
      <c r="B395" s="2"/>
      <c r="C395" s="11"/>
      <c r="D395" s="624"/>
      <c r="E395" s="625"/>
      <c r="F395" s="624"/>
      <c r="G395" s="624"/>
      <c r="H395" s="624"/>
      <c r="I395" s="624"/>
      <c r="J395" s="626"/>
      <c r="K395" s="627"/>
      <c r="L395" s="628"/>
      <c r="M395" s="628"/>
      <c r="N395" s="628"/>
      <c r="O395" s="629"/>
      <c r="P395" s="630"/>
      <c r="Q395" s="11"/>
      <c r="R395" s="11"/>
      <c r="S395" s="11"/>
      <c r="T395" s="11"/>
      <c r="U395" s="11"/>
      <c r="V395" s="11"/>
      <c r="W395" s="11"/>
      <c r="X395" s="11"/>
      <c r="Y395" s="11"/>
      <c r="Z395" s="11"/>
    </row>
    <row r="396" spans="1:26" ht="15.75" customHeight="1" x14ac:dyDescent="0.25">
      <c r="A396" s="2"/>
      <c r="B396" s="2"/>
      <c r="C396" s="11"/>
      <c r="D396" s="624"/>
      <c r="E396" s="625"/>
      <c r="F396" s="624"/>
      <c r="G396" s="624"/>
      <c r="H396" s="624"/>
      <c r="I396" s="624"/>
      <c r="J396" s="626"/>
      <c r="K396" s="627"/>
      <c r="L396" s="628"/>
      <c r="M396" s="628"/>
      <c r="N396" s="628"/>
      <c r="O396" s="629"/>
      <c r="P396" s="630"/>
      <c r="Q396" s="11"/>
      <c r="R396" s="11"/>
      <c r="S396" s="11"/>
      <c r="T396" s="11"/>
      <c r="U396" s="11"/>
      <c r="V396" s="11"/>
      <c r="W396" s="11"/>
      <c r="X396" s="11"/>
      <c r="Y396" s="11"/>
      <c r="Z396" s="11"/>
    </row>
    <row r="397" spans="1:26" ht="15.75" customHeight="1" x14ac:dyDescent="0.25">
      <c r="A397" s="2"/>
      <c r="B397" s="2"/>
      <c r="C397" s="11"/>
      <c r="D397" s="624"/>
      <c r="E397" s="625"/>
      <c r="F397" s="624"/>
      <c r="G397" s="624"/>
      <c r="H397" s="624"/>
      <c r="I397" s="624"/>
      <c r="J397" s="626"/>
      <c r="K397" s="627"/>
      <c r="L397" s="628"/>
      <c r="M397" s="628"/>
      <c r="N397" s="628"/>
      <c r="O397" s="629"/>
      <c r="P397" s="630"/>
      <c r="Q397" s="11"/>
      <c r="R397" s="11"/>
      <c r="S397" s="11"/>
      <c r="T397" s="11"/>
      <c r="U397" s="11"/>
      <c r="V397" s="11"/>
      <c r="W397" s="11"/>
      <c r="X397" s="11"/>
      <c r="Y397" s="11"/>
      <c r="Z397" s="11"/>
    </row>
    <row r="398" spans="1:26" ht="15.75" customHeight="1" x14ac:dyDescent="0.25">
      <c r="A398" s="2"/>
      <c r="B398" s="2"/>
      <c r="C398" s="11"/>
      <c r="D398" s="624"/>
      <c r="E398" s="625"/>
      <c r="F398" s="624"/>
      <c r="G398" s="624"/>
      <c r="H398" s="624"/>
      <c r="I398" s="624"/>
      <c r="J398" s="626"/>
      <c r="K398" s="627"/>
      <c r="L398" s="628"/>
      <c r="M398" s="628"/>
      <c r="N398" s="628"/>
      <c r="O398" s="629"/>
      <c r="P398" s="630"/>
      <c r="Q398" s="11"/>
      <c r="R398" s="11"/>
      <c r="S398" s="11"/>
      <c r="T398" s="11"/>
      <c r="U398" s="11"/>
      <c r="V398" s="11"/>
      <c r="W398" s="11"/>
      <c r="X398" s="11"/>
      <c r="Y398" s="11"/>
      <c r="Z398" s="11"/>
    </row>
    <row r="399" spans="1:26" ht="15.75" customHeight="1" x14ac:dyDescent="0.25">
      <c r="A399" s="2"/>
      <c r="B399" s="2"/>
      <c r="C399" s="11"/>
      <c r="D399" s="624"/>
      <c r="E399" s="625"/>
      <c r="F399" s="624"/>
      <c r="G399" s="624"/>
      <c r="H399" s="624"/>
      <c r="I399" s="624"/>
      <c r="J399" s="626"/>
      <c r="K399" s="627"/>
      <c r="L399" s="628"/>
      <c r="M399" s="628"/>
      <c r="N399" s="628"/>
      <c r="O399" s="629"/>
      <c r="P399" s="630"/>
      <c r="Q399" s="11"/>
      <c r="R399" s="11"/>
      <c r="S399" s="11"/>
      <c r="T399" s="11"/>
      <c r="U399" s="11"/>
      <c r="V399" s="11"/>
      <c r="W399" s="11"/>
      <c r="X399" s="11"/>
      <c r="Y399" s="11"/>
      <c r="Z399" s="11"/>
    </row>
    <row r="400" spans="1:26" ht="15.75" customHeight="1" x14ac:dyDescent="0.25">
      <c r="A400" s="2"/>
      <c r="B400" s="2"/>
      <c r="C400" s="11"/>
      <c r="D400" s="624"/>
      <c r="E400" s="625"/>
      <c r="F400" s="624"/>
      <c r="G400" s="624"/>
      <c r="H400" s="624"/>
      <c r="I400" s="624"/>
      <c r="J400" s="626"/>
      <c r="K400" s="627"/>
      <c r="L400" s="628"/>
      <c r="M400" s="628"/>
      <c r="N400" s="628"/>
      <c r="O400" s="629"/>
      <c r="P400" s="630"/>
      <c r="Q400" s="11"/>
      <c r="R400" s="11"/>
      <c r="S400" s="11"/>
      <c r="T400" s="11"/>
      <c r="U400" s="11"/>
      <c r="V400" s="11"/>
      <c r="W400" s="11"/>
      <c r="X400" s="11"/>
      <c r="Y400" s="11"/>
      <c r="Z400" s="11"/>
    </row>
    <row r="401" spans="1:26" ht="15.75" customHeight="1" x14ac:dyDescent="0.25">
      <c r="A401" s="2"/>
      <c r="B401" s="2"/>
      <c r="C401" s="11"/>
      <c r="D401" s="624"/>
      <c r="E401" s="625"/>
      <c r="F401" s="624"/>
      <c r="G401" s="624"/>
      <c r="H401" s="624"/>
      <c r="I401" s="624"/>
      <c r="J401" s="626"/>
      <c r="K401" s="627"/>
      <c r="L401" s="628"/>
      <c r="M401" s="628"/>
      <c r="N401" s="628"/>
      <c r="O401" s="629"/>
      <c r="P401" s="630"/>
      <c r="Q401" s="11"/>
      <c r="R401" s="11"/>
      <c r="S401" s="11"/>
      <c r="T401" s="11"/>
      <c r="U401" s="11"/>
      <c r="V401" s="11"/>
      <c r="W401" s="11"/>
      <c r="X401" s="11"/>
      <c r="Y401" s="11"/>
      <c r="Z401" s="11"/>
    </row>
    <row r="402" spans="1:26" ht="15.75" customHeight="1" x14ac:dyDescent="0.25">
      <c r="A402" s="2"/>
      <c r="B402" s="2"/>
      <c r="C402" s="11"/>
      <c r="D402" s="624"/>
      <c r="E402" s="625"/>
      <c r="F402" s="624"/>
      <c r="G402" s="624"/>
      <c r="H402" s="624"/>
      <c r="I402" s="624"/>
      <c r="J402" s="626"/>
      <c r="K402" s="627"/>
      <c r="L402" s="628"/>
      <c r="M402" s="628"/>
      <c r="N402" s="628"/>
      <c r="O402" s="629"/>
      <c r="P402" s="630"/>
      <c r="Q402" s="11"/>
      <c r="R402" s="11"/>
      <c r="S402" s="11"/>
      <c r="T402" s="11"/>
      <c r="U402" s="11"/>
      <c r="V402" s="11"/>
      <c r="W402" s="11"/>
      <c r="X402" s="11"/>
      <c r="Y402" s="11"/>
      <c r="Z402" s="11"/>
    </row>
    <row r="403" spans="1:26" ht="15.75" customHeight="1" x14ac:dyDescent="0.25">
      <c r="A403" s="2"/>
      <c r="B403" s="2"/>
      <c r="C403" s="11"/>
      <c r="D403" s="624"/>
      <c r="E403" s="625"/>
      <c r="F403" s="624"/>
      <c r="G403" s="624"/>
      <c r="H403" s="624"/>
      <c r="I403" s="624"/>
      <c r="J403" s="626"/>
      <c r="K403" s="627"/>
      <c r="L403" s="628"/>
      <c r="M403" s="628"/>
      <c r="N403" s="628"/>
      <c r="O403" s="629"/>
      <c r="P403" s="630"/>
      <c r="Q403" s="11"/>
      <c r="R403" s="11"/>
      <c r="S403" s="11"/>
      <c r="T403" s="11"/>
      <c r="U403" s="11"/>
      <c r="V403" s="11"/>
      <c r="W403" s="11"/>
      <c r="X403" s="11"/>
      <c r="Y403" s="11"/>
      <c r="Z403" s="11"/>
    </row>
    <row r="404" spans="1:26" ht="15.75" customHeight="1" x14ac:dyDescent="0.25">
      <c r="A404" s="2"/>
      <c r="B404" s="2"/>
      <c r="C404" s="11"/>
      <c r="D404" s="624"/>
      <c r="E404" s="625"/>
      <c r="F404" s="624"/>
      <c r="G404" s="624"/>
      <c r="H404" s="624"/>
      <c r="I404" s="624"/>
      <c r="J404" s="626"/>
      <c r="K404" s="627"/>
      <c r="L404" s="628"/>
      <c r="M404" s="628"/>
      <c r="N404" s="628"/>
      <c r="O404" s="629"/>
      <c r="P404" s="630"/>
      <c r="Q404" s="11"/>
      <c r="R404" s="11"/>
      <c r="S404" s="11"/>
      <c r="T404" s="11"/>
      <c r="U404" s="11"/>
      <c r="V404" s="11"/>
      <c r="W404" s="11"/>
      <c r="X404" s="11"/>
      <c r="Y404" s="11"/>
      <c r="Z404" s="11"/>
    </row>
    <row r="405" spans="1:26" ht="15.75" customHeight="1" x14ac:dyDescent="0.25">
      <c r="A405" s="2"/>
      <c r="B405" s="2"/>
      <c r="C405" s="11"/>
      <c r="D405" s="624"/>
      <c r="E405" s="625"/>
      <c r="F405" s="624"/>
      <c r="G405" s="624"/>
      <c r="H405" s="624"/>
      <c r="I405" s="624"/>
      <c r="J405" s="626"/>
      <c r="K405" s="627"/>
      <c r="L405" s="628"/>
      <c r="M405" s="628"/>
      <c r="N405" s="628"/>
      <c r="O405" s="629"/>
      <c r="P405" s="630"/>
      <c r="Q405" s="11"/>
      <c r="R405" s="11"/>
      <c r="S405" s="11"/>
      <c r="T405" s="11"/>
      <c r="U405" s="11"/>
      <c r="V405" s="11"/>
      <c r="W405" s="11"/>
      <c r="X405" s="11"/>
      <c r="Y405" s="11"/>
      <c r="Z405" s="11"/>
    </row>
    <row r="406" spans="1:26" ht="15.75" customHeight="1" x14ac:dyDescent="0.25">
      <c r="A406" s="2"/>
      <c r="B406" s="2"/>
      <c r="C406" s="11"/>
      <c r="D406" s="624"/>
      <c r="E406" s="625"/>
      <c r="F406" s="624"/>
      <c r="G406" s="624"/>
      <c r="H406" s="624"/>
      <c r="I406" s="624"/>
      <c r="J406" s="626"/>
      <c r="K406" s="627"/>
      <c r="L406" s="628"/>
      <c r="M406" s="628"/>
      <c r="N406" s="628"/>
      <c r="O406" s="629"/>
      <c r="P406" s="630"/>
      <c r="Q406" s="11"/>
      <c r="R406" s="11"/>
      <c r="S406" s="11"/>
      <c r="T406" s="11"/>
      <c r="U406" s="11"/>
      <c r="V406" s="11"/>
      <c r="W406" s="11"/>
      <c r="X406" s="11"/>
      <c r="Y406" s="11"/>
      <c r="Z406" s="11"/>
    </row>
    <row r="407" spans="1:26" ht="15.75" customHeight="1" x14ac:dyDescent="0.25">
      <c r="A407" s="2"/>
      <c r="B407" s="2"/>
      <c r="C407" s="11"/>
      <c r="D407" s="624"/>
      <c r="E407" s="625"/>
      <c r="F407" s="624"/>
      <c r="G407" s="624"/>
      <c r="H407" s="624"/>
      <c r="I407" s="624"/>
      <c r="J407" s="626"/>
      <c r="K407" s="627"/>
      <c r="L407" s="628"/>
      <c r="M407" s="628"/>
      <c r="N407" s="628"/>
      <c r="O407" s="629"/>
      <c r="P407" s="630"/>
      <c r="Q407" s="11"/>
      <c r="R407" s="11"/>
      <c r="S407" s="11"/>
      <c r="T407" s="11"/>
      <c r="U407" s="11"/>
      <c r="V407" s="11"/>
      <c r="W407" s="11"/>
      <c r="X407" s="11"/>
      <c r="Y407" s="11"/>
      <c r="Z407" s="11"/>
    </row>
    <row r="408" spans="1:26" ht="15.75" customHeight="1" x14ac:dyDescent="0.25">
      <c r="A408" s="2"/>
      <c r="B408" s="2"/>
      <c r="C408" s="11"/>
      <c r="D408" s="624"/>
      <c r="E408" s="625"/>
      <c r="F408" s="624"/>
      <c r="G408" s="624"/>
      <c r="H408" s="624"/>
      <c r="I408" s="624"/>
      <c r="J408" s="626"/>
      <c r="K408" s="627"/>
      <c r="L408" s="628"/>
      <c r="M408" s="628"/>
      <c r="N408" s="628"/>
      <c r="O408" s="629"/>
      <c r="P408" s="630"/>
      <c r="Q408" s="11"/>
      <c r="R408" s="11"/>
      <c r="S408" s="11"/>
      <c r="T408" s="11"/>
      <c r="U408" s="11"/>
      <c r="V408" s="11"/>
      <c r="W408" s="11"/>
      <c r="X408" s="11"/>
      <c r="Y408" s="11"/>
      <c r="Z408" s="11"/>
    </row>
    <row r="409" spans="1:26" ht="15.75" customHeight="1" x14ac:dyDescent="0.25">
      <c r="A409" s="2"/>
      <c r="B409" s="2"/>
      <c r="C409" s="11"/>
      <c r="D409" s="624"/>
      <c r="E409" s="625"/>
      <c r="F409" s="624"/>
      <c r="G409" s="624"/>
      <c r="H409" s="624"/>
      <c r="I409" s="624"/>
      <c r="J409" s="626"/>
      <c r="K409" s="627"/>
      <c r="L409" s="628"/>
      <c r="M409" s="628"/>
      <c r="N409" s="628"/>
      <c r="O409" s="629"/>
      <c r="P409" s="630"/>
      <c r="Q409" s="11"/>
      <c r="R409" s="11"/>
      <c r="S409" s="11"/>
      <c r="T409" s="11"/>
      <c r="U409" s="11"/>
      <c r="V409" s="11"/>
      <c r="W409" s="11"/>
      <c r="X409" s="11"/>
      <c r="Y409" s="11"/>
      <c r="Z409" s="11"/>
    </row>
    <row r="410" spans="1:26" ht="15.75" customHeight="1" x14ac:dyDescent="0.25">
      <c r="A410" s="2"/>
      <c r="B410" s="2"/>
      <c r="C410" s="11"/>
      <c r="D410" s="624"/>
      <c r="E410" s="625"/>
      <c r="F410" s="624"/>
      <c r="G410" s="624"/>
      <c r="H410" s="624"/>
      <c r="I410" s="624"/>
      <c r="J410" s="626"/>
      <c r="K410" s="627"/>
      <c r="L410" s="628"/>
      <c r="M410" s="628"/>
      <c r="N410" s="628"/>
      <c r="O410" s="629"/>
      <c r="P410" s="630"/>
      <c r="Q410" s="11"/>
      <c r="R410" s="11"/>
      <c r="S410" s="11"/>
      <c r="T410" s="11"/>
      <c r="U410" s="11"/>
      <c r="V410" s="11"/>
      <c r="W410" s="11"/>
      <c r="X410" s="11"/>
      <c r="Y410" s="11"/>
      <c r="Z410" s="11"/>
    </row>
    <row r="411" spans="1:26" ht="15.75" customHeight="1" x14ac:dyDescent="0.25">
      <c r="A411" s="2"/>
      <c r="B411" s="2"/>
      <c r="C411" s="11"/>
      <c r="D411" s="624"/>
      <c r="E411" s="625"/>
      <c r="F411" s="624"/>
      <c r="G411" s="624"/>
      <c r="H411" s="624"/>
      <c r="I411" s="624"/>
      <c r="J411" s="626"/>
      <c r="K411" s="627"/>
      <c r="L411" s="628"/>
      <c r="M411" s="628"/>
      <c r="N411" s="628"/>
      <c r="O411" s="629"/>
      <c r="P411" s="630"/>
      <c r="Q411" s="11"/>
      <c r="R411" s="11"/>
      <c r="S411" s="11"/>
      <c r="T411" s="11"/>
      <c r="U411" s="11"/>
      <c r="V411" s="11"/>
      <c r="W411" s="11"/>
      <c r="X411" s="11"/>
      <c r="Y411" s="11"/>
      <c r="Z411" s="11"/>
    </row>
    <row r="412" spans="1:26" ht="15.75" customHeight="1" x14ac:dyDescent="0.25">
      <c r="A412" s="2"/>
      <c r="B412" s="2"/>
      <c r="C412" s="11"/>
      <c r="D412" s="624"/>
      <c r="E412" s="625"/>
      <c r="F412" s="624"/>
      <c r="G412" s="624"/>
      <c r="H412" s="624"/>
      <c r="I412" s="624"/>
      <c r="J412" s="626"/>
      <c r="K412" s="627"/>
      <c r="L412" s="628"/>
      <c r="M412" s="628"/>
      <c r="N412" s="628"/>
      <c r="O412" s="629"/>
      <c r="P412" s="630"/>
      <c r="Q412" s="11"/>
      <c r="R412" s="11"/>
      <c r="S412" s="11"/>
      <c r="T412" s="11"/>
      <c r="U412" s="11"/>
      <c r="V412" s="11"/>
      <c r="W412" s="11"/>
      <c r="X412" s="11"/>
      <c r="Y412" s="11"/>
      <c r="Z412" s="11"/>
    </row>
    <row r="413" spans="1:26" ht="15.75" customHeight="1" x14ac:dyDescent="0.25">
      <c r="A413" s="2"/>
      <c r="B413" s="2"/>
      <c r="C413" s="11"/>
      <c r="D413" s="624"/>
      <c r="E413" s="625"/>
      <c r="F413" s="624"/>
      <c r="G413" s="624"/>
      <c r="H413" s="624"/>
      <c r="I413" s="624"/>
      <c r="J413" s="626"/>
      <c r="K413" s="627"/>
      <c r="L413" s="628"/>
      <c r="M413" s="628"/>
      <c r="N413" s="628"/>
      <c r="O413" s="629"/>
      <c r="P413" s="630"/>
      <c r="Q413" s="11"/>
      <c r="R413" s="11"/>
      <c r="S413" s="11"/>
      <c r="T413" s="11"/>
      <c r="U413" s="11"/>
      <c r="V413" s="11"/>
      <c r="W413" s="11"/>
      <c r="X413" s="11"/>
      <c r="Y413" s="11"/>
      <c r="Z413" s="11"/>
    </row>
    <row r="414" spans="1:26" ht="15.75" customHeight="1" x14ac:dyDescent="0.25">
      <c r="A414" s="2"/>
      <c r="B414" s="2"/>
      <c r="C414" s="11"/>
      <c r="D414" s="624"/>
      <c r="E414" s="625"/>
      <c r="F414" s="624"/>
      <c r="G414" s="624"/>
      <c r="H414" s="624"/>
      <c r="I414" s="624"/>
      <c r="J414" s="626"/>
      <c r="K414" s="627"/>
      <c r="L414" s="628"/>
      <c r="M414" s="628"/>
      <c r="N414" s="628"/>
      <c r="O414" s="629"/>
      <c r="P414" s="630"/>
      <c r="Q414" s="11"/>
      <c r="R414" s="11"/>
      <c r="S414" s="11"/>
      <c r="T414" s="11"/>
      <c r="U414" s="11"/>
      <c r="V414" s="11"/>
      <c r="W414" s="11"/>
      <c r="X414" s="11"/>
      <c r="Y414" s="11"/>
      <c r="Z414" s="11"/>
    </row>
    <row r="415" spans="1:26" ht="15.75" customHeight="1" x14ac:dyDescent="0.25">
      <c r="A415" s="2"/>
      <c r="B415" s="2"/>
      <c r="C415" s="11"/>
      <c r="D415" s="624"/>
      <c r="E415" s="625"/>
      <c r="F415" s="624"/>
      <c r="G415" s="624"/>
      <c r="H415" s="624"/>
      <c r="I415" s="624"/>
      <c r="J415" s="626"/>
      <c r="K415" s="627"/>
      <c r="L415" s="628"/>
      <c r="M415" s="628"/>
      <c r="N415" s="628"/>
      <c r="O415" s="629"/>
      <c r="P415" s="630"/>
      <c r="Q415" s="11"/>
      <c r="R415" s="11"/>
      <c r="S415" s="11"/>
      <c r="T415" s="11"/>
      <c r="U415" s="11"/>
      <c r="V415" s="11"/>
      <c r="W415" s="11"/>
      <c r="X415" s="11"/>
      <c r="Y415" s="11"/>
      <c r="Z415" s="11"/>
    </row>
    <row r="416" spans="1:26" ht="15.75" customHeight="1" x14ac:dyDescent="0.25">
      <c r="A416" s="2"/>
      <c r="B416" s="2"/>
      <c r="C416" s="11"/>
      <c r="D416" s="624"/>
      <c r="E416" s="625"/>
      <c r="F416" s="624"/>
      <c r="G416" s="624"/>
      <c r="H416" s="624"/>
      <c r="I416" s="624"/>
      <c r="J416" s="626"/>
      <c r="K416" s="627"/>
      <c r="L416" s="628"/>
      <c r="M416" s="628"/>
      <c r="N416" s="628"/>
      <c r="O416" s="629"/>
      <c r="P416" s="630"/>
      <c r="Q416" s="11"/>
      <c r="R416" s="11"/>
      <c r="S416" s="11"/>
      <c r="T416" s="11"/>
      <c r="U416" s="11"/>
      <c r="V416" s="11"/>
      <c r="W416" s="11"/>
      <c r="X416" s="11"/>
      <c r="Y416" s="11"/>
      <c r="Z416" s="11"/>
    </row>
    <row r="417" spans="1:26" ht="15.75" customHeight="1" x14ac:dyDescent="0.25">
      <c r="A417" s="2"/>
      <c r="B417" s="2"/>
      <c r="C417" s="11"/>
      <c r="D417" s="624"/>
      <c r="E417" s="625"/>
      <c r="F417" s="624"/>
      <c r="G417" s="624"/>
      <c r="H417" s="624"/>
      <c r="I417" s="624"/>
      <c r="J417" s="626"/>
      <c r="K417" s="627"/>
      <c r="L417" s="628"/>
      <c r="M417" s="628"/>
      <c r="N417" s="628"/>
      <c r="O417" s="629"/>
      <c r="P417" s="630"/>
      <c r="Q417" s="11"/>
      <c r="R417" s="11"/>
      <c r="S417" s="11"/>
      <c r="T417" s="11"/>
      <c r="U417" s="11"/>
      <c r="V417" s="11"/>
      <c r="W417" s="11"/>
      <c r="X417" s="11"/>
      <c r="Y417" s="11"/>
      <c r="Z417" s="11"/>
    </row>
    <row r="418" spans="1:26" ht="15.75" customHeight="1" x14ac:dyDescent="0.25">
      <c r="A418" s="2"/>
      <c r="B418" s="2"/>
      <c r="C418" s="11"/>
      <c r="D418" s="624"/>
      <c r="E418" s="625"/>
      <c r="F418" s="624"/>
      <c r="G418" s="624"/>
      <c r="H418" s="624"/>
      <c r="I418" s="624"/>
      <c r="J418" s="626"/>
      <c r="K418" s="627"/>
      <c r="L418" s="628"/>
      <c r="M418" s="628"/>
      <c r="N418" s="628"/>
      <c r="O418" s="629"/>
      <c r="P418" s="630"/>
      <c r="Q418" s="11"/>
      <c r="R418" s="11"/>
      <c r="S418" s="11"/>
      <c r="T418" s="11"/>
      <c r="U418" s="11"/>
      <c r="V418" s="11"/>
      <c r="W418" s="11"/>
      <c r="X418" s="11"/>
      <c r="Y418" s="11"/>
      <c r="Z418" s="11"/>
    </row>
    <row r="419" spans="1:26" ht="15.75" customHeight="1" x14ac:dyDescent="0.25">
      <c r="A419" s="2"/>
      <c r="B419" s="2"/>
      <c r="C419" s="11"/>
      <c r="D419" s="624"/>
      <c r="E419" s="625"/>
      <c r="F419" s="624"/>
      <c r="G419" s="624"/>
      <c r="H419" s="624"/>
      <c r="I419" s="624"/>
      <c r="J419" s="626"/>
      <c r="K419" s="627"/>
      <c r="L419" s="628"/>
      <c r="M419" s="628"/>
      <c r="N419" s="628"/>
      <c r="O419" s="629"/>
      <c r="P419" s="630"/>
      <c r="Q419" s="11"/>
      <c r="R419" s="11"/>
      <c r="S419" s="11"/>
      <c r="T419" s="11"/>
      <c r="U419" s="11"/>
      <c r="V419" s="11"/>
      <c r="W419" s="11"/>
      <c r="X419" s="11"/>
      <c r="Y419" s="11"/>
      <c r="Z419" s="11"/>
    </row>
    <row r="420" spans="1:26" ht="15.75" customHeight="1" x14ac:dyDescent="0.25">
      <c r="A420" s="2"/>
      <c r="B420" s="2"/>
      <c r="C420" s="11"/>
      <c r="D420" s="624"/>
      <c r="E420" s="625"/>
      <c r="F420" s="624"/>
      <c r="G420" s="624"/>
      <c r="H420" s="624"/>
      <c r="I420" s="624"/>
      <c r="J420" s="626"/>
      <c r="K420" s="627"/>
      <c r="L420" s="628"/>
      <c r="M420" s="628"/>
      <c r="N420" s="628"/>
      <c r="O420" s="629"/>
      <c r="P420" s="630"/>
      <c r="Q420" s="11"/>
      <c r="R420" s="11"/>
      <c r="S420" s="11"/>
      <c r="T420" s="11"/>
      <c r="U420" s="11"/>
      <c r="V420" s="11"/>
      <c r="W420" s="11"/>
      <c r="X420" s="11"/>
      <c r="Y420" s="11"/>
      <c r="Z420" s="11"/>
    </row>
    <row r="421" spans="1:26" ht="15.75" customHeight="1" x14ac:dyDescent="0.25">
      <c r="A421" s="2"/>
      <c r="B421" s="2"/>
      <c r="C421" s="11"/>
      <c r="D421" s="624"/>
      <c r="E421" s="625"/>
      <c r="F421" s="624"/>
      <c r="G421" s="624"/>
      <c r="H421" s="624"/>
      <c r="I421" s="624"/>
      <c r="J421" s="626"/>
      <c r="K421" s="627"/>
      <c r="L421" s="628"/>
      <c r="M421" s="628"/>
      <c r="N421" s="628"/>
      <c r="O421" s="629"/>
      <c r="P421" s="630"/>
      <c r="Q421" s="11"/>
      <c r="R421" s="11"/>
      <c r="S421" s="11"/>
      <c r="T421" s="11"/>
      <c r="U421" s="11"/>
      <c r="V421" s="11"/>
      <c r="W421" s="11"/>
      <c r="X421" s="11"/>
      <c r="Y421" s="11"/>
      <c r="Z421" s="11"/>
    </row>
    <row r="422" spans="1:26" ht="15.75" customHeight="1" x14ac:dyDescent="0.25">
      <c r="A422" s="2"/>
      <c r="B422" s="2"/>
      <c r="C422" s="11"/>
      <c r="D422" s="624"/>
      <c r="E422" s="625"/>
      <c r="F422" s="624"/>
      <c r="G422" s="624"/>
      <c r="H422" s="624"/>
      <c r="I422" s="624"/>
      <c r="J422" s="626"/>
      <c r="K422" s="627"/>
      <c r="L422" s="628"/>
      <c r="M422" s="628"/>
      <c r="N422" s="628"/>
      <c r="O422" s="629"/>
      <c r="P422" s="630"/>
      <c r="Q422" s="11"/>
      <c r="R422" s="11"/>
      <c r="S422" s="11"/>
      <c r="T422" s="11"/>
      <c r="U422" s="11"/>
      <c r="V422" s="11"/>
      <c r="W422" s="11"/>
      <c r="X422" s="11"/>
      <c r="Y422" s="11"/>
      <c r="Z422" s="11"/>
    </row>
    <row r="423" spans="1:26" ht="15.75" customHeight="1" x14ac:dyDescent="0.25">
      <c r="A423" s="2"/>
      <c r="B423" s="2"/>
      <c r="C423" s="11"/>
      <c r="D423" s="624"/>
      <c r="E423" s="625"/>
      <c r="F423" s="624"/>
      <c r="G423" s="624"/>
      <c r="H423" s="624"/>
      <c r="I423" s="624"/>
      <c r="J423" s="626"/>
      <c r="K423" s="627"/>
      <c r="L423" s="628"/>
      <c r="M423" s="628"/>
      <c r="N423" s="628"/>
      <c r="O423" s="629"/>
      <c r="P423" s="630"/>
      <c r="Q423" s="11"/>
      <c r="R423" s="11"/>
      <c r="S423" s="11"/>
      <c r="T423" s="11"/>
      <c r="U423" s="11"/>
      <c r="V423" s="11"/>
      <c r="W423" s="11"/>
      <c r="X423" s="11"/>
      <c r="Y423" s="11"/>
      <c r="Z423" s="11"/>
    </row>
    <row r="424" spans="1:26" ht="15.75" customHeight="1" x14ac:dyDescent="0.25">
      <c r="A424" s="2"/>
      <c r="B424" s="2"/>
      <c r="C424" s="11"/>
      <c r="D424" s="624"/>
      <c r="E424" s="625"/>
      <c r="F424" s="624"/>
      <c r="G424" s="624"/>
      <c r="H424" s="624"/>
      <c r="I424" s="624"/>
      <c r="J424" s="626"/>
      <c r="K424" s="627"/>
      <c r="L424" s="628"/>
      <c r="M424" s="628"/>
      <c r="N424" s="628"/>
      <c r="O424" s="629"/>
      <c r="P424" s="630"/>
      <c r="Q424" s="11"/>
      <c r="R424" s="11"/>
      <c r="S424" s="11"/>
      <c r="T424" s="11"/>
      <c r="U424" s="11"/>
      <c r="V424" s="11"/>
      <c r="W424" s="11"/>
      <c r="X424" s="11"/>
      <c r="Y424" s="11"/>
      <c r="Z424" s="11"/>
    </row>
    <row r="425" spans="1:26" ht="15.75" customHeight="1" x14ac:dyDescent="0.25">
      <c r="A425" s="2"/>
      <c r="B425" s="2"/>
      <c r="C425" s="11"/>
      <c r="D425" s="624"/>
      <c r="E425" s="625"/>
      <c r="F425" s="624"/>
      <c r="G425" s="624"/>
      <c r="H425" s="624"/>
      <c r="I425" s="624"/>
      <c r="J425" s="626"/>
      <c r="K425" s="627"/>
      <c r="L425" s="628"/>
      <c r="M425" s="628"/>
      <c r="N425" s="628"/>
      <c r="O425" s="629"/>
      <c r="P425" s="630"/>
      <c r="Q425" s="11"/>
      <c r="R425" s="11"/>
      <c r="S425" s="11"/>
      <c r="T425" s="11"/>
      <c r="U425" s="11"/>
      <c r="V425" s="11"/>
      <c r="W425" s="11"/>
      <c r="X425" s="11"/>
      <c r="Y425" s="11"/>
      <c r="Z425" s="11"/>
    </row>
    <row r="426" spans="1:26" ht="15.75" customHeight="1" x14ac:dyDescent="0.25">
      <c r="A426" s="2"/>
      <c r="B426" s="2"/>
      <c r="C426" s="11"/>
      <c r="D426" s="624"/>
      <c r="E426" s="625"/>
      <c r="F426" s="624"/>
      <c r="G426" s="624"/>
      <c r="H426" s="624"/>
      <c r="I426" s="624"/>
      <c r="J426" s="626"/>
      <c r="K426" s="627"/>
      <c r="L426" s="628"/>
      <c r="M426" s="628"/>
      <c r="N426" s="628"/>
      <c r="O426" s="629"/>
      <c r="P426" s="630"/>
      <c r="Q426" s="11"/>
      <c r="R426" s="11"/>
      <c r="S426" s="11"/>
      <c r="T426" s="11"/>
      <c r="U426" s="11"/>
      <c r="V426" s="11"/>
      <c r="W426" s="11"/>
      <c r="X426" s="11"/>
      <c r="Y426" s="11"/>
      <c r="Z426" s="11"/>
    </row>
    <row r="427" spans="1:26" ht="15.75" customHeight="1" x14ac:dyDescent="0.25">
      <c r="A427" s="2"/>
      <c r="B427" s="2"/>
      <c r="C427" s="11"/>
      <c r="D427" s="624"/>
      <c r="E427" s="625"/>
      <c r="F427" s="624"/>
      <c r="G427" s="624"/>
      <c r="H427" s="624"/>
      <c r="I427" s="624"/>
      <c r="J427" s="626"/>
      <c r="K427" s="627"/>
      <c r="L427" s="628"/>
      <c r="M427" s="628"/>
      <c r="N427" s="628"/>
      <c r="O427" s="629"/>
      <c r="P427" s="630"/>
      <c r="Q427" s="11"/>
      <c r="R427" s="11"/>
      <c r="S427" s="11"/>
      <c r="T427" s="11"/>
      <c r="U427" s="11"/>
      <c r="V427" s="11"/>
      <c r="W427" s="11"/>
      <c r="X427" s="11"/>
      <c r="Y427" s="11"/>
      <c r="Z427" s="11"/>
    </row>
    <row r="428" spans="1:26" ht="15.75" customHeight="1" x14ac:dyDescent="0.25">
      <c r="A428" s="2"/>
      <c r="B428" s="2"/>
      <c r="C428" s="11"/>
      <c r="D428" s="624"/>
      <c r="E428" s="625"/>
      <c r="F428" s="624"/>
      <c r="G428" s="624"/>
      <c r="H428" s="624"/>
      <c r="I428" s="624"/>
      <c r="J428" s="626"/>
      <c r="K428" s="627"/>
      <c r="L428" s="628"/>
      <c r="M428" s="628"/>
      <c r="N428" s="628"/>
      <c r="O428" s="629"/>
      <c r="P428" s="630"/>
      <c r="Q428" s="11"/>
      <c r="R428" s="11"/>
      <c r="S428" s="11"/>
      <c r="T428" s="11"/>
      <c r="U428" s="11"/>
      <c r="V428" s="11"/>
      <c r="W428" s="11"/>
      <c r="X428" s="11"/>
      <c r="Y428" s="11"/>
      <c r="Z428" s="11"/>
    </row>
    <row r="429" spans="1:26" ht="15.75" customHeight="1" x14ac:dyDescent="0.25">
      <c r="A429" s="2"/>
      <c r="B429" s="2"/>
      <c r="C429" s="11"/>
      <c r="D429" s="624"/>
      <c r="E429" s="625"/>
      <c r="F429" s="624"/>
      <c r="G429" s="624"/>
      <c r="H429" s="624"/>
      <c r="I429" s="624"/>
      <c r="J429" s="626"/>
      <c r="K429" s="627"/>
      <c r="L429" s="628"/>
      <c r="M429" s="628"/>
      <c r="N429" s="628"/>
      <c r="O429" s="629"/>
      <c r="P429" s="630"/>
      <c r="Q429" s="11"/>
      <c r="R429" s="11"/>
      <c r="S429" s="11"/>
      <c r="T429" s="11"/>
      <c r="U429" s="11"/>
      <c r="V429" s="11"/>
      <c r="W429" s="11"/>
      <c r="X429" s="11"/>
      <c r="Y429" s="11"/>
      <c r="Z429" s="11"/>
    </row>
    <row r="430" spans="1:26" ht="15.75" customHeight="1" x14ac:dyDescent="0.25">
      <c r="A430" s="2"/>
      <c r="B430" s="2"/>
      <c r="C430" s="11"/>
      <c r="D430" s="624"/>
      <c r="E430" s="625"/>
      <c r="F430" s="624"/>
      <c r="G430" s="624"/>
      <c r="H430" s="624"/>
      <c r="I430" s="624"/>
      <c r="J430" s="626"/>
      <c r="K430" s="627"/>
      <c r="L430" s="628"/>
      <c r="M430" s="628"/>
      <c r="N430" s="628"/>
      <c r="O430" s="629"/>
      <c r="P430" s="630"/>
      <c r="Q430" s="11"/>
      <c r="R430" s="11"/>
      <c r="S430" s="11"/>
      <c r="T430" s="11"/>
      <c r="U430" s="11"/>
      <c r="V430" s="11"/>
      <c r="W430" s="11"/>
      <c r="X430" s="11"/>
      <c r="Y430" s="11"/>
      <c r="Z430" s="11"/>
    </row>
    <row r="431" spans="1:26" ht="15.75" customHeight="1" x14ac:dyDescent="0.25">
      <c r="A431" s="2"/>
      <c r="B431" s="2"/>
      <c r="C431" s="11"/>
      <c r="D431" s="624"/>
      <c r="E431" s="625"/>
      <c r="F431" s="624"/>
      <c r="G431" s="624"/>
      <c r="H431" s="624"/>
      <c r="I431" s="624"/>
      <c r="J431" s="626"/>
      <c r="K431" s="627"/>
      <c r="L431" s="628"/>
      <c r="M431" s="628"/>
      <c r="N431" s="628"/>
      <c r="O431" s="629"/>
      <c r="P431" s="630"/>
      <c r="Q431" s="11"/>
      <c r="R431" s="11"/>
      <c r="S431" s="11"/>
      <c r="T431" s="11"/>
      <c r="U431" s="11"/>
      <c r="V431" s="11"/>
      <c r="W431" s="11"/>
      <c r="X431" s="11"/>
      <c r="Y431" s="11"/>
      <c r="Z431" s="11"/>
    </row>
    <row r="432" spans="1:26" ht="15.75" customHeight="1" x14ac:dyDescent="0.25">
      <c r="A432" s="2"/>
      <c r="B432" s="2"/>
      <c r="C432" s="11"/>
      <c r="D432" s="624"/>
      <c r="E432" s="625"/>
      <c r="F432" s="624"/>
      <c r="G432" s="624"/>
      <c r="H432" s="624"/>
      <c r="I432" s="624"/>
      <c r="J432" s="626"/>
      <c r="K432" s="627"/>
      <c r="L432" s="628"/>
      <c r="M432" s="628"/>
      <c r="N432" s="628"/>
      <c r="O432" s="629"/>
      <c r="P432" s="630"/>
      <c r="Q432" s="11"/>
      <c r="R432" s="11"/>
      <c r="S432" s="11"/>
      <c r="T432" s="11"/>
      <c r="U432" s="11"/>
      <c r="V432" s="11"/>
      <c r="W432" s="11"/>
      <c r="X432" s="11"/>
      <c r="Y432" s="11"/>
      <c r="Z432" s="11"/>
    </row>
    <row r="433" spans="1:26" ht="15.75" customHeight="1" x14ac:dyDescent="0.25">
      <c r="A433" s="2"/>
      <c r="B433" s="2"/>
      <c r="C433" s="11"/>
      <c r="D433" s="624"/>
      <c r="E433" s="625"/>
      <c r="F433" s="624"/>
      <c r="G433" s="624"/>
      <c r="H433" s="624"/>
      <c r="I433" s="624"/>
      <c r="J433" s="626"/>
      <c r="K433" s="627"/>
      <c r="L433" s="628"/>
      <c r="M433" s="628"/>
      <c r="N433" s="628"/>
      <c r="O433" s="629"/>
      <c r="P433" s="630"/>
      <c r="Q433" s="11"/>
      <c r="R433" s="11"/>
      <c r="S433" s="11"/>
      <c r="T433" s="11"/>
      <c r="U433" s="11"/>
      <c r="V433" s="11"/>
      <c r="W433" s="11"/>
      <c r="X433" s="11"/>
      <c r="Y433" s="11"/>
      <c r="Z433" s="11"/>
    </row>
    <row r="434" spans="1:26" ht="15.75" customHeight="1" x14ac:dyDescent="0.25">
      <c r="A434" s="2"/>
      <c r="B434" s="2"/>
      <c r="C434" s="11"/>
      <c r="D434" s="624"/>
      <c r="E434" s="625"/>
      <c r="F434" s="624"/>
      <c r="G434" s="624"/>
      <c r="H434" s="624"/>
      <c r="I434" s="624"/>
      <c r="J434" s="626"/>
      <c r="K434" s="627"/>
      <c r="L434" s="628"/>
      <c r="M434" s="628"/>
      <c r="N434" s="628"/>
      <c r="O434" s="629"/>
      <c r="P434" s="630"/>
      <c r="Q434" s="11"/>
      <c r="R434" s="11"/>
      <c r="S434" s="11"/>
      <c r="T434" s="11"/>
      <c r="U434" s="11"/>
      <c r="V434" s="11"/>
      <c r="W434" s="11"/>
      <c r="X434" s="11"/>
      <c r="Y434" s="11"/>
      <c r="Z434" s="11"/>
    </row>
    <row r="435" spans="1:26" ht="15.75" customHeight="1" x14ac:dyDescent="0.25">
      <c r="A435" s="2"/>
      <c r="B435" s="2"/>
      <c r="C435" s="11"/>
      <c r="D435" s="624"/>
      <c r="E435" s="625"/>
      <c r="F435" s="624"/>
      <c r="G435" s="624"/>
      <c r="H435" s="624"/>
      <c r="I435" s="624"/>
      <c r="J435" s="626"/>
      <c r="K435" s="627"/>
      <c r="L435" s="628"/>
      <c r="M435" s="628"/>
      <c r="N435" s="628"/>
      <c r="O435" s="629"/>
      <c r="P435" s="630"/>
      <c r="Q435" s="11"/>
      <c r="R435" s="11"/>
      <c r="S435" s="11"/>
      <c r="T435" s="11"/>
      <c r="U435" s="11"/>
      <c r="V435" s="11"/>
      <c r="W435" s="11"/>
      <c r="X435" s="11"/>
      <c r="Y435" s="11"/>
      <c r="Z435" s="11"/>
    </row>
    <row r="436" spans="1:26" ht="15.75" customHeight="1" x14ac:dyDescent="0.25">
      <c r="A436" s="2"/>
      <c r="B436" s="2"/>
      <c r="C436" s="11"/>
      <c r="D436" s="624"/>
      <c r="E436" s="625"/>
      <c r="F436" s="624"/>
      <c r="G436" s="624"/>
      <c r="H436" s="624"/>
      <c r="I436" s="624"/>
      <c r="J436" s="626"/>
      <c r="K436" s="627"/>
      <c r="L436" s="628"/>
      <c r="M436" s="628"/>
      <c r="N436" s="628"/>
      <c r="O436" s="629"/>
      <c r="P436" s="630"/>
      <c r="Q436" s="11"/>
      <c r="R436" s="11"/>
      <c r="S436" s="11"/>
      <c r="T436" s="11"/>
      <c r="U436" s="11"/>
      <c r="V436" s="11"/>
      <c r="W436" s="11"/>
      <c r="X436" s="11"/>
      <c r="Y436" s="11"/>
      <c r="Z436" s="11"/>
    </row>
    <row r="437" spans="1:26" ht="15.75" customHeight="1" x14ac:dyDescent="0.25">
      <c r="A437" s="2"/>
      <c r="B437" s="2"/>
      <c r="C437" s="11"/>
      <c r="D437" s="624"/>
      <c r="E437" s="625"/>
      <c r="F437" s="624"/>
      <c r="G437" s="624"/>
      <c r="H437" s="624"/>
      <c r="I437" s="624"/>
      <c r="J437" s="626"/>
      <c r="K437" s="627"/>
      <c r="L437" s="628"/>
      <c r="M437" s="628"/>
      <c r="N437" s="628"/>
      <c r="O437" s="629"/>
      <c r="P437" s="630"/>
      <c r="Q437" s="11"/>
      <c r="R437" s="11"/>
      <c r="S437" s="11"/>
      <c r="T437" s="11"/>
      <c r="U437" s="11"/>
      <c r="V437" s="11"/>
      <c r="W437" s="11"/>
      <c r="X437" s="11"/>
      <c r="Y437" s="11"/>
      <c r="Z437" s="11"/>
    </row>
    <row r="438" spans="1:26" ht="15.75" customHeight="1" x14ac:dyDescent="0.25">
      <c r="A438" s="2"/>
      <c r="B438" s="2"/>
      <c r="C438" s="11"/>
      <c r="D438" s="624"/>
      <c r="E438" s="625"/>
      <c r="F438" s="624"/>
      <c r="G438" s="624"/>
      <c r="H438" s="624"/>
      <c r="I438" s="624"/>
      <c r="J438" s="626"/>
      <c r="K438" s="627"/>
      <c r="L438" s="628"/>
      <c r="M438" s="628"/>
      <c r="N438" s="628"/>
      <c r="O438" s="629"/>
      <c r="P438" s="630"/>
      <c r="Q438" s="11"/>
      <c r="R438" s="11"/>
      <c r="S438" s="11"/>
      <c r="T438" s="11"/>
      <c r="U438" s="11"/>
      <c r="V438" s="11"/>
      <c r="W438" s="11"/>
      <c r="X438" s="11"/>
      <c r="Y438" s="11"/>
      <c r="Z438" s="11"/>
    </row>
    <row r="439" spans="1:26" ht="15.75" customHeight="1" x14ac:dyDescent="0.25">
      <c r="A439" s="2"/>
      <c r="B439" s="2"/>
      <c r="C439" s="11"/>
      <c r="D439" s="624"/>
      <c r="E439" s="625"/>
      <c r="F439" s="624"/>
      <c r="G439" s="624"/>
      <c r="H439" s="624"/>
      <c r="I439" s="624"/>
      <c r="J439" s="626"/>
      <c r="K439" s="627"/>
      <c r="L439" s="628"/>
      <c r="M439" s="628"/>
      <c r="N439" s="628"/>
      <c r="O439" s="629"/>
      <c r="P439" s="630"/>
      <c r="Q439" s="11"/>
      <c r="R439" s="11"/>
      <c r="S439" s="11"/>
      <c r="T439" s="11"/>
      <c r="U439" s="11"/>
      <c r="V439" s="11"/>
      <c r="W439" s="11"/>
      <c r="X439" s="11"/>
      <c r="Y439" s="11"/>
      <c r="Z439" s="11"/>
    </row>
    <row r="440" spans="1:26" ht="15.75" customHeight="1" x14ac:dyDescent="0.25">
      <c r="A440" s="2"/>
      <c r="B440" s="2"/>
      <c r="C440" s="11"/>
      <c r="D440" s="624"/>
      <c r="E440" s="625"/>
      <c r="F440" s="624"/>
      <c r="G440" s="624"/>
      <c r="H440" s="624"/>
      <c r="I440" s="624"/>
      <c r="J440" s="626"/>
      <c r="K440" s="627"/>
      <c r="L440" s="628"/>
      <c r="M440" s="628"/>
      <c r="N440" s="628"/>
      <c r="O440" s="629"/>
      <c r="P440" s="630"/>
      <c r="Q440" s="11"/>
      <c r="R440" s="11"/>
      <c r="S440" s="11"/>
      <c r="T440" s="11"/>
      <c r="U440" s="11"/>
      <c r="V440" s="11"/>
      <c r="W440" s="11"/>
      <c r="X440" s="11"/>
      <c r="Y440" s="11"/>
      <c r="Z440" s="11"/>
    </row>
    <row r="441" spans="1:26" ht="15.75" customHeight="1" x14ac:dyDescent="0.25">
      <c r="A441" s="2"/>
      <c r="B441" s="2"/>
      <c r="C441" s="11"/>
      <c r="D441" s="624"/>
      <c r="E441" s="625"/>
      <c r="F441" s="624"/>
      <c r="G441" s="624"/>
      <c r="H441" s="624"/>
      <c r="I441" s="624"/>
      <c r="J441" s="626"/>
      <c r="K441" s="627"/>
      <c r="L441" s="628"/>
      <c r="M441" s="628"/>
      <c r="N441" s="628"/>
      <c r="O441" s="629"/>
      <c r="P441" s="630"/>
      <c r="Q441" s="11"/>
      <c r="R441" s="11"/>
      <c r="S441" s="11"/>
      <c r="T441" s="11"/>
      <c r="U441" s="11"/>
      <c r="V441" s="11"/>
      <c r="W441" s="11"/>
      <c r="X441" s="11"/>
      <c r="Y441" s="11"/>
      <c r="Z441" s="11"/>
    </row>
    <row r="442" spans="1:26" ht="15.75" customHeight="1" x14ac:dyDescent="0.25">
      <c r="A442" s="2"/>
      <c r="B442" s="2"/>
      <c r="C442" s="11"/>
      <c r="D442" s="624"/>
      <c r="E442" s="625"/>
      <c r="F442" s="624"/>
      <c r="G442" s="624"/>
      <c r="H442" s="624"/>
      <c r="I442" s="624"/>
      <c r="J442" s="626"/>
      <c r="K442" s="627"/>
      <c r="L442" s="628"/>
      <c r="M442" s="628"/>
      <c r="N442" s="628"/>
      <c r="O442" s="629"/>
      <c r="P442" s="630"/>
      <c r="Q442" s="11"/>
      <c r="R442" s="11"/>
      <c r="S442" s="11"/>
      <c r="T442" s="11"/>
      <c r="U442" s="11"/>
      <c r="V442" s="11"/>
      <c r="W442" s="11"/>
      <c r="X442" s="11"/>
      <c r="Y442" s="11"/>
      <c r="Z442" s="11"/>
    </row>
    <row r="443" spans="1:26" ht="15.75" customHeight="1" x14ac:dyDescent="0.25">
      <c r="A443" s="2"/>
      <c r="B443" s="2"/>
      <c r="C443" s="11"/>
      <c r="D443" s="624"/>
      <c r="E443" s="625"/>
      <c r="F443" s="624"/>
      <c r="G443" s="624"/>
      <c r="H443" s="624"/>
      <c r="I443" s="624"/>
      <c r="J443" s="626"/>
      <c r="K443" s="627"/>
      <c r="L443" s="628"/>
      <c r="M443" s="628"/>
      <c r="N443" s="628"/>
      <c r="O443" s="629"/>
      <c r="P443" s="630"/>
      <c r="Q443" s="11"/>
      <c r="R443" s="11"/>
      <c r="S443" s="11"/>
      <c r="T443" s="11"/>
      <c r="U443" s="11"/>
      <c r="V443" s="11"/>
      <c r="W443" s="11"/>
      <c r="X443" s="11"/>
      <c r="Y443" s="11"/>
      <c r="Z443" s="11"/>
    </row>
    <row r="444" spans="1:26" ht="15.75" customHeight="1" x14ac:dyDescent="0.25">
      <c r="A444" s="2"/>
      <c r="B444" s="2"/>
      <c r="C444" s="11"/>
      <c r="D444" s="624"/>
      <c r="E444" s="625"/>
      <c r="F444" s="624"/>
      <c r="G444" s="624"/>
      <c r="H444" s="624"/>
      <c r="I444" s="624"/>
      <c r="J444" s="626"/>
      <c r="K444" s="627"/>
      <c r="L444" s="628"/>
      <c r="M444" s="628"/>
      <c r="N444" s="628"/>
      <c r="O444" s="629"/>
      <c r="P444" s="630"/>
      <c r="Q444" s="11"/>
      <c r="R444" s="11"/>
      <c r="S444" s="11"/>
      <c r="T444" s="11"/>
      <c r="U444" s="11"/>
      <c r="V444" s="11"/>
      <c r="W444" s="11"/>
      <c r="X444" s="11"/>
      <c r="Y444" s="11"/>
      <c r="Z444" s="11"/>
    </row>
    <row r="445" spans="1:26" ht="15.75" customHeight="1" x14ac:dyDescent="0.25">
      <c r="A445" s="2"/>
      <c r="B445" s="2"/>
      <c r="C445" s="11"/>
      <c r="D445" s="624"/>
      <c r="E445" s="625"/>
      <c r="F445" s="624"/>
      <c r="G445" s="624"/>
      <c r="H445" s="624"/>
      <c r="I445" s="624"/>
      <c r="J445" s="626"/>
      <c r="K445" s="627"/>
      <c r="L445" s="628"/>
      <c r="M445" s="628"/>
      <c r="N445" s="628"/>
      <c r="O445" s="629"/>
      <c r="P445" s="630"/>
      <c r="Q445" s="11"/>
      <c r="R445" s="11"/>
      <c r="S445" s="11"/>
      <c r="T445" s="11"/>
      <c r="U445" s="11"/>
      <c r="V445" s="11"/>
      <c r="W445" s="11"/>
      <c r="X445" s="11"/>
      <c r="Y445" s="11"/>
      <c r="Z445" s="11"/>
    </row>
    <row r="446" spans="1:26" ht="15.75" customHeight="1" x14ac:dyDescent="0.25">
      <c r="A446" s="2"/>
      <c r="B446" s="2"/>
      <c r="C446" s="11"/>
      <c r="D446" s="624"/>
      <c r="E446" s="625"/>
      <c r="F446" s="624"/>
      <c r="G446" s="624"/>
      <c r="H446" s="624"/>
      <c r="I446" s="624"/>
      <c r="J446" s="626"/>
      <c r="K446" s="627"/>
      <c r="L446" s="628"/>
      <c r="M446" s="628"/>
      <c r="N446" s="628"/>
      <c r="O446" s="629"/>
      <c r="P446" s="630"/>
      <c r="Q446" s="11"/>
      <c r="R446" s="11"/>
      <c r="S446" s="11"/>
      <c r="T446" s="11"/>
      <c r="U446" s="11"/>
      <c r="V446" s="11"/>
      <c r="W446" s="11"/>
      <c r="X446" s="11"/>
      <c r="Y446" s="11"/>
      <c r="Z446" s="11"/>
    </row>
    <row r="447" spans="1:26" ht="15.75" customHeight="1" x14ac:dyDescent="0.25">
      <c r="A447" s="2"/>
      <c r="B447" s="2"/>
      <c r="C447" s="11"/>
      <c r="D447" s="624"/>
      <c r="E447" s="625"/>
      <c r="F447" s="624"/>
      <c r="G447" s="624"/>
      <c r="H447" s="624"/>
      <c r="I447" s="624"/>
      <c r="J447" s="626"/>
      <c r="K447" s="627"/>
      <c r="L447" s="628"/>
      <c r="M447" s="628"/>
      <c r="N447" s="628"/>
      <c r="O447" s="629"/>
      <c r="P447" s="630"/>
      <c r="Q447" s="11"/>
      <c r="R447" s="11"/>
      <c r="S447" s="11"/>
      <c r="T447" s="11"/>
      <c r="U447" s="11"/>
      <c r="V447" s="11"/>
      <c r="W447" s="11"/>
      <c r="X447" s="11"/>
      <c r="Y447" s="11"/>
      <c r="Z447" s="11"/>
    </row>
    <row r="448" spans="1:26" ht="15.75" customHeight="1" x14ac:dyDescent="0.25">
      <c r="A448" s="2"/>
      <c r="B448" s="2"/>
      <c r="C448" s="11"/>
      <c r="D448" s="624"/>
      <c r="E448" s="625"/>
      <c r="F448" s="624"/>
      <c r="G448" s="624"/>
      <c r="H448" s="624"/>
      <c r="I448" s="624"/>
      <c r="J448" s="626"/>
      <c r="K448" s="627"/>
      <c r="L448" s="628"/>
      <c r="M448" s="628"/>
      <c r="N448" s="628"/>
      <c r="O448" s="629"/>
      <c r="P448" s="630"/>
      <c r="Q448" s="11"/>
      <c r="R448" s="11"/>
      <c r="S448" s="11"/>
      <c r="T448" s="11"/>
      <c r="U448" s="11"/>
      <c r="V448" s="11"/>
      <c r="W448" s="11"/>
      <c r="X448" s="11"/>
      <c r="Y448" s="11"/>
      <c r="Z448" s="11"/>
    </row>
    <row r="449" spans="1:26" ht="15.75" customHeight="1" x14ac:dyDescent="0.25">
      <c r="A449" s="2"/>
      <c r="B449" s="2"/>
      <c r="C449" s="11"/>
      <c r="D449" s="624"/>
      <c r="E449" s="625"/>
      <c r="F449" s="624"/>
      <c r="G449" s="624"/>
      <c r="H449" s="624"/>
      <c r="I449" s="624"/>
      <c r="J449" s="626"/>
      <c r="K449" s="627"/>
      <c r="L449" s="628"/>
      <c r="M449" s="628"/>
      <c r="N449" s="628"/>
      <c r="O449" s="629"/>
      <c r="P449" s="630"/>
      <c r="Q449" s="11"/>
      <c r="R449" s="11"/>
      <c r="S449" s="11"/>
      <c r="T449" s="11"/>
      <c r="U449" s="11"/>
      <c r="V449" s="11"/>
      <c r="W449" s="11"/>
      <c r="X449" s="11"/>
      <c r="Y449" s="11"/>
      <c r="Z449" s="11"/>
    </row>
    <row r="450" spans="1:26" ht="15.75" customHeight="1" x14ac:dyDescent="0.25">
      <c r="A450" s="2"/>
      <c r="B450" s="2"/>
      <c r="C450" s="11"/>
      <c r="D450" s="624"/>
      <c r="E450" s="625"/>
      <c r="F450" s="624"/>
      <c r="G450" s="624"/>
      <c r="H450" s="624"/>
      <c r="I450" s="624"/>
      <c r="J450" s="626"/>
      <c r="K450" s="627"/>
      <c r="L450" s="628"/>
      <c r="M450" s="628"/>
      <c r="N450" s="628"/>
      <c r="O450" s="629"/>
      <c r="P450" s="630"/>
      <c r="Q450" s="11"/>
      <c r="R450" s="11"/>
      <c r="S450" s="11"/>
      <c r="T450" s="11"/>
      <c r="U450" s="11"/>
      <c r="V450" s="11"/>
      <c r="W450" s="11"/>
      <c r="X450" s="11"/>
      <c r="Y450" s="11"/>
      <c r="Z450" s="11"/>
    </row>
    <row r="451" spans="1:26" ht="15.75" customHeight="1" x14ac:dyDescent="0.25">
      <c r="A451" s="2"/>
      <c r="B451" s="2"/>
      <c r="C451" s="11"/>
      <c r="D451" s="624"/>
      <c r="E451" s="625"/>
      <c r="F451" s="624"/>
      <c r="G451" s="624"/>
      <c r="H451" s="624"/>
      <c r="I451" s="624"/>
      <c r="J451" s="626"/>
      <c r="K451" s="627"/>
      <c r="L451" s="628"/>
      <c r="M451" s="628"/>
      <c r="N451" s="628"/>
      <c r="O451" s="629"/>
      <c r="P451" s="630"/>
      <c r="Q451" s="11"/>
      <c r="R451" s="11"/>
      <c r="S451" s="11"/>
      <c r="T451" s="11"/>
      <c r="U451" s="11"/>
      <c r="V451" s="11"/>
      <c r="W451" s="11"/>
      <c r="X451" s="11"/>
      <c r="Y451" s="11"/>
      <c r="Z451" s="11"/>
    </row>
    <row r="452" spans="1:26" ht="15.75" customHeight="1" x14ac:dyDescent="0.25">
      <c r="A452" s="2"/>
      <c r="B452" s="2"/>
      <c r="C452" s="11"/>
      <c r="D452" s="624"/>
      <c r="E452" s="625"/>
      <c r="F452" s="624"/>
      <c r="G452" s="624"/>
      <c r="H452" s="624"/>
      <c r="I452" s="624"/>
      <c r="J452" s="626"/>
      <c r="K452" s="627"/>
      <c r="L452" s="628"/>
      <c r="M452" s="628"/>
      <c r="N452" s="628"/>
      <c r="O452" s="629"/>
      <c r="P452" s="630"/>
      <c r="Q452" s="11"/>
      <c r="R452" s="11"/>
      <c r="S452" s="11"/>
      <c r="T452" s="11"/>
      <c r="U452" s="11"/>
      <c r="V452" s="11"/>
      <c r="W452" s="11"/>
      <c r="X452" s="11"/>
      <c r="Y452" s="11"/>
      <c r="Z452" s="11"/>
    </row>
    <row r="453" spans="1:26" ht="15.75" customHeight="1" x14ac:dyDescent="0.25">
      <c r="A453" s="2"/>
      <c r="B453" s="2"/>
      <c r="C453" s="11"/>
      <c r="D453" s="624"/>
      <c r="E453" s="625"/>
      <c r="F453" s="624"/>
      <c r="G453" s="624"/>
      <c r="H453" s="624"/>
      <c r="I453" s="624"/>
      <c r="J453" s="626"/>
      <c r="K453" s="627"/>
      <c r="L453" s="628"/>
      <c r="M453" s="628"/>
      <c r="N453" s="628"/>
      <c r="O453" s="629"/>
      <c r="P453" s="630"/>
      <c r="Q453" s="11"/>
      <c r="R453" s="11"/>
      <c r="S453" s="11"/>
      <c r="T453" s="11"/>
      <c r="U453" s="11"/>
      <c r="V453" s="11"/>
      <c r="W453" s="11"/>
      <c r="X453" s="11"/>
      <c r="Y453" s="11"/>
      <c r="Z453" s="11"/>
    </row>
    <row r="454" spans="1:26" ht="15.75" customHeight="1" x14ac:dyDescent="0.25">
      <c r="A454" s="2"/>
      <c r="B454" s="2"/>
      <c r="C454" s="11"/>
      <c r="D454" s="624"/>
      <c r="E454" s="625"/>
      <c r="F454" s="624"/>
      <c r="G454" s="624"/>
      <c r="H454" s="624"/>
      <c r="I454" s="624"/>
      <c r="J454" s="626"/>
      <c r="K454" s="627"/>
      <c r="L454" s="628"/>
      <c r="M454" s="628"/>
      <c r="N454" s="628"/>
      <c r="O454" s="629"/>
      <c r="P454" s="630"/>
      <c r="Q454" s="11"/>
      <c r="R454" s="11"/>
      <c r="S454" s="11"/>
      <c r="T454" s="11"/>
      <c r="U454" s="11"/>
      <c r="V454" s="11"/>
      <c r="W454" s="11"/>
      <c r="X454" s="11"/>
      <c r="Y454" s="11"/>
      <c r="Z454" s="11"/>
    </row>
    <row r="455" spans="1:26" ht="15.75" customHeight="1" x14ac:dyDescent="0.25">
      <c r="A455" s="2"/>
      <c r="B455" s="2"/>
      <c r="C455" s="11"/>
      <c r="D455" s="624"/>
      <c r="E455" s="625"/>
      <c r="F455" s="624"/>
      <c r="G455" s="624"/>
      <c r="H455" s="624"/>
      <c r="I455" s="624"/>
      <c r="J455" s="626"/>
      <c r="K455" s="627"/>
      <c r="L455" s="628"/>
      <c r="M455" s="628"/>
      <c r="N455" s="628"/>
      <c r="O455" s="629"/>
      <c r="P455" s="630"/>
      <c r="Q455" s="11"/>
      <c r="R455" s="11"/>
      <c r="S455" s="11"/>
      <c r="T455" s="11"/>
      <c r="U455" s="11"/>
      <c r="V455" s="11"/>
      <c r="W455" s="11"/>
      <c r="X455" s="11"/>
      <c r="Y455" s="11"/>
      <c r="Z455" s="11"/>
    </row>
    <row r="456" spans="1:26" ht="15.75" customHeight="1" x14ac:dyDescent="0.25">
      <c r="A456" s="2"/>
      <c r="B456" s="2"/>
      <c r="C456" s="11"/>
      <c r="D456" s="624"/>
      <c r="E456" s="625"/>
      <c r="F456" s="624"/>
      <c r="G456" s="624"/>
      <c r="H456" s="624"/>
      <c r="I456" s="624"/>
      <c r="J456" s="626"/>
      <c r="K456" s="627"/>
      <c r="L456" s="628"/>
      <c r="M456" s="628"/>
      <c r="N456" s="628"/>
      <c r="O456" s="629"/>
      <c r="P456" s="630"/>
      <c r="Q456" s="11"/>
      <c r="R456" s="11"/>
      <c r="S456" s="11"/>
      <c r="T456" s="11"/>
      <c r="U456" s="11"/>
      <c r="V456" s="11"/>
      <c r="W456" s="11"/>
      <c r="X456" s="11"/>
      <c r="Y456" s="11"/>
      <c r="Z456" s="11"/>
    </row>
    <row r="457" spans="1:26" ht="15.75" customHeight="1" x14ac:dyDescent="0.25">
      <c r="A457" s="2"/>
      <c r="B457" s="2"/>
      <c r="C457" s="11"/>
      <c r="D457" s="624"/>
      <c r="E457" s="625"/>
      <c r="F457" s="624"/>
      <c r="G457" s="624"/>
      <c r="H457" s="624"/>
      <c r="I457" s="624"/>
      <c r="J457" s="626"/>
      <c r="K457" s="627"/>
      <c r="L457" s="628"/>
      <c r="M457" s="628"/>
      <c r="N457" s="628"/>
      <c r="O457" s="629"/>
      <c r="P457" s="630"/>
      <c r="Q457" s="11"/>
      <c r="R457" s="11"/>
      <c r="S457" s="11"/>
      <c r="T457" s="11"/>
      <c r="U457" s="11"/>
      <c r="V457" s="11"/>
      <c r="W457" s="11"/>
      <c r="X457" s="11"/>
      <c r="Y457" s="11"/>
      <c r="Z457" s="11"/>
    </row>
    <row r="458" spans="1:26" ht="15.75" customHeight="1" x14ac:dyDescent="0.25">
      <c r="A458" s="2"/>
      <c r="B458" s="2"/>
      <c r="C458" s="11"/>
      <c r="D458" s="624"/>
      <c r="E458" s="625"/>
      <c r="F458" s="624"/>
      <c r="G458" s="624"/>
      <c r="H458" s="624"/>
      <c r="I458" s="624"/>
      <c r="J458" s="626"/>
      <c r="K458" s="627"/>
      <c r="L458" s="628"/>
      <c r="M458" s="628"/>
      <c r="N458" s="628"/>
      <c r="O458" s="629"/>
      <c r="P458" s="630"/>
      <c r="Q458" s="11"/>
      <c r="R458" s="11"/>
      <c r="S458" s="11"/>
      <c r="T458" s="11"/>
      <c r="U458" s="11"/>
      <c r="V458" s="11"/>
      <c r="W458" s="11"/>
      <c r="X458" s="11"/>
      <c r="Y458" s="11"/>
      <c r="Z458" s="11"/>
    </row>
    <row r="459" spans="1:26" ht="15.75" customHeight="1" x14ac:dyDescent="0.25">
      <c r="A459" s="2"/>
      <c r="B459" s="2"/>
      <c r="C459" s="11"/>
      <c r="D459" s="624"/>
      <c r="E459" s="625"/>
      <c r="F459" s="624"/>
      <c r="G459" s="624"/>
      <c r="H459" s="624"/>
      <c r="I459" s="624"/>
      <c r="J459" s="626"/>
      <c r="K459" s="627"/>
      <c r="L459" s="628"/>
      <c r="M459" s="628"/>
      <c r="N459" s="628"/>
      <c r="O459" s="629"/>
      <c r="P459" s="630"/>
      <c r="Q459" s="11"/>
      <c r="R459" s="11"/>
      <c r="S459" s="11"/>
      <c r="T459" s="11"/>
      <c r="U459" s="11"/>
      <c r="V459" s="11"/>
      <c r="W459" s="11"/>
      <c r="X459" s="11"/>
      <c r="Y459" s="11"/>
      <c r="Z459" s="11"/>
    </row>
    <row r="460" spans="1:26" ht="15.75" customHeight="1" x14ac:dyDescent="0.25">
      <c r="A460" s="2"/>
      <c r="B460" s="2"/>
      <c r="C460" s="11"/>
      <c r="D460" s="624"/>
      <c r="E460" s="625"/>
      <c r="F460" s="624"/>
      <c r="G460" s="624"/>
      <c r="H460" s="624"/>
      <c r="I460" s="624"/>
      <c r="J460" s="626"/>
      <c r="K460" s="627"/>
      <c r="L460" s="628"/>
      <c r="M460" s="628"/>
      <c r="N460" s="628"/>
      <c r="O460" s="629"/>
      <c r="P460" s="630"/>
      <c r="Q460" s="11"/>
      <c r="R460" s="11"/>
      <c r="S460" s="11"/>
      <c r="T460" s="11"/>
      <c r="U460" s="11"/>
      <c r="V460" s="11"/>
      <c r="W460" s="11"/>
      <c r="X460" s="11"/>
      <c r="Y460" s="11"/>
      <c r="Z460" s="11"/>
    </row>
    <row r="461" spans="1:26" ht="15.75" customHeight="1" x14ac:dyDescent="0.25">
      <c r="A461" s="2"/>
      <c r="B461" s="2"/>
      <c r="C461" s="11"/>
      <c r="D461" s="624"/>
      <c r="E461" s="625"/>
      <c r="F461" s="624"/>
      <c r="G461" s="624"/>
      <c r="H461" s="624"/>
      <c r="I461" s="624"/>
      <c r="J461" s="626"/>
      <c r="K461" s="627"/>
      <c r="L461" s="628"/>
      <c r="M461" s="628"/>
      <c r="N461" s="628"/>
      <c r="O461" s="629"/>
      <c r="P461" s="630"/>
      <c r="Q461" s="11"/>
      <c r="R461" s="11"/>
      <c r="S461" s="11"/>
      <c r="T461" s="11"/>
      <c r="U461" s="11"/>
      <c r="V461" s="11"/>
      <c r="W461" s="11"/>
      <c r="X461" s="11"/>
      <c r="Y461" s="11"/>
      <c r="Z461" s="11"/>
    </row>
    <row r="462" spans="1:26" ht="15.75" customHeight="1" x14ac:dyDescent="0.25">
      <c r="A462" s="2"/>
      <c r="B462" s="2"/>
      <c r="C462" s="11"/>
      <c r="D462" s="624"/>
      <c r="E462" s="625"/>
      <c r="F462" s="624"/>
      <c r="G462" s="624"/>
      <c r="H462" s="624"/>
      <c r="I462" s="624"/>
      <c r="J462" s="626"/>
      <c r="K462" s="627"/>
      <c r="L462" s="628"/>
      <c r="M462" s="628"/>
      <c r="N462" s="628"/>
      <c r="O462" s="629"/>
      <c r="P462" s="630"/>
      <c r="Q462" s="11"/>
      <c r="R462" s="11"/>
      <c r="S462" s="11"/>
      <c r="T462" s="11"/>
      <c r="U462" s="11"/>
      <c r="V462" s="11"/>
      <c r="W462" s="11"/>
      <c r="X462" s="11"/>
      <c r="Y462" s="11"/>
      <c r="Z462" s="11"/>
    </row>
    <row r="463" spans="1:26" ht="15.75" customHeight="1" x14ac:dyDescent="0.25">
      <c r="A463" s="2"/>
      <c r="B463" s="2"/>
      <c r="C463" s="11"/>
      <c r="D463" s="624"/>
      <c r="E463" s="625"/>
      <c r="F463" s="624"/>
      <c r="G463" s="624"/>
      <c r="H463" s="624"/>
      <c r="I463" s="624"/>
      <c r="J463" s="626"/>
      <c r="K463" s="627"/>
      <c r="L463" s="628"/>
      <c r="M463" s="628"/>
      <c r="N463" s="628"/>
      <c r="O463" s="629"/>
      <c r="P463" s="630"/>
      <c r="Q463" s="11"/>
      <c r="R463" s="11"/>
      <c r="S463" s="11"/>
      <c r="T463" s="11"/>
      <c r="U463" s="11"/>
      <c r="V463" s="11"/>
      <c r="W463" s="11"/>
      <c r="X463" s="11"/>
      <c r="Y463" s="11"/>
      <c r="Z463" s="11"/>
    </row>
    <row r="464" spans="1:26" ht="15.75" customHeight="1" x14ac:dyDescent="0.25">
      <c r="A464" s="2"/>
      <c r="B464" s="2"/>
      <c r="C464" s="11"/>
      <c r="D464" s="624"/>
      <c r="E464" s="625"/>
      <c r="F464" s="624"/>
      <c r="G464" s="624"/>
      <c r="H464" s="624"/>
      <c r="I464" s="624"/>
      <c r="J464" s="626"/>
      <c r="K464" s="627"/>
      <c r="L464" s="628"/>
      <c r="M464" s="628"/>
      <c r="N464" s="628"/>
      <c r="O464" s="629"/>
      <c r="P464" s="630"/>
      <c r="Q464" s="11"/>
      <c r="R464" s="11"/>
      <c r="S464" s="11"/>
      <c r="T464" s="11"/>
      <c r="U464" s="11"/>
      <c r="V464" s="11"/>
      <c r="W464" s="11"/>
      <c r="X464" s="11"/>
      <c r="Y464" s="11"/>
      <c r="Z464" s="11"/>
    </row>
    <row r="465" spans="1:26" ht="15.75" customHeight="1" x14ac:dyDescent="0.25">
      <c r="A465" s="2"/>
      <c r="B465" s="2"/>
      <c r="C465" s="11"/>
      <c r="D465" s="624"/>
      <c r="E465" s="625"/>
      <c r="F465" s="624"/>
      <c r="G465" s="624"/>
      <c r="H465" s="624"/>
      <c r="I465" s="624"/>
      <c r="J465" s="626"/>
      <c r="K465" s="627"/>
      <c r="L465" s="628"/>
      <c r="M465" s="628"/>
      <c r="N465" s="628"/>
      <c r="O465" s="629"/>
      <c r="P465" s="630"/>
      <c r="Q465" s="11"/>
      <c r="R465" s="11"/>
      <c r="S465" s="11"/>
      <c r="T465" s="11"/>
      <c r="U465" s="11"/>
      <c r="V465" s="11"/>
      <c r="W465" s="11"/>
      <c r="X465" s="11"/>
      <c r="Y465" s="11"/>
      <c r="Z465" s="11"/>
    </row>
    <row r="466" spans="1:26" ht="15.75" customHeight="1" x14ac:dyDescent="0.25">
      <c r="A466" s="2"/>
      <c r="B466" s="2"/>
      <c r="C466" s="11"/>
      <c r="D466" s="624"/>
      <c r="E466" s="625"/>
      <c r="F466" s="624"/>
      <c r="G466" s="624"/>
      <c r="H466" s="624"/>
      <c r="I466" s="624"/>
      <c r="J466" s="626"/>
      <c r="K466" s="627"/>
      <c r="L466" s="628"/>
      <c r="M466" s="628"/>
      <c r="N466" s="628"/>
      <c r="O466" s="629"/>
      <c r="P466" s="630"/>
      <c r="Q466" s="11"/>
      <c r="R466" s="11"/>
      <c r="S466" s="11"/>
      <c r="T466" s="11"/>
      <c r="U466" s="11"/>
      <c r="V466" s="11"/>
      <c r="W466" s="11"/>
      <c r="X466" s="11"/>
      <c r="Y466" s="11"/>
      <c r="Z466" s="11"/>
    </row>
    <row r="467" spans="1:26" ht="15.75" customHeight="1" x14ac:dyDescent="0.25">
      <c r="A467" s="2"/>
      <c r="B467" s="2"/>
      <c r="C467" s="11"/>
      <c r="D467" s="624"/>
      <c r="E467" s="625"/>
      <c r="F467" s="624"/>
      <c r="G467" s="624"/>
      <c r="H467" s="624"/>
      <c r="I467" s="624"/>
      <c r="J467" s="626"/>
      <c r="K467" s="627"/>
      <c r="L467" s="628"/>
      <c r="M467" s="628"/>
      <c r="N467" s="628"/>
      <c r="O467" s="629"/>
      <c r="P467" s="630"/>
      <c r="Q467" s="11"/>
      <c r="R467" s="11"/>
      <c r="S467" s="11"/>
      <c r="T467" s="11"/>
      <c r="U467" s="11"/>
      <c r="V467" s="11"/>
      <c r="W467" s="11"/>
      <c r="X467" s="11"/>
      <c r="Y467" s="11"/>
      <c r="Z467" s="11"/>
    </row>
    <row r="468" spans="1:26" ht="15.75" customHeight="1" x14ac:dyDescent="0.25">
      <c r="A468" s="2"/>
      <c r="B468" s="2"/>
      <c r="C468" s="11"/>
      <c r="D468" s="624"/>
      <c r="E468" s="625"/>
      <c r="F468" s="624"/>
      <c r="G468" s="624"/>
      <c r="H468" s="624"/>
      <c r="I468" s="624"/>
      <c r="J468" s="626"/>
      <c r="K468" s="627"/>
      <c r="L468" s="628"/>
      <c r="M468" s="628"/>
      <c r="N468" s="628"/>
      <c r="O468" s="629"/>
      <c r="P468" s="630"/>
      <c r="Q468" s="11"/>
      <c r="R468" s="11"/>
      <c r="S468" s="11"/>
      <c r="T468" s="11"/>
      <c r="U468" s="11"/>
      <c r="V468" s="11"/>
      <c r="W468" s="11"/>
      <c r="X468" s="11"/>
      <c r="Y468" s="11"/>
      <c r="Z468" s="11"/>
    </row>
    <row r="469" spans="1:26" ht="15.75" customHeight="1" x14ac:dyDescent="0.25">
      <c r="A469" s="2"/>
      <c r="B469" s="2"/>
      <c r="C469" s="11"/>
      <c r="D469" s="624"/>
      <c r="E469" s="625"/>
      <c r="F469" s="624"/>
      <c r="G469" s="624"/>
      <c r="H469" s="624"/>
      <c r="I469" s="624"/>
      <c r="J469" s="626"/>
      <c r="K469" s="627"/>
      <c r="L469" s="628"/>
      <c r="M469" s="628"/>
      <c r="N469" s="628"/>
      <c r="O469" s="629"/>
      <c r="P469" s="630"/>
      <c r="Q469" s="11"/>
      <c r="R469" s="11"/>
      <c r="S469" s="11"/>
      <c r="T469" s="11"/>
      <c r="U469" s="11"/>
      <c r="V469" s="11"/>
      <c r="W469" s="11"/>
      <c r="X469" s="11"/>
      <c r="Y469" s="11"/>
      <c r="Z469" s="11"/>
    </row>
    <row r="470" spans="1:26" ht="15.75" customHeight="1" x14ac:dyDescent="0.25">
      <c r="A470" s="2"/>
      <c r="B470" s="2"/>
      <c r="C470" s="11"/>
      <c r="D470" s="624"/>
      <c r="E470" s="625"/>
      <c r="F470" s="624"/>
      <c r="G470" s="624"/>
      <c r="H470" s="624"/>
      <c r="I470" s="624"/>
      <c r="J470" s="626"/>
      <c r="K470" s="627"/>
      <c r="L470" s="628"/>
      <c r="M470" s="628"/>
      <c r="N470" s="628"/>
      <c r="O470" s="629"/>
      <c r="P470" s="630"/>
      <c r="Q470" s="11"/>
      <c r="R470" s="11"/>
      <c r="S470" s="11"/>
      <c r="T470" s="11"/>
      <c r="U470" s="11"/>
      <c r="V470" s="11"/>
      <c r="W470" s="11"/>
      <c r="X470" s="11"/>
      <c r="Y470" s="11"/>
      <c r="Z470" s="11"/>
    </row>
    <row r="471" spans="1:26" ht="15.75" customHeight="1" x14ac:dyDescent="0.25">
      <c r="A471" s="2"/>
      <c r="B471" s="2"/>
      <c r="C471" s="11"/>
      <c r="D471" s="624"/>
      <c r="E471" s="625"/>
      <c r="F471" s="624"/>
      <c r="G471" s="624"/>
      <c r="H471" s="624"/>
      <c r="I471" s="624"/>
      <c r="J471" s="626"/>
      <c r="K471" s="627"/>
      <c r="L471" s="628"/>
      <c r="M471" s="628"/>
      <c r="N471" s="628"/>
      <c r="O471" s="629"/>
      <c r="P471" s="630"/>
      <c r="Q471" s="11"/>
      <c r="R471" s="11"/>
      <c r="S471" s="11"/>
      <c r="T471" s="11"/>
      <c r="U471" s="11"/>
      <c r="V471" s="11"/>
      <c r="W471" s="11"/>
      <c r="X471" s="11"/>
      <c r="Y471" s="11"/>
      <c r="Z471" s="11"/>
    </row>
    <row r="472" spans="1:26" ht="15.75" customHeight="1" x14ac:dyDescent="0.25">
      <c r="A472" s="2"/>
      <c r="B472" s="2"/>
      <c r="C472" s="11"/>
      <c r="D472" s="624"/>
      <c r="E472" s="625"/>
      <c r="F472" s="624"/>
      <c r="G472" s="624"/>
      <c r="H472" s="624"/>
      <c r="I472" s="624"/>
      <c r="J472" s="626"/>
      <c r="K472" s="627"/>
      <c r="L472" s="628"/>
      <c r="M472" s="628"/>
      <c r="N472" s="628"/>
      <c r="O472" s="629"/>
      <c r="P472" s="630"/>
      <c r="Q472" s="11"/>
      <c r="R472" s="11"/>
      <c r="S472" s="11"/>
      <c r="T472" s="11"/>
      <c r="U472" s="11"/>
      <c r="V472" s="11"/>
      <c r="W472" s="11"/>
      <c r="X472" s="11"/>
      <c r="Y472" s="11"/>
      <c r="Z472" s="11"/>
    </row>
    <row r="473" spans="1:26" ht="15.75" customHeight="1" x14ac:dyDescent="0.25">
      <c r="A473" s="2"/>
      <c r="B473" s="2"/>
      <c r="C473" s="11"/>
      <c r="D473" s="624"/>
      <c r="E473" s="625"/>
      <c r="F473" s="624"/>
      <c r="G473" s="624"/>
      <c r="H473" s="624"/>
      <c r="I473" s="624"/>
      <c r="J473" s="626"/>
      <c r="K473" s="627"/>
      <c r="L473" s="628"/>
      <c r="M473" s="628"/>
      <c r="N473" s="628"/>
      <c r="O473" s="629"/>
      <c r="P473" s="630"/>
      <c r="Q473" s="11"/>
      <c r="R473" s="11"/>
      <c r="S473" s="11"/>
      <c r="T473" s="11"/>
      <c r="U473" s="11"/>
      <c r="V473" s="11"/>
      <c r="W473" s="11"/>
      <c r="X473" s="11"/>
      <c r="Y473" s="11"/>
      <c r="Z473" s="11"/>
    </row>
    <row r="474" spans="1:26" ht="15.75" customHeight="1" x14ac:dyDescent="0.25">
      <c r="A474" s="2"/>
      <c r="B474" s="2"/>
      <c r="C474" s="11"/>
      <c r="D474" s="624"/>
      <c r="E474" s="625"/>
      <c r="F474" s="624"/>
      <c r="G474" s="624"/>
      <c r="H474" s="624"/>
      <c r="I474" s="624"/>
      <c r="J474" s="626"/>
      <c r="K474" s="627"/>
      <c r="L474" s="628"/>
      <c r="M474" s="628"/>
      <c r="N474" s="628"/>
      <c r="O474" s="629"/>
      <c r="P474" s="630"/>
      <c r="Q474" s="11"/>
      <c r="R474" s="11"/>
      <c r="S474" s="11"/>
      <c r="T474" s="11"/>
      <c r="U474" s="11"/>
      <c r="V474" s="11"/>
      <c r="W474" s="11"/>
      <c r="X474" s="11"/>
      <c r="Y474" s="11"/>
      <c r="Z474" s="11"/>
    </row>
    <row r="475" spans="1:26" ht="15.75" customHeight="1" x14ac:dyDescent="0.25">
      <c r="A475" s="2"/>
      <c r="B475" s="2"/>
      <c r="C475" s="11"/>
      <c r="D475" s="624"/>
      <c r="E475" s="625"/>
      <c r="F475" s="624"/>
      <c r="G475" s="624"/>
      <c r="H475" s="624"/>
      <c r="I475" s="624"/>
      <c r="J475" s="626"/>
      <c r="K475" s="627"/>
      <c r="L475" s="628"/>
      <c r="M475" s="628"/>
      <c r="N475" s="628"/>
      <c r="O475" s="629"/>
      <c r="P475" s="630"/>
      <c r="Q475" s="11"/>
      <c r="R475" s="11"/>
      <c r="S475" s="11"/>
      <c r="T475" s="11"/>
      <c r="U475" s="11"/>
      <c r="V475" s="11"/>
      <c r="W475" s="11"/>
      <c r="X475" s="11"/>
      <c r="Y475" s="11"/>
      <c r="Z475" s="11"/>
    </row>
    <row r="476" spans="1:26" ht="15.75" customHeight="1" x14ac:dyDescent="0.25">
      <c r="A476" s="2"/>
      <c r="B476" s="2"/>
      <c r="C476" s="11"/>
      <c r="D476" s="624"/>
      <c r="E476" s="625"/>
      <c r="F476" s="624"/>
      <c r="G476" s="624"/>
      <c r="H476" s="624"/>
      <c r="I476" s="624"/>
      <c r="J476" s="626"/>
      <c r="K476" s="627"/>
      <c r="L476" s="628"/>
      <c r="M476" s="628"/>
      <c r="N476" s="628"/>
      <c r="O476" s="629"/>
      <c r="P476" s="630"/>
      <c r="Q476" s="11"/>
      <c r="R476" s="11"/>
      <c r="S476" s="11"/>
      <c r="T476" s="11"/>
      <c r="U476" s="11"/>
      <c r="V476" s="11"/>
      <c r="W476" s="11"/>
      <c r="X476" s="11"/>
      <c r="Y476" s="11"/>
      <c r="Z476" s="11"/>
    </row>
    <row r="477" spans="1:26" ht="15.75" customHeight="1" x14ac:dyDescent="0.25">
      <c r="A477" s="2"/>
      <c r="B477" s="2"/>
      <c r="C477" s="11"/>
      <c r="D477" s="624"/>
      <c r="E477" s="625"/>
      <c r="F477" s="624"/>
      <c r="G477" s="624"/>
      <c r="H477" s="624"/>
      <c r="I477" s="624"/>
      <c r="J477" s="626"/>
      <c r="K477" s="627"/>
      <c r="L477" s="628"/>
      <c r="M477" s="628"/>
      <c r="N477" s="628"/>
      <c r="O477" s="629"/>
      <c r="P477" s="630"/>
      <c r="Q477" s="11"/>
      <c r="R477" s="11"/>
      <c r="S477" s="11"/>
      <c r="T477" s="11"/>
      <c r="U477" s="11"/>
      <c r="V477" s="11"/>
      <c r="W477" s="11"/>
      <c r="X477" s="11"/>
      <c r="Y477" s="11"/>
      <c r="Z477" s="11"/>
    </row>
    <row r="478" spans="1:26" ht="15.75" customHeight="1" x14ac:dyDescent="0.25">
      <c r="A478" s="2"/>
      <c r="B478" s="2"/>
      <c r="C478" s="11"/>
      <c r="D478" s="624"/>
      <c r="E478" s="625"/>
      <c r="F478" s="624"/>
      <c r="G478" s="624"/>
      <c r="H478" s="624"/>
      <c r="I478" s="624"/>
      <c r="J478" s="626"/>
      <c r="K478" s="627"/>
      <c r="L478" s="628"/>
      <c r="M478" s="628"/>
      <c r="N478" s="628"/>
      <c r="O478" s="629"/>
      <c r="P478" s="630"/>
      <c r="Q478" s="11"/>
      <c r="R478" s="11"/>
      <c r="S478" s="11"/>
      <c r="T478" s="11"/>
      <c r="U478" s="11"/>
      <c r="V478" s="11"/>
      <c r="W478" s="11"/>
      <c r="X478" s="11"/>
      <c r="Y478" s="11"/>
      <c r="Z478" s="11"/>
    </row>
    <row r="479" spans="1:26" ht="15.75" customHeight="1" x14ac:dyDescent="0.25">
      <c r="A479" s="2"/>
      <c r="B479" s="2"/>
      <c r="C479" s="11"/>
      <c r="D479" s="624"/>
      <c r="E479" s="625"/>
      <c r="F479" s="624"/>
      <c r="G479" s="624"/>
      <c r="H479" s="624"/>
      <c r="I479" s="624"/>
      <c r="J479" s="626"/>
      <c r="K479" s="627"/>
      <c r="L479" s="628"/>
      <c r="M479" s="628"/>
      <c r="N479" s="628"/>
      <c r="O479" s="629"/>
      <c r="P479" s="630"/>
      <c r="Q479" s="11"/>
      <c r="R479" s="11"/>
      <c r="S479" s="11"/>
      <c r="T479" s="11"/>
      <c r="U479" s="11"/>
      <c r="V479" s="11"/>
      <c r="W479" s="11"/>
      <c r="X479" s="11"/>
      <c r="Y479" s="11"/>
      <c r="Z479" s="11"/>
    </row>
    <row r="480" spans="1:26" ht="15.75" customHeight="1" x14ac:dyDescent="0.25">
      <c r="A480" s="2"/>
      <c r="B480" s="2"/>
      <c r="C480" s="11"/>
      <c r="D480" s="624"/>
      <c r="E480" s="625"/>
      <c r="F480" s="624"/>
      <c r="G480" s="624"/>
      <c r="H480" s="624"/>
      <c r="I480" s="624"/>
      <c r="J480" s="626"/>
      <c r="K480" s="627"/>
      <c r="L480" s="628"/>
      <c r="M480" s="628"/>
      <c r="N480" s="628"/>
      <c r="O480" s="629"/>
      <c r="P480" s="630"/>
      <c r="Q480" s="11"/>
      <c r="R480" s="11"/>
      <c r="S480" s="11"/>
      <c r="T480" s="11"/>
      <c r="U480" s="11"/>
      <c r="V480" s="11"/>
      <c r="W480" s="11"/>
      <c r="X480" s="11"/>
      <c r="Y480" s="11"/>
      <c r="Z480" s="11"/>
    </row>
    <row r="481" spans="1:26" ht="15.75" customHeight="1" x14ac:dyDescent="0.25">
      <c r="A481" s="2"/>
      <c r="B481" s="2"/>
      <c r="C481" s="11"/>
      <c r="D481" s="624"/>
      <c r="E481" s="625"/>
      <c r="F481" s="624"/>
      <c r="G481" s="624"/>
      <c r="H481" s="624"/>
      <c r="I481" s="624"/>
      <c r="J481" s="626"/>
      <c r="K481" s="627"/>
      <c r="L481" s="628"/>
      <c r="M481" s="628"/>
      <c r="N481" s="628"/>
      <c r="O481" s="629"/>
      <c r="P481" s="630"/>
      <c r="Q481" s="11"/>
      <c r="R481" s="11"/>
      <c r="S481" s="11"/>
      <c r="T481" s="11"/>
      <c r="U481" s="11"/>
      <c r="V481" s="11"/>
      <c r="W481" s="11"/>
      <c r="X481" s="11"/>
      <c r="Y481" s="11"/>
      <c r="Z481" s="11"/>
    </row>
    <row r="482" spans="1:26" ht="15.75" customHeight="1" x14ac:dyDescent="0.25">
      <c r="A482" s="2"/>
      <c r="B482" s="2"/>
      <c r="C482" s="11"/>
      <c r="D482" s="624"/>
      <c r="E482" s="625"/>
      <c r="F482" s="624"/>
      <c r="G482" s="624"/>
      <c r="H482" s="624"/>
      <c r="I482" s="624"/>
      <c r="J482" s="626"/>
      <c r="K482" s="627"/>
      <c r="L482" s="628"/>
      <c r="M482" s="628"/>
      <c r="N482" s="628"/>
      <c r="O482" s="629"/>
      <c r="P482" s="630"/>
      <c r="Q482" s="11"/>
      <c r="R482" s="11"/>
      <c r="S482" s="11"/>
      <c r="T482" s="11"/>
      <c r="U482" s="11"/>
      <c r="V482" s="11"/>
      <c r="W482" s="11"/>
      <c r="X482" s="11"/>
      <c r="Y482" s="11"/>
      <c r="Z482" s="11"/>
    </row>
    <row r="483" spans="1:26" ht="15.75" customHeight="1" x14ac:dyDescent="0.25">
      <c r="A483" s="2"/>
      <c r="B483" s="2"/>
      <c r="C483" s="11"/>
      <c r="D483" s="624"/>
      <c r="E483" s="625"/>
      <c r="F483" s="624"/>
      <c r="G483" s="624"/>
      <c r="H483" s="624"/>
      <c r="I483" s="624"/>
      <c r="J483" s="626"/>
      <c r="K483" s="627"/>
      <c r="L483" s="628"/>
      <c r="M483" s="628"/>
      <c r="N483" s="628"/>
      <c r="O483" s="629"/>
      <c r="P483" s="630"/>
      <c r="Q483" s="11"/>
      <c r="R483" s="11"/>
      <c r="S483" s="11"/>
      <c r="T483" s="11"/>
      <c r="U483" s="11"/>
      <c r="V483" s="11"/>
      <c r="W483" s="11"/>
      <c r="X483" s="11"/>
      <c r="Y483" s="11"/>
      <c r="Z483" s="11"/>
    </row>
    <row r="484" spans="1:26" ht="15.75" customHeight="1" x14ac:dyDescent="0.25">
      <c r="A484" s="2"/>
      <c r="B484" s="2"/>
      <c r="C484" s="11"/>
      <c r="D484" s="624"/>
      <c r="E484" s="625"/>
      <c r="F484" s="624"/>
      <c r="G484" s="624"/>
      <c r="H484" s="624"/>
      <c r="I484" s="624"/>
      <c r="J484" s="626"/>
      <c r="K484" s="627"/>
      <c r="L484" s="628"/>
      <c r="M484" s="628"/>
      <c r="N484" s="628"/>
      <c r="O484" s="629"/>
      <c r="P484" s="630"/>
      <c r="Q484" s="11"/>
      <c r="R484" s="11"/>
      <c r="S484" s="11"/>
      <c r="T484" s="11"/>
      <c r="U484" s="11"/>
      <c r="V484" s="11"/>
      <c r="W484" s="11"/>
      <c r="X484" s="11"/>
      <c r="Y484" s="11"/>
      <c r="Z484" s="11"/>
    </row>
    <row r="485" spans="1:26" ht="15.75" customHeight="1" x14ac:dyDescent="0.25">
      <c r="A485" s="2"/>
      <c r="B485" s="2"/>
      <c r="C485" s="11"/>
      <c r="D485" s="624"/>
      <c r="E485" s="625"/>
      <c r="F485" s="624"/>
      <c r="G485" s="624"/>
      <c r="H485" s="624"/>
      <c r="I485" s="624"/>
      <c r="J485" s="626"/>
      <c r="K485" s="627"/>
      <c r="L485" s="628"/>
      <c r="M485" s="628"/>
      <c r="N485" s="628"/>
      <c r="O485" s="629"/>
      <c r="P485" s="630"/>
      <c r="Q485" s="11"/>
      <c r="R485" s="11"/>
      <c r="S485" s="11"/>
      <c r="T485" s="11"/>
      <c r="U485" s="11"/>
      <c r="V485" s="11"/>
      <c r="W485" s="11"/>
      <c r="X485" s="11"/>
      <c r="Y485" s="11"/>
      <c r="Z485" s="11"/>
    </row>
    <row r="486" spans="1:26" ht="15.75" customHeight="1" x14ac:dyDescent="0.25">
      <c r="A486" s="2"/>
      <c r="B486" s="2"/>
      <c r="C486" s="11"/>
      <c r="D486" s="624"/>
      <c r="E486" s="625"/>
      <c r="F486" s="624"/>
      <c r="G486" s="624"/>
      <c r="H486" s="624"/>
      <c r="I486" s="624"/>
      <c r="J486" s="626"/>
      <c r="K486" s="627"/>
      <c r="L486" s="628"/>
      <c r="M486" s="628"/>
      <c r="N486" s="628"/>
      <c r="O486" s="629"/>
      <c r="P486" s="630"/>
      <c r="Q486" s="11"/>
      <c r="R486" s="11"/>
      <c r="S486" s="11"/>
      <c r="T486" s="11"/>
      <c r="U486" s="11"/>
      <c r="V486" s="11"/>
      <c r="W486" s="11"/>
      <c r="X486" s="11"/>
      <c r="Y486" s="11"/>
      <c r="Z486" s="11"/>
    </row>
    <row r="487" spans="1:26" ht="15.75" customHeight="1" x14ac:dyDescent="0.25">
      <c r="A487" s="2"/>
      <c r="B487" s="2"/>
      <c r="C487" s="11"/>
      <c r="D487" s="624"/>
      <c r="E487" s="625"/>
      <c r="F487" s="624"/>
      <c r="G487" s="624"/>
      <c r="H487" s="624"/>
      <c r="I487" s="624"/>
      <c r="J487" s="626"/>
      <c r="K487" s="627"/>
      <c r="L487" s="628"/>
      <c r="M487" s="628"/>
      <c r="N487" s="628"/>
      <c r="O487" s="629"/>
      <c r="P487" s="630"/>
      <c r="Q487" s="11"/>
      <c r="R487" s="11"/>
      <c r="S487" s="11"/>
      <c r="T487" s="11"/>
      <c r="U487" s="11"/>
      <c r="V487" s="11"/>
      <c r="W487" s="11"/>
      <c r="X487" s="11"/>
      <c r="Y487" s="11"/>
      <c r="Z487" s="11"/>
    </row>
    <row r="488" spans="1:26" ht="15.75" customHeight="1" x14ac:dyDescent="0.25">
      <c r="A488" s="2"/>
      <c r="B488" s="2"/>
      <c r="C488" s="11"/>
      <c r="D488" s="624"/>
      <c r="E488" s="625"/>
      <c r="F488" s="624"/>
      <c r="G488" s="624"/>
      <c r="H488" s="624"/>
      <c r="I488" s="624"/>
      <c r="J488" s="626"/>
      <c r="K488" s="627"/>
      <c r="L488" s="628"/>
      <c r="M488" s="628"/>
      <c r="N488" s="628"/>
      <c r="O488" s="629"/>
      <c r="P488" s="630"/>
      <c r="Q488" s="11"/>
      <c r="R488" s="11"/>
      <c r="S488" s="11"/>
      <c r="T488" s="11"/>
      <c r="U488" s="11"/>
      <c r="V488" s="11"/>
      <c r="W488" s="11"/>
      <c r="X488" s="11"/>
      <c r="Y488" s="11"/>
      <c r="Z488" s="11"/>
    </row>
    <row r="489" spans="1:26" ht="15.75" customHeight="1" x14ac:dyDescent="0.25">
      <c r="A489" s="2"/>
      <c r="B489" s="2"/>
      <c r="C489" s="11"/>
      <c r="D489" s="624"/>
      <c r="E489" s="625"/>
      <c r="F489" s="624"/>
      <c r="G489" s="624"/>
      <c r="H489" s="624"/>
      <c r="I489" s="624"/>
      <c r="J489" s="626"/>
      <c r="K489" s="627"/>
      <c r="L489" s="628"/>
      <c r="M489" s="628"/>
      <c r="N489" s="628"/>
      <c r="O489" s="629"/>
      <c r="P489" s="630"/>
      <c r="Q489" s="11"/>
      <c r="R489" s="11"/>
      <c r="S489" s="11"/>
      <c r="T489" s="11"/>
      <c r="U489" s="11"/>
      <c r="V489" s="11"/>
      <c r="W489" s="11"/>
      <c r="X489" s="11"/>
      <c r="Y489" s="11"/>
      <c r="Z489" s="11"/>
    </row>
    <row r="490" spans="1:26" ht="15.75" customHeight="1" x14ac:dyDescent="0.25">
      <c r="A490" s="2"/>
      <c r="B490" s="2"/>
      <c r="C490" s="11"/>
      <c r="D490" s="624"/>
      <c r="E490" s="625"/>
      <c r="F490" s="624"/>
      <c r="G490" s="624"/>
      <c r="H490" s="624"/>
      <c r="I490" s="624"/>
      <c r="J490" s="626"/>
      <c r="K490" s="627"/>
      <c r="L490" s="628"/>
      <c r="M490" s="628"/>
      <c r="N490" s="628"/>
      <c r="O490" s="629"/>
      <c r="P490" s="630"/>
      <c r="Q490" s="11"/>
      <c r="R490" s="11"/>
      <c r="S490" s="11"/>
      <c r="T490" s="11"/>
      <c r="U490" s="11"/>
      <c r="V490" s="11"/>
      <c r="W490" s="11"/>
      <c r="X490" s="11"/>
      <c r="Y490" s="11"/>
      <c r="Z490" s="11"/>
    </row>
    <row r="491" spans="1:26" ht="15.75" customHeight="1" x14ac:dyDescent="0.25">
      <c r="A491" s="2"/>
      <c r="B491" s="2"/>
      <c r="C491" s="11"/>
      <c r="D491" s="624"/>
      <c r="E491" s="625"/>
      <c r="F491" s="624"/>
      <c r="G491" s="624"/>
      <c r="H491" s="624"/>
      <c r="I491" s="624"/>
      <c r="J491" s="626"/>
      <c r="K491" s="627"/>
      <c r="L491" s="628"/>
      <c r="M491" s="628"/>
      <c r="N491" s="628"/>
      <c r="O491" s="629"/>
      <c r="P491" s="630"/>
      <c r="Q491" s="11"/>
      <c r="R491" s="11"/>
      <c r="S491" s="11"/>
      <c r="T491" s="11"/>
      <c r="U491" s="11"/>
      <c r="V491" s="11"/>
      <c r="W491" s="11"/>
      <c r="X491" s="11"/>
      <c r="Y491" s="11"/>
      <c r="Z491" s="11"/>
    </row>
    <row r="492" spans="1:26" ht="15.75" customHeight="1" x14ac:dyDescent="0.25">
      <c r="A492" s="2"/>
      <c r="B492" s="2"/>
      <c r="C492" s="11"/>
      <c r="D492" s="624"/>
      <c r="E492" s="625"/>
      <c r="F492" s="624"/>
      <c r="G492" s="624"/>
      <c r="H492" s="624"/>
      <c r="I492" s="624"/>
      <c r="J492" s="626"/>
      <c r="K492" s="627"/>
      <c r="L492" s="628"/>
      <c r="M492" s="628"/>
      <c r="N492" s="628"/>
      <c r="O492" s="629"/>
      <c r="P492" s="630"/>
      <c r="Q492" s="11"/>
      <c r="R492" s="11"/>
      <c r="S492" s="11"/>
      <c r="T492" s="11"/>
      <c r="U492" s="11"/>
      <c r="V492" s="11"/>
      <c r="W492" s="11"/>
      <c r="X492" s="11"/>
      <c r="Y492" s="11"/>
      <c r="Z492" s="11"/>
    </row>
    <row r="493" spans="1:26" ht="15.75" customHeight="1" x14ac:dyDescent="0.25">
      <c r="A493" s="2"/>
      <c r="B493" s="2"/>
      <c r="C493" s="11"/>
      <c r="D493" s="624"/>
      <c r="E493" s="625"/>
      <c r="F493" s="624"/>
      <c r="G493" s="624"/>
      <c r="H493" s="624"/>
      <c r="I493" s="624"/>
      <c r="J493" s="626"/>
      <c r="K493" s="627"/>
      <c r="L493" s="628"/>
      <c r="M493" s="628"/>
      <c r="N493" s="628"/>
      <c r="O493" s="629"/>
      <c r="P493" s="630"/>
      <c r="Q493" s="11"/>
      <c r="R493" s="11"/>
      <c r="S493" s="11"/>
      <c r="T493" s="11"/>
      <c r="U493" s="11"/>
      <c r="V493" s="11"/>
      <c r="W493" s="11"/>
      <c r="X493" s="11"/>
      <c r="Y493" s="11"/>
      <c r="Z493" s="11"/>
    </row>
    <row r="494" spans="1:26" ht="15.75" customHeight="1" x14ac:dyDescent="0.25">
      <c r="A494" s="2"/>
      <c r="B494" s="2"/>
      <c r="C494" s="11"/>
      <c r="D494" s="624"/>
      <c r="E494" s="625"/>
      <c r="F494" s="624"/>
      <c r="G494" s="624"/>
      <c r="H494" s="624"/>
      <c r="I494" s="624"/>
      <c r="J494" s="626"/>
      <c r="K494" s="627"/>
      <c r="L494" s="628"/>
      <c r="M494" s="628"/>
      <c r="N494" s="628"/>
      <c r="O494" s="629"/>
      <c r="P494" s="630"/>
      <c r="Q494" s="11"/>
      <c r="R494" s="11"/>
      <c r="S494" s="11"/>
      <c r="T494" s="11"/>
      <c r="U494" s="11"/>
      <c r="V494" s="11"/>
      <c r="W494" s="11"/>
      <c r="X494" s="11"/>
      <c r="Y494" s="11"/>
      <c r="Z494" s="11"/>
    </row>
    <row r="495" spans="1:26" ht="15.75" customHeight="1" x14ac:dyDescent="0.25">
      <c r="A495" s="2"/>
      <c r="B495" s="2"/>
      <c r="C495" s="11"/>
      <c r="D495" s="624"/>
      <c r="E495" s="625"/>
      <c r="F495" s="624"/>
      <c r="G495" s="624"/>
      <c r="H495" s="624"/>
      <c r="I495" s="624"/>
      <c r="J495" s="626"/>
      <c r="K495" s="627"/>
      <c r="L495" s="628"/>
      <c r="M495" s="628"/>
      <c r="N495" s="628"/>
      <c r="O495" s="629"/>
      <c r="P495" s="630"/>
      <c r="Q495" s="11"/>
      <c r="R495" s="11"/>
      <c r="S495" s="11"/>
      <c r="T495" s="11"/>
      <c r="U495" s="11"/>
      <c r="V495" s="11"/>
      <c r="W495" s="11"/>
      <c r="X495" s="11"/>
      <c r="Y495" s="11"/>
      <c r="Z495" s="11"/>
    </row>
    <row r="496" spans="1:26" ht="15.75" customHeight="1" x14ac:dyDescent="0.25">
      <c r="A496" s="2"/>
      <c r="B496" s="2"/>
      <c r="C496" s="11"/>
      <c r="D496" s="624"/>
      <c r="E496" s="625"/>
      <c r="F496" s="624"/>
      <c r="G496" s="624"/>
      <c r="H496" s="624"/>
      <c r="I496" s="624"/>
      <c r="J496" s="626"/>
      <c r="K496" s="627"/>
      <c r="L496" s="628"/>
      <c r="M496" s="628"/>
      <c r="N496" s="628"/>
      <c r="O496" s="629"/>
      <c r="P496" s="630"/>
      <c r="Q496" s="11"/>
      <c r="R496" s="11"/>
      <c r="S496" s="11"/>
      <c r="T496" s="11"/>
      <c r="U496" s="11"/>
      <c r="V496" s="11"/>
      <c r="W496" s="11"/>
      <c r="X496" s="11"/>
      <c r="Y496" s="11"/>
      <c r="Z496" s="11"/>
    </row>
    <row r="497" spans="1:26" ht="15.75" customHeight="1" x14ac:dyDescent="0.25">
      <c r="A497" s="2"/>
      <c r="B497" s="2"/>
      <c r="C497" s="11"/>
      <c r="D497" s="624"/>
      <c r="E497" s="625"/>
      <c r="F497" s="624"/>
      <c r="G497" s="624"/>
      <c r="H497" s="624"/>
      <c r="I497" s="624"/>
      <c r="J497" s="626"/>
      <c r="K497" s="627"/>
      <c r="L497" s="628"/>
      <c r="M497" s="628"/>
      <c r="N497" s="628"/>
      <c r="O497" s="629"/>
      <c r="P497" s="630"/>
      <c r="Q497" s="11"/>
      <c r="R497" s="11"/>
      <c r="S497" s="11"/>
      <c r="T497" s="11"/>
      <c r="U497" s="11"/>
      <c r="V497" s="11"/>
      <c r="W497" s="11"/>
      <c r="X497" s="11"/>
      <c r="Y497" s="11"/>
      <c r="Z497" s="11"/>
    </row>
    <row r="498" spans="1:26" ht="15.75" customHeight="1" x14ac:dyDescent="0.25">
      <c r="A498" s="2"/>
      <c r="B498" s="2"/>
      <c r="C498" s="11"/>
      <c r="D498" s="624"/>
      <c r="E498" s="625"/>
      <c r="F498" s="624"/>
      <c r="G498" s="624"/>
      <c r="H498" s="624"/>
      <c r="I498" s="624"/>
      <c r="J498" s="626"/>
      <c r="K498" s="627"/>
      <c r="L498" s="628"/>
      <c r="M498" s="628"/>
      <c r="N498" s="628"/>
      <c r="O498" s="629"/>
      <c r="P498" s="630"/>
      <c r="Q498" s="11"/>
      <c r="R498" s="11"/>
      <c r="S498" s="11"/>
      <c r="T498" s="11"/>
      <c r="U498" s="11"/>
      <c r="V498" s="11"/>
      <c r="W498" s="11"/>
      <c r="X498" s="11"/>
      <c r="Y498" s="11"/>
      <c r="Z498" s="11"/>
    </row>
    <row r="499" spans="1:26" ht="15.75" customHeight="1" x14ac:dyDescent="0.25">
      <c r="A499" s="2"/>
      <c r="B499" s="2"/>
      <c r="C499" s="11"/>
      <c r="D499" s="624"/>
      <c r="E499" s="625"/>
      <c r="F499" s="624"/>
      <c r="G499" s="624"/>
      <c r="H499" s="624"/>
      <c r="I499" s="624"/>
      <c r="J499" s="626"/>
      <c r="K499" s="627"/>
      <c r="L499" s="628"/>
      <c r="M499" s="628"/>
      <c r="N499" s="628"/>
      <c r="O499" s="629"/>
      <c r="P499" s="630"/>
      <c r="Q499" s="11"/>
      <c r="R499" s="11"/>
      <c r="S499" s="11"/>
      <c r="T499" s="11"/>
      <c r="U499" s="11"/>
      <c r="V499" s="11"/>
      <c r="W499" s="11"/>
      <c r="X499" s="11"/>
      <c r="Y499" s="11"/>
      <c r="Z499" s="11"/>
    </row>
    <row r="500" spans="1:26" ht="15.75" customHeight="1" x14ac:dyDescent="0.25">
      <c r="A500" s="2"/>
      <c r="B500" s="2"/>
      <c r="C500" s="11"/>
      <c r="D500" s="624"/>
      <c r="E500" s="625"/>
      <c r="F500" s="624"/>
      <c r="G500" s="624"/>
      <c r="H500" s="624"/>
      <c r="I500" s="624"/>
      <c r="J500" s="626"/>
      <c r="K500" s="627"/>
      <c r="L500" s="628"/>
      <c r="M500" s="628"/>
      <c r="N500" s="628"/>
      <c r="O500" s="629"/>
      <c r="P500" s="630"/>
      <c r="Q500" s="11"/>
      <c r="R500" s="11"/>
      <c r="S500" s="11"/>
      <c r="T500" s="11"/>
      <c r="U500" s="11"/>
      <c r="V500" s="11"/>
      <c r="W500" s="11"/>
      <c r="X500" s="11"/>
      <c r="Y500" s="11"/>
      <c r="Z500" s="11"/>
    </row>
    <row r="501" spans="1:26" ht="15.75" customHeight="1" x14ac:dyDescent="0.25">
      <c r="A501" s="2"/>
      <c r="B501" s="2"/>
      <c r="C501" s="11"/>
      <c r="D501" s="624"/>
      <c r="E501" s="625"/>
      <c r="F501" s="624"/>
      <c r="G501" s="624"/>
      <c r="H501" s="624"/>
      <c r="I501" s="624"/>
      <c r="J501" s="626"/>
      <c r="K501" s="627"/>
      <c r="L501" s="628"/>
      <c r="M501" s="628"/>
      <c r="N501" s="628"/>
      <c r="O501" s="629"/>
      <c r="P501" s="630"/>
      <c r="Q501" s="11"/>
      <c r="R501" s="11"/>
      <c r="S501" s="11"/>
      <c r="T501" s="11"/>
      <c r="U501" s="11"/>
      <c r="V501" s="11"/>
      <c r="W501" s="11"/>
      <c r="X501" s="11"/>
      <c r="Y501" s="11"/>
      <c r="Z501" s="11"/>
    </row>
    <row r="502" spans="1:26" ht="15.75" customHeight="1" x14ac:dyDescent="0.25">
      <c r="A502" s="2"/>
      <c r="B502" s="2"/>
      <c r="C502" s="11"/>
      <c r="D502" s="624"/>
      <c r="E502" s="625"/>
      <c r="F502" s="624"/>
      <c r="G502" s="624"/>
      <c r="H502" s="624"/>
      <c r="I502" s="624"/>
      <c r="J502" s="626"/>
      <c r="K502" s="627"/>
      <c r="L502" s="628"/>
      <c r="M502" s="628"/>
      <c r="N502" s="628"/>
      <c r="O502" s="629"/>
      <c r="P502" s="630"/>
      <c r="Q502" s="11"/>
      <c r="R502" s="11"/>
      <c r="S502" s="11"/>
      <c r="T502" s="11"/>
      <c r="U502" s="11"/>
      <c r="V502" s="11"/>
      <c r="W502" s="11"/>
      <c r="X502" s="11"/>
      <c r="Y502" s="11"/>
      <c r="Z502" s="11"/>
    </row>
    <row r="503" spans="1:26" ht="15.75" customHeight="1" x14ac:dyDescent="0.25">
      <c r="A503" s="2"/>
      <c r="B503" s="2"/>
      <c r="C503" s="11"/>
      <c r="D503" s="624"/>
      <c r="E503" s="625"/>
      <c r="F503" s="624"/>
      <c r="G503" s="624"/>
      <c r="H503" s="624"/>
      <c r="I503" s="624"/>
      <c r="J503" s="626"/>
      <c r="K503" s="627"/>
      <c r="L503" s="628"/>
      <c r="M503" s="628"/>
      <c r="N503" s="628"/>
      <c r="O503" s="629"/>
      <c r="P503" s="630"/>
      <c r="Q503" s="11"/>
      <c r="R503" s="11"/>
      <c r="S503" s="11"/>
      <c r="T503" s="11"/>
      <c r="U503" s="11"/>
      <c r="V503" s="11"/>
      <c r="W503" s="11"/>
      <c r="X503" s="11"/>
      <c r="Y503" s="11"/>
      <c r="Z503" s="11"/>
    </row>
    <row r="504" spans="1:26" ht="15.75" customHeight="1" x14ac:dyDescent="0.25">
      <c r="A504" s="2"/>
      <c r="B504" s="2"/>
      <c r="C504" s="11"/>
      <c r="D504" s="624"/>
      <c r="E504" s="625"/>
      <c r="F504" s="624"/>
      <c r="G504" s="624"/>
      <c r="H504" s="624"/>
      <c r="I504" s="624"/>
      <c r="J504" s="626"/>
      <c r="K504" s="627"/>
      <c r="L504" s="628"/>
      <c r="M504" s="628"/>
      <c r="N504" s="628"/>
      <c r="O504" s="629"/>
      <c r="P504" s="630"/>
      <c r="Q504" s="11"/>
      <c r="R504" s="11"/>
      <c r="S504" s="11"/>
      <c r="T504" s="11"/>
      <c r="U504" s="11"/>
      <c r="V504" s="11"/>
      <c r="W504" s="11"/>
      <c r="X504" s="11"/>
      <c r="Y504" s="11"/>
      <c r="Z504" s="11"/>
    </row>
    <row r="505" spans="1:26" ht="15.75" customHeight="1" x14ac:dyDescent="0.25">
      <c r="A505" s="2"/>
      <c r="B505" s="2"/>
      <c r="C505" s="11"/>
      <c r="D505" s="624"/>
      <c r="E505" s="625"/>
      <c r="F505" s="624"/>
      <c r="G505" s="624"/>
      <c r="H505" s="624"/>
      <c r="I505" s="624"/>
      <c r="J505" s="626"/>
      <c r="K505" s="627"/>
      <c r="L505" s="628"/>
      <c r="M505" s="628"/>
      <c r="N505" s="628"/>
      <c r="O505" s="629"/>
      <c r="P505" s="630"/>
      <c r="Q505" s="11"/>
      <c r="R505" s="11"/>
      <c r="S505" s="11"/>
      <c r="T505" s="11"/>
      <c r="U505" s="11"/>
      <c r="V505" s="11"/>
      <c r="W505" s="11"/>
      <c r="X505" s="11"/>
      <c r="Y505" s="11"/>
      <c r="Z505" s="11"/>
    </row>
    <row r="506" spans="1:26" ht="15.75" customHeight="1" x14ac:dyDescent="0.25">
      <c r="A506" s="2"/>
      <c r="B506" s="2"/>
      <c r="C506" s="11"/>
      <c r="D506" s="624"/>
      <c r="E506" s="625"/>
      <c r="F506" s="624"/>
      <c r="G506" s="624"/>
      <c r="H506" s="624"/>
      <c r="I506" s="624"/>
      <c r="J506" s="626"/>
      <c r="K506" s="627"/>
      <c r="L506" s="628"/>
      <c r="M506" s="628"/>
      <c r="N506" s="628"/>
      <c r="O506" s="629"/>
      <c r="P506" s="630"/>
      <c r="Q506" s="11"/>
      <c r="R506" s="11"/>
      <c r="S506" s="11"/>
      <c r="T506" s="11"/>
      <c r="U506" s="11"/>
      <c r="V506" s="11"/>
      <c r="W506" s="11"/>
      <c r="X506" s="11"/>
      <c r="Y506" s="11"/>
      <c r="Z506" s="11"/>
    </row>
    <row r="507" spans="1:26" ht="15.75" customHeight="1" x14ac:dyDescent="0.25">
      <c r="A507" s="2"/>
      <c r="B507" s="2"/>
      <c r="C507" s="11"/>
      <c r="D507" s="624"/>
      <c r="E507" s="625"/>
      <c r="F507" s="624"/>
      <c r="G507" s="624"/>
      <c r="H507" s="624"/>
      <c r="I507" s="624"/>
      <c r="J507" s="626"/>
      <c r="K507" s="627"/>
      <c r="L507" s="628"/>
      <c r="M507" s="628"/>
      <c r="N507" s="628"/>
      <c r="O507" s="629"/>
      <c r="P507" s="630"/>
      <c r="Q507" s="11"/>
      <c r="R507" s="11"/>
      <c r="S507" s="11"/>
      <c r="T507" s="11"/>
      <c r="U507" s="11"/>
      <c r="V507" s="11"/>
      <c r="W507" s="11"/>
      <c r="X507" s="11"/>
      <c r="Y507" s="11"/>
      <c r="Z507" s="11"/>
    </row>
    <row r="508" spans="1:26" ht="15.75" customHeight="1" x14ac:dyDescent="0.25">
      <c r="A508" s="2"/>
      <c r="B508" s="2"/>
      <c r="C508" s="11"/>
      <c r="D508" s="624"/>
      <c r="E508" s="625"/>
      <c r="F508" s="624"/>
      <c r="G508" s="624"/>
      <c r="H508" s="624"/>
      <c r="I508" s="624"/>
      <c r="J508" s="626"/>
      <c r="K508" s="627"/>
      <c r="L508" s="628"/>
      <c r="M508" s="628"/>
      <c r="N508" s="628"/>
      <c r="O508" s="629"/>
      <c r="P508" s="630"/>
      <c r="Q508" s="11"/>
      <c r="R508" s="11"/>
      <c r="S508" s="11"/>
      <c r="T508" s="11"/>
      <c r="U508" s="11"/>
      <c r="V508" s="11"/>
      <c r="W508" s="11"/>
      <c r="X508" s="11"/>
      <c r="Y508" s="11"/>
      <c r="Z508" s="11"/>
    </row>
    <row r="509" spans="1:26" ht="15.75" customHeight="1" x14ac:dyDescent="0.25">
      <c r="A509" s="2"/>
      <c r="B509" s="2"/>
      <c r="C509" s="11"/>
      <c r="D509" s="624"/>
      <c r="E509" s="625"/>
      <c r="F509" s="624"/>
      <c r="G509" s="624"/>
      <c r="H509" s="624"/>
      <c r="I509" s="624"/>
      <c r="J509" s="626"/>
      <c r="K509" s="627"/>
      <c r="L509" s="628"/>
      <c r="M509" s="628"/>
      <c r="N509" s="628"/>
      <c r="O509" s="629"/>
      <c r="P509" s="630"/>
      <c r="Q509" s="11"/>
      <c r="R509" s="11"/>
      <c r="S509" s="11"/>
      <c r="T509" s="11"/>
      <c r="U509" s="11"/>
      <c r="V509" s="11"/>
      <c r="W509" s="11"/>
      <c r="X509" s="11"/>
      <c r="Y509" s="11"/>
      <c r="Z509" s="11"/>
    </row>
    <row r="510" spans="1:26" ht="15.75" customHeight="1" x14ac:dyDescent="0.25">
      <c r="A510" s="2"/>
      <c r="B510" s="2"/>
      <c r="C510" s="11"/>
      <c r="D510" s="624"/>
      <c r="E510" s="625"/>
      <c r="F510" s="624"/>
      <c r="G510" s="624"/>
      <c r="H510" s="624"/>
      <c r="I510" s="624"/>
      <c r="J510" s="626"/>
      <c r="K510" s="627"/>
      <c r="L510" s="628"/>
      <c r="M510" s="628"/>
      <c r="N510" s="628"/>
      <c r="O510" s="629"/>
      <c r="P510" s="630"/>
      <c r="Q510" s="11"/>
      <c r="R510" s="11"/>
      <c r="S510" s="11"/>
      <c r="T510" s="11"/>
      <c r="U510" s="11"/>
      <c r="V510" s="11"/>
      <c r="W510" s="11"/>
      <c r="X510" s="11"/>
      <c r="Y510" s="11"/>
      <c r="Z510" s="11"/>
    </row>
    <row r="511" spans="1:26" ht="15.75" customHeight="1" x14ac:dyDescent="0.25">
      <c r="A511" s="2"/>
      <c r="B511" s="2"/>
      <c r="C511" s="11"/>
      <c r="D511" s="624"/>
      <c r="E511" s="625"/>
      <c r="F511" s="624"/>
      <c r="G511" s="624"/>
      <c r="H511" s="624"/>
      <c r="I511" s="624"/>
      <c r="J511" s="626"/>
      <c r="K511" s="627"/>
      <c r="L511" s="628"/>
      <c r="M511" s="628"/>
      <c r="N511" s="628"/>
      <c r="O511" s="629"/>
      <c r="P511" s="630"/>
      <c r="Q511" s="11"/>
      <c r="R511" s="11"/>
      <c r="S511" s="11"/>
      <c r="T511" s="11"/>
      <c r="U511" s="11"/>
      <c r="V511" s="11"/>
      <c r="W511" s="11"/>
      <c r="X511" s="11"/>
      <c r="Y511" s="11"/>
      <c r="Z511" s="11"/>
    </row>
    <row r="512" spans="1:26" ht="15.75" customHeight="1" x14ac:dyDescent="0.25">
      <c r="A512" s="2"/>
      <c r="B512" s="2"/>
      <c r="C512" s="11"/>
      <c r="D512" s="624"/>
      <c r="E512" s="625"/>
      <c r="F512" s="624"/>
      <c r="G512" s="624"/>
      <c r="H512" s="624"/>
      <c r="I512" s="624"/>
      <c r="J512" s="626"/>
      <c r="K512" s="627"/>
      <c r="L512" s="628"/>
      <c r="M512" s="628"/>
      <c r="N512" s="628"/>
      <c r="O512" s="629"/>
      <c r="P512" s="630"/>
      <c r="Q512" s="11"/>
      <c r="R512" s="11"/>
      <c r="S512" s="11"/>
      <c r="T512" s="11"/>
      <c r="U512" s="11"/>
      <c r="V512" s="11"/>
      <c r="W512" s="11"/>
      <c r="X512" s="11"/>
      <c r="Y512" s="11"/>
      <c r="Z512" s="11"/>
    </row>
    <row r="513" spans="1:26" ht="15.75" customHeight="1" x14ac:dyDescent="0.25">
      <c r="A513" s="2"/>
      <c r="B513" s="2"/>
      <c r="C513" s="11"/>
      <c r="D513" s="624"/>
      <c r="E513" s="625"/>
      <c r="F513" s="624"/>
      <c r="G513" s="624"/>
      <c r="H513" s="624"/>
      <c r="I513" s="624"/>
      <c r="J513" s="626"/>
      <c r="K513" s="627"/>
      <c r="L513" s="628"/>
      <c r="M513" s="628"/>
      <c r="N513" s="628"/>
      <c r="O513" s="629"/>
      <c r="P513" s="630"/>
      <c r="Q513" s="11"/>
      <c r="R513" s="11"/>
      <c r="S513" s="11"/>
      <c r="T513" s="11"/>
      <c r="U513" s="11"/>
      <c r="V513" s="11"/>
      <c r="W513" s="11"/>
      <c r="X513" s="11"/>
      <c r="Y513" s="11"/>
      <c r="Z513" s="11"/>
    </row>
    <row r="514" spans="1:26" ht="15.75" customHeight="1" x14ac:dyDescent="0.25">
      <c r="A514" s="2"/>
      <c r="B514" s="2"/>
      <c r="C514" s="11"/>
      <c r="D514" s="624"/>
      <c r="E514" s="625"/>
      <c r="F514" s="624"/>
      <c r="G514" s="624"/>
      <c r="H514" s="624"/>
      <c r="I514" s="624"/>
      <c r="J514" s="626"/>
      <c r="K514" s="627"/>
      <c r="L514" s="628"/>
      <c r="M514" s="628"/>
      <c r="N514" s="628"/>
      <c r="O514" s="629"/>
      <c r="P514" s="630"/>
      <c r="Q514" s="11"/>
      <c r="R514" s="11"/>
      <c r="S514" s="11"/>
      <c r="T514" s="11"/>
      <c r="U514" s="11"/>
      <c r="V514" s="11"/>
      <c r="W514" s="11"/>
      <c r="X514" s="11"/>
      <c r="Y514" s="11"/>
      <c r="Z514" s="11"/>
    </row>
    <row r="515" spans="1:26" ht="15.75" customHeight="1" x14ac:dyDescent="0.25">
      <c r="A515" s="2"/>
      <c r="B515" s="2"/>
      <c r="C515" s="11"/>
      <c r="D515" s="624"/>
      <c r="E515" s="625"/>
      <c r="F515" s="624"/>
      <c r="G515" s="624"/>
      <c r="H515" s="624"/>
      <c r="I515" s="624"/>
      <c r="J515" s="626"/>
      <c r="K515" s="627"/>
      <c r="L515" s="628"/>
      <c r="M515" s="628"/>
      <c r="N515" s="628"/>
      <c r="O515" s="629"/>
      <c r="P515" s="630"/>
      <c r="Q515" s="11"/>
      <c r="R515" s="11"/>
      <c r="S515" s="11"/>
      <c r="T515" s="11"/>
      <c r="U515" s="11"/>
      <c r="V515" s="11"/>
      <c r="W515" s="11"/>
      <c r="X515" s="11"/>
      <c r="Y515" s="11"/>
      <c r="Z515" s="11"/>
    </row>
    <row r="516" spans="1:26" ht="15.75" customHeight="1" x14ac:dyDescent="0.25">
      <c r="A516" s="2"/>
      <c r="B516" s="2"/>
      <c r="C516" s="11"/>
      <c r="D516" s="624"/>
      <c r="E516" s="625"/>
      <c r="F516" s="624"/>
      <c r="G516" s="624"/>
      <c r="H516" s="624"/>
      <c r="I516" s="624"/>
      <c r="J516" s="626"/>
      <c r="K516" s="627"/>
      <c r="L516" s="628"/>
      <c r="M516" s="628"/>
      <c r="N516" s="628"/>
      <c r="O516" s="629"/>
      <c r="P516" s="630"/>
      <c r="Q516" s="11"/>
      <c r="R516" s="11"/>
      <c r="S516" s="11"/>
      <c r="T516" s="11"/>
      <c r="U516" s="11"/>
      <c r="V516" s="11"/>
      <c r="W516" s="11"/>
      <c r="X516" s="11"/>
      <c r="Y516" s="11"/>
      <c r="Z516" s="11"/>
    </row>
    <row r="517" spans="1:26" ht="15.75" customHeight="1" x14ac:dyDescent="0.25">
      <c r="A517" s="2"/>
      <c r="B517" s="2"/>
      <c r="C517" s="11"/>
      <c r="D517" s="624"/>
      <c r="E517" s="625"/>
      <c r="F517" s="624"/>
      <c r="G517" s="624"/>
      <c r="H517" s="624"/>
      <c r="I517" s="624"/>
      <c r="J517" s="626"/>
      <c r="K517" s="627"/>
      <c r="L517" s="628"/>
      <c r="M517" s="628"/>
      <c r="N517" s="628"/>
      <c r="O517" s="629"/>
      <c r="P517" s="630"/>
      <c r="Q517" s="11"/>
      <c r="R517" s="11"/>
      <c r="S517" s="11"/>
      <c r="T517" s="11"/>
      <c r="U517" s="11"/>
      <c r="V517" s="11"/>
      <c r="W517" s="11"/>
      <c r="X517" s="11"/>
      <c r="Y517" s="11"/>
      <c r="Z517" s="11"/>
    </row>
    <row r="518" spans="1:26" ht="15.75" customHeight="1" x14ac:dyDescent="0.25">
      <c r="A518" s="2"/>
      <c r="B518" s="2"/>
      <c r="C518" s="11"/>
      <c r="D518" s="624"/>
      <c r="E518" s="625"/>
      <c r="F518" s="624"/>
      <c r="G518" s="624"/>
      <c r="H518" s="624"/>
      <c r="I518" s="624"/>
      <c r="J518" s="626"/>
      <c r="K518" s="627"/>
      <c r="L518" s="628"/>
      <c r="M518" s="628"/>
      <c r="N518" s="628"/>
      <c r="O518" s="629"/>
      <c r="P518" s="630"/>
      <c r="Q518" s="11"/>
      <c r="R518" s="11"/>
      <c r="S518" s="11"/>
      <c r="T518" s="11"/>
      <c r="U518" s="11"/>
      <c r="V518" s="11"/>
      <c r="W518" s="11"/>
      <c r="X518" s="11"/>
      <c r="Y518" s="11"/>
      <c r="Z518" s="11"/>
    </row>
    <row r="519" spans="1:26" ht="15.75" customHeight="1" x14ac:dyDescent="0.25">
      <c r="A519" s="2"/>
      <c r="B519" s="2"/>
      <c r="C519" s="11"/>
      <c r="D519" s="624"/>
      <c r="E519" s="625"/>
      <c r="F519" s="624"/>
      <c r="G519" s="624"/>
      <c r="H519" s="624"/>
      <c r="I519" s="624"/>
      <c r="J519" s="626"/>
      <c r="K519" s="627"/>
      <c r="L519" s="628"/>
      <c r="M519" s="628"/>
      <c r="N519" s="628"/>
      <c r="O519" s="629"/>
      <c r="P519" s="630"/>
      <c r="Q519" s="11"/>
      <c r="R519" s="11"/>
      <c r="S519" s="11"/>
      <c r="T519" s="11"/>
      <c r="U519" s="11"/>
      <c r="V519" s="11"/>
      <c r="W519" s="11"/>
      <c r="X519" s="11"/>
      <c r="Y519" s="11"/>
      <c r="Z519" s="11"/>
    </row>
    <row r="520" spans="1:26" ht="15.75" customHeight="1" x14ac:dyDescent="0.25">
      <c r="A520" s="2"/>
      <c r="B520" s="2"/>
      <c r="C520" s="11"/>
      <c r="D520" s="624"/>
      <c r="E520" s="625"/>
      <c r="F520" s="624"/>
      <c r="G520" s="624"/>
      <c r="H520" s="624"/>
      <c r="I520" s="624"/>
      <c r="J520" s="626"/>
      <c r="K520" s="627"/>
      <c r="L520" s="628"/>
      <c r="M520" s="628"/>
      <c r="N520" s="628"/>
      <c r="O520" s="629"/>
      <c r="P520" s="630"/>
      <c r="Q520" s="11"/>
      <c r="R520" s="11"/>
      <c r="S520" s="11"/>
      <c r="T520" s="11"/>
      <c r="U520" s="11"/>
      <c r="V520" s="11"/>
      <c r="W520" s="11"/>
      <c r="X520" s="11"/>
      <c r="Y520" s="11"/>
      <c r="Z520" s="11"/>
    </row>
    <row r="521" spans="1:26" ht="15.75" customHeight="1" x14ac:dyDescent="0.25">
      <c r="A521" s="2"/>
      <c r="B521" s="2"/>
      <c r="C521" s="11"/>
      <c r="D521" s="624"/>
      <c r="E521" s="625"/>
      <c r="F521" s="624"/>
      <c r="G521" s="624"/>
      <c r="H521" s="624"/>
      <c r="I521" s="624"/>
      <c r="J521" s="626"/>
      <c r="K521" s="627"/>
      <c r="L521" s="628"/>
      <c r="M521" s="628"/>
      <c r="N521" s="628"/>
      <c r="O521" s="629"/>
      <c r="P521" s="630"/>
      <c r="Q521" s="11"/>
      <c r="R521" s="11"/>
      <c r="S521" s="11"/>
      <c r="T521" s="11"/>
      <c r="U521" s="11"/>
      <c r="V521" s="11"/>
      <c r="W521" s="11"/>
      <c r="X521" s="11"/>
      <c r="Y521" s="11"/>
      <c r="Z521" s="11"/>
    </row>
    <row r="522" spans="1:26" ht="15.75" customHeight="1" x14ac:dyDescent="0.25">
      <c r="A522" s="2"/>
      <c r="B522" s="2"/>
      <c r="C522" s="11"/>
      <c r="D522" s="624"/>
      <c r="E522" s="625"/>
      <c r="F522" s="624"/>
      <c r="G522" s="624"/>
      <c r="H522" s="624"/>
      <c r="I522" s="624"/>
      <c r="J522" s="626"/>
      <c r="K522" s="627"/>
      <c r="L522" s="628"/>
      <c r="M522" s="628"/>
      <c r="N522" s="628"/>
      <c r="O522" s="629"/>
      <c r="P522" s="630"/>
      <c r="Q522" s="11"/>
      <c r="R522" s="11"/>
      <c r="S522" s="11"/>
      <c r="T522" s="11"/>
      <c r="U522" s="11"/>
      <c r="V522" s="11"/>
      <c r="W522" s="11"/>
      <c r="X522" s="11"/>
      <c r="Y522" s="11"/>
      <c r="Z522" s="11"/>
    </row>
    <row r="523" spans="1:26" ht="15.75" customHeight="1" x14ac:dyDescent="0.25">
      <c r="A523" s="2"/>
      <c r="B523" s="2"/>
      <c r="C523" s="11"/>
      <c r="D523" s="624"/>
      <c r="E523" s="625"/>
      <c r="F523" s="624"/>
      <c r="G523" s="624"/>
      <c r="H523" s="624"/>
      <c r="I523" s="624"/>
      <c r="J523" s="626"/>
      <c r="K523" s="627"/>
      <c r="L523" s="628"/>
      <c r="M523" s="628"/>
      <c r="N523" s="628"/>
      <c r="O523" s="629"/>
      <c r="P523" s="630"/>
      <c r="Q523" s="11"/>
      <c r="R523" s="11"/>
      <c r="S523" s="11"/>
      <c r="T523" s="11"/>
      <c r="U523" s="11"/>
      <c r="V523" s="11"/>
      <c r="W523" s="11"/>
      <c r="X523" s="11"/>
      <c r="Y523" s="11"/>
      <c r="Z523" s="11"/>
    </row>
    <row r="524" spans="1:26" ht="15.75" customHeight="1" x14ac:dyDescent="0.25">
      <c r="A524" s="2"/>
      <c r="B524" s="2"/>
      <c r="C524" s="11"/>
      <c r="D524" s="624"/>
      <c r="E524" s="625"/>
      <c r="F524" s="624"/>
      <c r="G524" s="624"/>
      <c r="H524" s="624"/>
      <c r="I524" s="624"/>
      <c r="J524" s="626"/>
      <c r="K524" s="627"/>
      <c r="L524" s="628"/>
      <c r="M524" s="628"/>
      <c r="N524" s="628"/>
      <c r="O524" s="629"/>
      <c r="P524" s="630"/>
      <c r="Q524" s="11"/>
      <c r="R524" s="11"/>
      <c r="S524" s="11"/>
      <c r="T524" s="11"/>
      <c r="U524" s="11"/>
      <c r="V524" s="11"/>
      <c r="W524" s="11"/>
      <c r="X524" s="11"/>
      <c r="Y524" s="11"/>
      <c r="Z524" s="11"/>
    </row>
    <row r="525" spans="1:26" ht="15.75" customHeight="1" x14ac:dyDescent="0.25">
      <c r="A525" s="2"/>
      <c r="B525" s="2"/>
      <c r="C525" s="11"/>
      <c r="D525" s="624"/>
      <c r="E525" s="625"/>
      <c r="F525" s="624"/>
      <c r="G525" s="624"/>
      <c r="H525" s="624"/>
      <c r="I525" s="624"/>
      <c r="J525" s="626"/>
      <c r="K525" s="627"/>
      <c r="L525" s="628"/>
      <c r="M525" s="628"/>
      <c r="N525" s="628"/>
      <c r="O525" s="629"/>
      <c r="P525" s="630"/>
      <c r="Q525" s="11"/>
      <c r="R525" s="11"/>
      <c r="S525" s="11"/>
      <c r="T525" s="11"/>
      <c r="U525" s="11"/>
      <c r="V525" s="11"/>
      <c r="W525" s="11"/>
      <c r="X525" s="11"/>
      <c r="Y525" s="11"/>
      <c r="Z525" s="11"/>
    </row>
    <row r="526" spans="1:26" ht="15.75" customHeight="1" x14ac:dyDescent="0.25">
      <c r="A526" s="2"/>
      <c r="B526" s="2"/>
      <c r="C526" s="11"/>
      <c r="D526" s="624"/>
      <c r="E526" s="625"/>
      <c r="F526" s="624"/>
      <c r="G526" s="624"/>
      <c r="H526" s="624"/>
      <c r="I526" s="624"/>
      <c r="J526" s="626"/>
      <c r="K526" s="627"/>
      <c r="L526" s="628"/>
      <c r="M526" s="628"/>
      <c r="N526" s="628"/>
      <c r="O526" s="629"/>
      <c r="P526" s="630"/>
      <c r="Q526" s="11"/>
      <c r="R526" s="11"/>
      <c r="S526" s="11"/>
      <c r="T526" s="11"/>
      <c r="U526" s="11"/>
      <c r="V526" s="11"/>
      <c r="W526" s="11"/>
      <c r="X526" s="11"/>
      <c r="Y526" s="11"/>
      <c r="Z526" s="11"/>
    </row>
    <row r="527" spans="1:26" ht="15.75" customHeight="1" x14ac:dyDescent="0.25">
      <c r="A527" s="2"/>
      <c r="B527" s="2"/>
      <c r="C527" s="11"/>
      <c r="D527" s="624"/>
      <c r="E527" s="625"/>
      <c r="F527" s="624"/>
      <c r="G527" s="624"/>
      <c r="H527" s="624"/>
      <c r="I527" s="624"/>
      <c r="J527" s="626"/>
      <c r="K527" s="627"/>
      <c r="L527" s="628"/>
      <c r="M527" s="628"/>
      <c r="N527" s="628"/>
      <c r="O527" s="629"/>
      <c r="P527" s="630"/>
      <c r="Q527" s="11"/>
      <c r="R527" s="11"/>
      <c r="S527" s="11"/>
      <c r="T527" s="11"/>
      <c r="U527" s="11"/>
      <c r="V527" s="11"/>
      <c r="W527" s="11"/>
      <c r="X527" s="11"/>
      <c r="Y527" s="11"/>
      <c r="Z527" s="11"/>
    </row>
    <row r="528" spans="1:26" ht="15.75" customHeight="1" x14ac:dyDescent="0.25">
      <c r="A528" s="2"/>
      <c r="B528" s="2"/>
      <c r="C528" s="11"/>
      <c r="D528" s="624"/>
      <c r="E528" s="625"/>
      <c r="F528" s="624"/>
      <c r="G528" s="624"/>
      <c r="H528" s="624"/>
      <c r="I528" s="624"/>
      <c r="J528" s="626"/>
      <c r="K528" s="627"/>
      <c r="L528" s="628"/>
      <c r="M528" s="628"/>
      <c r="N528" s="628"/>
      <c r="O528" s="629"/>
      <c r="P528" s="630"/>
      <c r="Q528" s="11"/>
      <c r="R528" s="11"/>
      <c r="S528" s="11"/>
      <c r="T528" s="11"/>
      <c r="U528" s="11"/>
      <c r="V528" s="11"/>
      <c r="W528" s="11"/>
      <c r="X528" s="11"/>
      <c r="Y528" s="11"/>
      <c r="Z528" s="11"/>
    </row>
    <row r="529" spans="1:26" ht="15.75" customHeight="1" x14ac:dyDescent="0.25">
      <c r="A529" s="2"/>
      <c r="B529" s="2"/>
      <c r="C529" s="11"/>
      <c r="D529" s="624"/>
      <c r="E529" s="625"/>
      <c r="F529" s="624"/>
      <c r="G529" s="624"/>
      <c r="H529" s="624"/>
      <c r="I529" s="624"/>
      <c r="J529" s="626"/>
      <c r="K529" s="627"/>
      <c r="L529" s="628"/>
      <c r="M529" s="628"/>
      <c r="N529" s="628"/>
      <c r="O529" s="629"/>
      <c r="P529" s="630"/>
      <c r="Q529" s="11"/>
      <c r="R529" s="11"/>
      <c r="S529" s="11"/>
      <c r="T529" s="11"/>
      <c r="U529" s="11"/>
      <c r="V529" s="11"/>
      <c r="W529" s="11"/>
      <c r="X529" s="11"/>
      <c r="Y529" s="11"/>
      <c r="Z529" s="11"/>
    </row>
    <row r="530" spans="1:26" ht="15.75" customHeight="1" x14ac:dyDescent="0.25">
      <c r="A530" s="2"/>
      <c r="B530" s="2"/>
      <c r="C530" s="11"/>
      <c r="D530" s="624"/>
      <c r="E530" s="625"/>
      <c r="F530" s="624"/>
      <c r="G530" s="624"/>
      <c r="H530" s="624"/>
      <c r="I530" s="624"/>
      <c r="J530" s="626"/>
      <c r="K530" s="627"/>
      <c r="L530" s="628"/>
      <c r="M530" s="628"/>
      <c r="N530" s="628"/>
      <c r="O530" s="629"/>
      <c r="P530" s="630"/>
      <c r="Q530" s="11"/>
      <c r="R530" s="11"/>
      <c r="S530" s="11"/>
      <c r="T530" s="11"/>
      <c r="U530" s="11"/>
      <c r="V530" s="11"/>
      <c r="W530" s="11"/>
      <c r="X530" s="11"/>
      <c r="Y530" s="11"/>
      <c r="Z530" s="11"/>
    </row>
    <row r="531" spans="1:26" ht="15.75" customHeight="1" x14ac:dyDescent="0.25">
      <c r="A531" s="2"/>
      <c r="B531" s="2"/>
      <c r="C531" s="11"/>
      <c r="D531" s="624"/>
      <c r="E531" s="625"/>
      <c r="F531" s="624"/>
      <c r="G531" s="624"/>
      <c r="H531" s="624"/>
      <c r="I531" s="624"/>
      <c r="J531" s="626"/>
      <c r="K531" s="627"/>
      <c r="L531" s="628"/>
      <c r="M531" s="628"/>
      <c r="N531" s="628"/>
      <c r="O531" s="629"/>
      <c r="P531" s="630"/>
      <c r="Q531" s="11"/>
      <c r="R531" s="11"/>
      <c r="S531" s="11"/>
      <c r="T531" s="11"/>
      <c r="U531" s="11"/>
      <c r="V531" s="11"/>
      <c r="W531" s="11"/>
      <c r="X531" s="11"/>
      <c r="Y531" s="11"/>
      <c r="Z531" s="11"/>
    </row>
    <row r="532" spans="1:26" ht="15.75" customHeight="1" x14ac:dyDescent="0.25">
      <c r="A532" s="2"/>
      <c r="B532" s="2"/>
      <c r="C532" s="11"/>
      <c r="D532" s="624"/>
      <c r="E532" s="625"/>
      <c r="F532" s="624"/>
      <c r="G532" s="624"/>
      <c r="H532" s="624"/>
      <c r="I532" s="624"/>
      <c r="J532" s="626"/>
      <c r="K532" s="627"/>
      <c r="L532" s="628"/>
      <c r="M532" s="628"/>
      <c r="N532" s="628"/>
      <c r="O532" s="629"/>
      <c r="P532" s="630"/>
      <c r="Q532" s="11"/>
      <c r="R532" s="11"/>
      <c r="S532" s="11"/>
      <c r="T532" s="11"/>
      <c r="U532" s="11"/>
      <c r="V532" s="11"/>
      <c r="W532" s="11"/>
      <c r="X532" s="11"/>
      <c r="Y532" s="11"/>
      <c r="Z532" s="11"/>
    </row>
    <row r="533" spans="1:26" ht="15.75" customHeight="1" x14ac:dyDescent="0.25">
      <c r="A533" s="2"/>
      <c r="B533" s="2"/>
      <c r="C533" s="11"/>
      <c r="D533" s="624"/>
      <c r="E533" s="625"/>
      <c r="F533" s="624"/>
      <c r="G533" s="624"/>
      <c r="H533" s="624"/>
      <c r="I533" s="624"/>
      <c r="J533" s="626"/>
      <c r="K533" s="627"/>
      <c r="L533" s="628"/>
      <c r="M533" s="628"/>
      <c r="N533" s="628"/>
      <c r="O533" s="629"/>
      <c r="P533" s="630"/>
      <c r="Q533" s="11"/>
      <c r="R533" s="11"/>
      <c r="S533" s="11"/>
      <c r="T533" s="11"/>
      <c r="U533" s="11"/>
      <c r="V533" s="11"/>
      <c r="W533" s="11"/>
      <c r="X533" s="11"/>
      <c r="Y533" s="11"/>
      <c r="Z533" s="11"/>
    </row>
    <row r="534" spans="1:26" ht="15.75" customHeight="1" x14ac:dyDescent="0.25">
      <c r="A534" s="2"/>
      <c r="B534" s="2"/>
      <c r="C534" s="11"/>
      <c r="D534" s="624"/>
      <c r="E534" s="625"/>
      <c r="F534" s="624"/>
      <c r="G534" s="624"/>
      <c r="H534" s="624"/>
      <c r="I534" s="624"/>
      <c r="J534" s="626"/>
      <c r="K534" s="627"/>
      <c r="L534" s="628"/>
      <c r="M534" s="628"/>
      <c r="N534" s="628"/>
      <c r="O534" s="629"/>
      <c r="P534" s="630"/>
      <c r="Q534" s="11"/>
      <c r="R534" s="11"/>
      <c r="S534" s="11"/>
      <c r="T534" s="11"/>
      <c r="U534" s="11"/>
      <c r="V534" s="11"/>
      <c r="W534" s="11"/>
      <c r="X534" s="11"/>
      <c r="Y534" s="11"/>
      <c r="Z534" s="11"/>
    </row>
    <row r="535" spans="1:26" ht="15.75" customHeight="1" x14ac:dyDescent="0.25">
      <c r="A535" s="2"/>
      <c r="B535" s="2"/>
      <c r="C535" s="11"/>
      <c r="D535" s="624"/>
      <c r="E535" s="625"/>
      <c r="F535" s="624"/>
      <c r="G535" s="624"/>
      <c r="H535" s="624"/>
      <c r="I535" s="624"/>
      <c r="J535" s="626"/>
      <c r="K535" s="627"/>
      <c r="L535" s="628"/>
      <c r="M535" s="628"/>
      <c r="N535" s="628"/>
      <c r="O535" s="629"/>
      <c r="P535" s="630"/>
      <c r="Q535" s="11"/>
      <c r="R535" s="11"/>
      <c r="S535" s="11"/>
      <c r="T535" s="11"/>
      <c r="U535" s="11"/>
      <c r="V535" s="11"/>
      <c r="W535" s="11"/>
      <c r="X535" s="11"/>
      <c r="Y535" s="11"/>
      <c r="Z535" s="11"/>
    </row>
    <row r="536" spans="1:26" ht="15.75" customHeight="1" x14ac:dyDescent="0.25">
      <c r="A536" s="2"/>
      <c r="B536" s="2"/>
      <c r="C536" s="11"/>
      <c r="D536" s="624"/>
      <c r="E536" s="625"/>
      <c r="F536" s="624"/>
      <c r="G536" s="624"/>
      <c r="H536" s="624"/>
      <c r="I536" s="624"/>
      <c r="J536" s="626"/>
      <c r="K536" s="627"/>
      <c r="L536" s="628"/>
      <c r="M536" s="628"/>
      <c r="N536" s="628"/>
      <c r="O536" s="629"/>
      <c r="P536" s="630"/>
      <c r="Q536" s="11"/>
      <c r="R536" s="11"/>
      <c r="S536" s="11"/>
      <c r="T536" s="11"/>
      <c r="U536" s="11"/>
      <c r="V536" s="11"/>
      <c r="W536" s="11"/>
      <c r="X536" s="11"/>
      <c r="Y536" s="11"/>
      <c r="Z536" s="11"/>
    </row>
    <row r="537" spans="1:26" ht="15.75" customHeight="1" x14ac:dyDescent="0.25">
      <c r="A537" s="2"/>
      <c r="B537" s="2"/>
      <c r="C537" s="11"/>
      <c r="D537" s="624"/>
      <c r="E537" s="625"/>
      <c r="F537" s="624"/>
      <c r="G537" s="624"/>
      <c r="H537" s="624"/>
      <c r="I537" s="624"/>
      <c r="J537" s="626"/>
      <c r="K537" s="627"/>
      <c r="L537" s="628"/>
      <c r="M537" s="628"/>
      <c r="N537" s="628"/>
      <c r="O537" s="629"/>
      <c r="P537" s="630"/>
      <c r="Q537" s="11"/>
      <c r="R537" s="11"/>
      <c r="S537" s="11"/>
      <c r="T537" s="11"/>
      <c r="U537" s="11"/>
      <c r="V537" s="11"/>
      <c r="W537" s="11"/>
      <c r="X537" s="11"/>
      <c r="Y537" s="11"/>
      <c r="Z537" s="11"/>
    </row>
    <row r="538" spans="1:26" ht="15.75" customHeight="1" x14ac:dyDescent="0.25">
      <c r="A538" s="2"/>
      <c r="B538" s="2"/>
      <c r="C538" s="11"/>
      <c r="D538" s="624"/>
      <c r="E538" s="625"/>
      <c r="F538" s="624"/>
      <c r="G538" s="624"/>
      <c r="H538" s="624"/>
      <c r="I538" s="624"/>
      <c r="J538" s="626"/>
      <c r="K538" s="627"/>
      <c r="L538" s="628"/>
      <c r="M538" s="628"/>
      <c r="N538" s="628"/>
      <c r="O538" s="629"/>
      <c r="P538" s="630"/>
      <c r="Q538" s="11"/>
      <c r="R538" s="11"/>
      <c r="S538" s="11"/>
      <c r="T538" s="11"/>
      <c r="U538" s="11"/>
      <c r="V538" s="11"/>
      <c r="W538" s="11"/>
      <c r="X538" s="11"/>
      <c r="Y538" s="11"/>
      <c r="Z538" s="11"/>
    </row>
    <row r="539" spans="1:26" ht="15.75" customHeight="1" x14ac:dyDescent="0.25">
      <c r="A539" s="2"/>
      <c r="B539" s="2"/>
      <c r="C539" s="11"/>
      <c r="D539" s="624"/>
      <c r="E539" s="625"/>
      <c r="F539" s="624"/>
      <c r="G539" s="624"/>
      <c r="H539" s="624"/>
      <c r="I539" s="624"/>
      <c r="J539" s="626"/>
      <c r="K539" s="627"/>
      <c r="L539" s="628"/>
      <c r="M539" s="628"/>
      <c r="N539" s="628"/>
      <c r="O539" s="629"/>
      <c r="P539" s="630"/>
      <c r="Q539" s="11"/>
      <c r="R539" s="11"/>
      <c r="S539" s="11"/>
      <c r="T539" s="11"/>
      <c r="U539" s="11"/>
      <c r="V539" s="11"/>
      <c r="W539" s="11"/>
      <c r="X539" s="11"/>
      <c r="Y539" s="11"/>
      <c r="Z539" s="11"/>
    </row>
    <row r="540" spans="1:26" ht="15.75" customHeight="1" x14ac:dyDescent="0.25">
      <c r="A540" s="2"/>
      <c r="B540" s="2"/>
      <c r="C540" s="11"/>
      <c r="D540" s="624"/>
      <c r="E540" s="625"/>
      <c r="F540" s="624"/>
      <c r="G540" s="624"/>
      <c r="H540" s="624"/>
      <c r="I540" s="624"/>
      <c r="J540" s="626"/>
      <c r="K540" s="627"/>
      <c r="L540" s="628"/>
      <c r="M540" s="628"/>
      <c r="N540" s="628"/>
      <c r="O540" s="629"/>
      <c r="P540" s="630"/>
      <c r="Q540" s="11"/>
      <c r="R540" s="11"/>
      <c r="S540" s="11"/>
      <c r="T540" s="11"/>
      <c r="U540" s="11"/>
      <c r="V540" s="11"/>
      <c r="W540" s="11"/>
      <c r="X540" s="11"/>
      <c r="Y540" s="11"/>
      <c r="Z540" s="11"/>
    </row>
    <row r="541" spans="1:26" ht="15.75" customHeight="1" x14ac:dyDescent="0.25">
      <c r="A541" s="2"/>
      <c r="B541" s="2"/>
      <c r="C541" s="11"/>
      <c r="D541" s="624"/>
      <c r="E541" s="625"/>
      <c r="F541" s="624"/>
      <c r="G541" s="624"/>
      <c r="H541" s="624"/>
      <c r="I541" s="624"/>
      <c r="J541" s="626"/>
      <c r="K541" s="627"/>
      <c r="L541" s="628"/>
      <c r="M541" s="628"/>
      <c r="N541" s="628"/>
      <c r="O541" s="629"/>
      <c r="P541" s="630"/>
      <c r="Q541" s="11"/>
      <c r="R541" s="11"/>
      <c r="S541" s="11"/>
      <c r="T541" s="11"/>
      <c r="U541" s="11"/>
      <c r="V541" s="11"/>
      <c r="W541" s="11"/>
      <c r="X541" s="11"/>
      <c r="Y541" s="11"/>
      <c r="Z541" s="11"/>
    </row>
    <row r="542" spans="1:26" ht="15.75" customHeight="1" x14ac:dyDescent="0.25">
      <c r="A542" s="2"/>
      <c r="B542" s="2"/>
      <c r="C542" s="11"/>
      <c r="D542" s="624"/>
      <c r="E542" s="625"/>
      <c r="F542" s="624"/>
      <c r="G542" s="624"/>
      <c r="H542" s="624"/>
      <c r="I542" s="624"/>
      <c r="J542" s="626"/>
      <c r="K542" s="627"/>
      <c r="L542" s="628"/>
      <c r="M542" s="628"/>
      <c r="N542" s="628"/>
      <c r="O542" s="629"/>
      <c r="P542" s="630"/>
      <c r="Q542" s="11"/>
      <c r="R542" s="11"/>
      <c r="S542" s="11"/>
      <c r="T542" s="11"/>
      <c r="U542" s="11"/>
      <c r="V542" s="11"/>
      <c r="W542" s="11"/>
      <c r="X542" s="11"/>
      <c r="Y542" s="11"/>
      <c r="Z542" s="11"/>
    </row>
    <row r="543" spans="1:26" ht="15.75" customHeight="1" x14ac:dyDescent="0.25">
      <c r="A543" s="2"/>
      <c r="B543" s="2"/>
      <c r="C543" s="11"/>
      <c r="D543" s="624"/>
      <c r="E543" s="625"/>
      <c r="F543" s="624"/>
      <c r="G543" s="624"/>
      <c r="H543" s="624"/>
      <c r="I543" s="624"/>
      <c r="J543" s="626"/>
      <c r="K543" s="627"/>
      <c r="L543" s="628"/>
      <c r="M543" s="628"/>
      <c r="N543" s="628"/>
      <c r="O543" s="629"/>
      <c r="P543" s="630"/>
      <c r="Q543" s="11"/>
      <c r="R543" s="11"/>
      <c r="S543" s="11"/>
      <c r="T543" s="11"/>
      <c r="U543" s="11"/>
      <c r="V543" s="11"/>
      <c r="W543" s="11"/>
      <c r="X543" s="11"/>
      <c r="Y543" s="11"/>
      <c r="Z543" s="11"/>
    </row>
    <row r="544" spans="1:26" ht="15.75" customHeight="1" x14ac:dyDescent="0.25">
      <c r="A544" s="2"/>
      <c r="B544" s="2"/>
      <c r="C544" s="11"/>
      <c r="D544" s="624"/>
      <c r="E544" s="625"/>
      <c r="F544" s="624"/>
      <c r="G544" s="624"/>
      <c r="H544" s="624"/>
      <c r="I544" s="624"/>
      <c r="J544" s="626"/>
      <c r="K544" s="627"/>
      <c r="L544" s="628"/>
      <c r="M544" s="628"/>
      <c r="N544" s="628"/>
      <c r="O544" s="629"/>
      <c r="P544" s="630"/>
      <c r="Q544" s="11"/>
      <c r="R544" s="11"/>
      <c r="S544" s="11"/>
      <c r="T544" s="11"/>
      <c r="U544" s="11"/>
      <c r="V544" s="11"/>
      <c r="W544" s="11"/>
      <c r="X544" s="11"/>
      <c r="Y544" s="11"/>
      <c r="Z544" s="11"/>
    </row>
    <row r="545" spans="1:26" ht="15.75" customHeight="1" x14ac:dyDescent="0.25">
      <c r="A545" s="2"/>
      <c r="B545" s="2"/>
      <c r="C545" s="11"/>
      <c r="D545" s="624"/>
      <c r="E545" s="625"/>
      <c r="F545" s="624"/>
      <c r="G545" s="624"/>
      <c r="H545" s="624"/>
      <c r="I545" s="624"/>
      <c r="J545" s="626"/>
      <c r="K545" s="627"/>
      <c r="L545" s="628"/>
      <c r="M545" s="628"/>
      <c r="N545" s="628"/>
      <c r="O545" s="629"/>
      <c r="P545" s="630"/>
      <c r="Q545" s="11"/>
      <c r="R545" s="11"/>
      <c r="S545" s="11"/>
      <c r="T545" s="11"/>
      <c r="U545" s="11"/>
      <c r="V545" s="11"/>
      <c r="W545" s="11"/>
      <c r="X545" s="11"/>
      <c r="Y545" s="11"/>
      <c r="Z545" s="11"/>
    </row>
    <row r="546" spans="1:26" ht="15.75" customHeight="1" x14ac:dyDescent="0.25">
      <c r="A546" s="2"/>
      <c r="B546" s="2"/>
      <c r="C546" s="11"/>
      <c r="D546" s="624"/>
      <c r="E546" s="625"/>
      <c r="F546" s="624"/>
      <c r="G546" s="624"/>
      <c r="H546" s="624"/>
      <c r="I546" s="624"/>
      <c r="J546" s="626"/>
      <c r="K546" s="627"/>
      <c r="L546" s="628"/>
      <c r="M546" s="628"/>
      <c r="N546" s="628"/>
      <c r="O546" s="629"/>
      <c r="P546" s="630"/>
      <c r="Q546" s="11"/>
      <c r="R546" s="11"/>
      <c r="S546" s="11"/>
      <c r="T546" s="11"/>
      <c r="U546" s="11"/>
      <c r="V546" s="11"/>
      <c r="W546" s="11"/>
      <c r="X546" s="11"/>
      <c r="Y546" s="11"/>
      <c r="Z546" s="11"/>
    </row>
    <row r="547" spans="1:26" ht="15.75" customHeight="1" x14ac:dyDescent="0.25">
      <c r="A547" s="2"/>
      <c r="B547" s="2"/>
      <c r="C547" s="11"/>
      <c r="D547" s="624"/>
      <c r="E547" s="625"/>
      <c r="F547" s="624"/>
      <c r="G547" s="624"/>
      <c r="H547" s="624"/>
      <c r="I547" s="624"/>
      <c r="J547" s="626"/>
      <c r="K547" s="627"/>
      <c r="L547" s="628"/>
      <c r="M547" s="628"/>
      <c r="N547" s="628"/>
      <c r="O547" s="629"/>
      <c r="P547" s="630"/>
      <c r="Q547" s="11"/>
      <c r="R547" s="11"/>
      <c r="S547" s="11"/>
      <c r="T547" s="11"/>
      <c r="U547" s="11"/>
      <c r="V547" s="11"/>
      <c r="W547" s="11"/>
      <c r="X547" s="11"/>
      <c r="Y547" s="11"/>
      <c r="Z547" s="11"/>
    </row>
    <row r="548" spans="1:26" ht="15.75" customHeight="1" x14ac:dyDescent="0.25">
      <c r="A548" s="2"/>
      <c r="B548" s="2"/>
      <c r="C548" s="11"/>
      <c r="D548" s="624"/>
      <c r="E548" s="625"/>
      <c r="F548" s="624"/>
      <c r="G548" s="624"/>
      <c r="H548" s="624"/>
      <c r="I548" s="624"/>
      <c r="J548" s="626"/>
      <c r="K548" s="627"/>
      <c r="L548" s="628"/>
      <c r="M548" s="628"/>
      <c r="N548" s="628"/>
      <c r="O548" s="629"/>
      <c r="P548" s="630"/>
      <c r="Q548" s="11"/>
      <c r="R548" s="11"/>
      <c r="S548" s="11"/>
      <c r="T548" s="11"/>
      <c r="U548" s="11"/>
      <c r="V548" s="11"/>
      <c r="W548" s="11"/>
      <c r="X548" s="11"/>
      <c r="Y548" s="11"/>
      <c r="Z548" s="11"/>
    </row>
    <row r="549" spans="1:26" ht="15.75" customHeight="1" x14ac:dyDescent="0.25">
      <c r="A549" s="2"/>
      <c r="B549" s="2"/>
      <c r="C549" s="11"/>
      <c r="D549" s="624"/>
      <c r="E549" s="625"/>
      <c r="F549" s="624"/>
      <c r="G549" s="624"/>
      <c r="H549" s="624"/>
      <c r="I549" s="624"/>
      <c r="J549" s="626"/>
      <c r="K549" s="627"/>
      <c r="L549" s="628"/>
      <c r="M549" s="628"/>
      <c r="N549" s="628"/>
      <c r="O549" s="629"/>
      <c r="P549" s="630"/>
      <c r="Q549" s="11"/>
      <c r="R549" s="11"/>
      <c r="S549" s="11"/>
      <c r="T549" s="11"/>
      <c r="U549" s="11"/>
      <c r="V549" s="11"/>
      <c r="W549" s="11"/>
      <c r="X549" s="11"/>
      <c r="Y549" s="11"/>
      <c r="Z549" s="11"/>
    </row>
    <row r="550" spans="1:26" ht="15.75" customHeight="1" x14ac:dyDescent="0.25">
      <c r="A550" s="2"/>
      <c r="B550" s="2"/>
      <c r="C550" s="11"/>
      <c r="D550" s="624"/>
      <c r="E550" s="625"/>
      <c r="F550" s="624"/>
      <c r="G550" s="624"/>
      <c r="H550" s="624"/>
      <c r="I550" s="624"/>
      <c r="J550" s="626"/>
      <c r="K550" s="627"/>
      <c r="L550" s="628"/>
      <c r="M550" s="628"/>
      <c r="N550" s="628"/>
      <c r="O550" s="629"/>
      <c r="P550" s="630"/>
      <c r="Q550" s="11"/>
      <c r="R550" s="11"/>
      <c r="S550" s="11"/>
      <c r="T550" s="11"/>
      <c r="U550" s="11"/>
      <c r="V550" s="11"/>
      <c r="W550" s="11"/>
      <c r="X550" s="11"/>
      <c r="Y550" s="11"/>
      <c r="Z550" s="11"/>
    </row>
    <row r="551" spans="1:26" ht="15.75" customHeight="1" x14ac:dyDescent="0.25">
      <c r="A551" s="2"/>
      <c r="B551" s="2"/>
      <c r="C551" s="11"/>
      <c r="D551" s="624"/>
      <c r="E551" s="625"/>
      <c r="F551" s="624"/>
      <c r="G551" s="624"/>
      <c r="H551" s="624"/>
      <c r="I551" s="624"/>
      <c r="J551" s="626"/>
      <c r="K551" s="627"/>
      <c r="L551" s="628"/>
      <c r="M551" s="628"/>
      <c r="N551" s="628"/>
      <c r="O551" s="629"/>
      <c r="P551" s="630"/>
      <c r="Q551" s="11"/>
      <c r="R551" s="11"/>
      <c r="S551" s="11"/>
      <c r="T551" s="11"/>
      <c r="U551" s="11"/>
      <c r="V551" s="11"/>
      <c r="W551" s="11"/>
      <c r="X551" s="11"/>
      <c r="Y551" s="11"/>
      <c r="Z551" s="11"/>
    </row>
    <row r="552" spans="1:26" ht="15.75" customHeight="1" x14ac:dyDescent="0.25">
      <c r="A552" s="2"/>
      <c r="B552" s="2"/>
      <c r="C552" s="11"/>
      <c r="D552" s="624"/>
      <c r="E552" s="625"/>
      <c r="F552" s="624"/>
      <c r="G552" s="624"/>
      <c r="H552" s="624"/>
      <c r="I552" s="624"/>
      <c r="J552" s="626"/>
      <c r="K552" s="627"/>
      <c r="L552" s="628"/>
      <c r="M552" s="628"/>
      <c r="N552" s="628"/>
      <c r="O552" s="629"/>
      <c r="P552" s="630"/>
      <c r="Q552" s="11"/>
      <c r="R552" s="11"/>
      <c r="S552" s="11"/>
      <c r="T552" s="11"/>
      <c r="U552" s="11"/>
      <c r="V552" s="11"/>
      <c r="W552" s="11"/>
      <c r="X552" s="11"/>
      <c r="Y552" s="11"/>
      <c r="Z552" s="11"/>
    </row>
    <row r="553" spans="1:26" ht="15.75" customHeight="1" x14ac:dyDescent="0.25">
      <c r="A553" s="2"/>
      <c r="B553" s="2"/>
      <c r="C553" s="11"/>
      <c r="D553" s="624"/>
      <c r="E553" s="625"/>
      <c r="F553" s="624"/>
      <c r="G553" s="624"/>
      <c r="H553" s="624"/>
      <c r="I553" s="624"/>
      <c r="J553" s="626"/>
      <c r="K553" s="627"/>
      <c r="L553" s="628"/>
      <c r="M553" s="628"/>
      <c r="N553" s="628"/>
      <c r="O553" s="629"/>
      <c r="P553" s="630"/>
      <c r="Q553" s="11"/>
      <c r="R553" s="11"/>
      <c r="S553" s="11"/>
      <c r="T553" s="11"/>
      <c r="U553" s="11"/>
      <c r="V553" s="11"/>
      <c r="W553" s="11"/>
      <c r="X553" s="11"/>
      <c r="Y553" s="11"/>
      <c r="Z553" s="11"/>
    </row>
    <row r="554" spans="1:26" ht="15.75" customHeight="1" x14ac:dyDescent="0.25">
      <c r="A554" s="2"/>
      <c r="B554" s="2"/>
      <c r="C554" s="11"/>
      <c r="D554" s="624"/>
      <c r="E554" s="625"/>
      <c r="F554" s="624"/>
      <c r="G554" s="624"/>
      <c r="H554" s="624"/>
      <c r="I554" s="624"/>
      <c r="J554" s="626"/>
      <c r="K554" s="627"/>
      <c r="L554" s="628"/>
      <c r="M554" s="628"/>
      <c r="N554" s="628"/>
      <c r="O554" s="629"/>
      <c r="P554" s="630"/>
      <c r="Q554" s="11"/>
      <c r="R554" s="11"/>
      <c r="S554" s="11"/>
      <c r="T554" s="11"/>
      <c r="U554" s="11"/>
      <c r="V554" s="11"/>
      <c r="W554" s="11"/>
      <c r="X554" s="11"/>
      <c r="Y554" s="11"/>
      <c r="Z554" s="11"/>
    </row>
    <row r="555" spans="1:26" ht="15.75" customHeight="1" x14ac:dyDescent="0.25">
      <c r="A555" s="2"/>
      <c r="B555" s="2"/>
      <c r="C555" s="11"/>
      <c r="D555" s="624"/>
      <c r="E555" s="625"/>
      <c r="F555" s="624"/>
      <c r="G555" s="624"/>
      <c r="H555" s="624"/>
      <c r="I555" s="624"/>
      <c r="J555" s="626"/>
      <c r="K555" s="627"/>
      <c r="L555" s="628"/>
      <c r="M555" s="628"/>
      <c r="N555" s="628"/>
      <c r="O555" s="629"/>
      <c r="P555" s="630"/>
      <c r="Q555" s="11"/>
      <c r="R555" s="11"/>
      <c r="S555" s="11"/>
      <c r="T555" s="11"/>
      <c r="U555" s="11"/>
      <c r="V555" s="11"/>
      <c r="W555" s="11"/>
      <c r="X555" s="11"/>
      <c r="Y555" s="11"/>
      <c r="Z555" s="11"/>
    </row>
    <row r="556" spans="1:26" ht="15.75" customHeight="1" x14ac:dyDescent="0.25">
      <c r="A556" s="2"/>
      <c r="B556" s="2"/>
      <c r="C556" s="11"/>
      <c r="D556" s="624"/>
      <c r="E556" s="625"/>
      <c r="F556" s="624"/>
      <c r="G556" s="624"/>
      <c r="H556" s="624"/>
      <c r="I556" s="624"/>
      <c r="J556" s="626"/>
      <c r="K556" s="627"/>
      <c r="L556" s="628"/>
      <c r="M556" s="628"/>
      <c r="N556" s="628"/>
      <c r="O556" s="629"/>
      <c r="P556" s="630"/>
      <c r="Q556" s="11"/>
      <c r="R556" s="11"/>
      <c r="S556" s="11"/>
      <c r="T556" s="11"/>
      <c r="U556" s="11"/>
      <c r="V556" s="11"/>
      <c r="W556" s="11"/>
      <c r="X556" s="11"/>
      <c r="Y556" s="11"/>
      <c r="Z556" s="11"/>
    </row>
    <row r="557" spans="1:26" ht="15.75" customHeight="1" x14ac:dyDescent="0.25">
      <c r="A557" s="2"/>
      <c r="B557" s="2"/>
      <c r="C557" s="11"/>
      <c r="D557" s="624"/>
      <c r="E557" s="625"/>
      <c r="F557" s="624"/>
      <c r="G557" s="624"/>
      <c r="H557" s="624"/>
      <c r="I557" s="624"/>
      <c r="J557" s="626"/>
      <c r="K557" s="627"/>
      <c r="L557" s="628"/>
      <c r="M557" s="628"/>
      <c r="N557" s="628"/>
      <c r="O557" s="629"/>
      <c r="P557" s="630"/>
      <c r="Q557" s="11"/>
      <c r="R557" s="11"/>
      <c r="S557" s="11"/>
      <c r="T557" s="11"/>
      <c r="U557" s="11"/>
      <c r="V557" s="11"/>
      <c r="W557" s="11"/>
      <c r="X557" s="11"/>
      <c r="Y557" s="11"/>
      <c r="Z557" s="11"/>
    </row>
    <row r="558" spans="1:26" ht="15.75" customHeight="1" x14ac:dyDescent="0.25">
      <c r="A558" s="2"/>
      <c r="B558" s="2"/>
      <c r="C558" s="11"/>
      <c r="D558" s="624"/>
      <c r="E558" s="625"/>
      <c r="F558" s="624"/>
      <c r="G558" s="624"/>
      <c r="H558" s="624"/>
      <c r="I558" s="624"/>
      <c r="J558" s="626"/>
      <c r="K558" s="627"/>
      <c r="L558" s="628"/>
      <c r="M558" s="628"/>
      <c r="N558" s="628"/>
      <c r="O558" s="629"/>
      <c r="P558" s="630"/>
      <c r="Q558" s="11"/>
      <c r="R558" s="11"/>
      <c r="S558" s="11"/>
      <c r="T558" s="11"/>
      <c r="U558" s="11"/>
      <c r="V558" s="11"/>
      <c r="W558" s="11"/>
      <c r="X558" s="11"/>
      <c r="Y558" s="11"/>
      <c r="Z558" s="11"/>
    </row>
    <row r="559" spans="1:26" ht="15.75" customHeight="1" x14ac:dyDescent="0.25">
      <c r="A559" s="2"/>
      <c r="B559" s="2"/>
      <c r="C559" s="11"/>
      <c r="D559" s="624"/>
      <c r="E559" s="625"/>
      <c r="F559" s="624"/>
      <c r="G559" s="624"/>
      <c r="H559" s="624"/>
      <c r="I559" s="624"/>
      <c r="J559" s="626"/>
      <c r="K559" s="627"/>
      <c r="L559" s="628"/>
      <c r="M559" s="628"/>
      <c r="N559" s="628"/>
      <c r="O559" s="629"/>
      <c r="P559" s="630"/>
      <c r="Q559" s="11"/>
      <c r="R559" s="11"/>
      <c r="S559" s="11"/>
      <c r="T559" s="11"/>
      <c r="U559" s="11"/>
      <c r="V559" s="11"/>
      <c r="W559" s="11"/>
      <c r="X559" s="11"/>
      <c r="Y559" s="11"/>
      <c r="Z559" s="11"/>
    </row>
    <row r="560" spans="1:26" ht="15.75" customHeight="1" x14ac:dyDescent="0.25">
      <c r="A560" s="2"/>
      <c r="B560" s="2"/>
      <c r="C560" s="11"/>
      <c r="D560" s="624"/>
      <c r="E560" s="625"/>
      <c r="F560" s="624"/>
      <c r="G560" s="624"/>
      <c r="H560" s="624"/>
      <c r="I560" s="624"/>
      <c r="J560" s="626"/>
      <c r="K560" s="627"/>
      <c r="L560" s="628"/>
      <c r="M560" s="628"/>
      <c r="N560" s="628"/>
      <c r="O560" s="629"/>
      <c r="P560" s="630"/>
      <c r="Q560" s="11"/>
      <c r="R560" s="11"/>
      <c r="S560" s="11"/>
      <c r="T560" s="11"/>
      <c r="U560" s="11"/>
      <c r="V560" s="11"/>
      <c r="W560" s="11"/>
      <c r="X560" s="11"/>
      <c r="Y560" s="11"/>
      <c r="Z560" s="11"/>
    </row>
    <row r="561" spans="1:26" ht="15.75" customHeight="1" x14ac:dyDescent="0.25">
      <c r="A561" s="2"/>
      <c r="B561" s="2"/>
      <c r="C561" s="11"/>
      <c r="D561" s="624"/>
      <c r="E561" s="625"/>
      <c r="F561" s="624"/>
      <c r="G561" s="624"/>
      <c r="H561" s="624"/>
      <c r="I561" s="624"/>
      <c r="J561" s="626"/>
      <c r="K561" s="627"/>
      <c r="L561" s="628"/>
      <c r="M561" s="628"/>
      <c r="N561" s="628"/>
      <c r="O561" s="629"/>
      <c r="P561" s="630"/>
      <c r="Q561" s="11"/>
      <c r="R561" s="11"/>
      <c r="S561" s="11"/>
      <c r="T561" s="11"/>
      <c r="U561" s="11"/>
      <c r="V561" s="11"/>
      <c r="W561" s="11"/>
      <c r="X561" s="11"/>
      <c r="Y561" s="11"/>
      <c r="Z561" s="11"/>
    </row>
    <row r="562" spans="1:26" ht="15.75" customHeight="1" x14ac:dyDescent="0.25">
      <c r="A562" s="2"/>
      <c r="B562" s="2"/>
      <c r="C562" s="11"/>
      <c r="D562" s="624"/>
      <c r="E562" s="625"/>
      <c r="F562" s="624"/>
      <c r="G562" s="624"/>
      <c r="H562" s="624"/>
      <c r="I562" s="624"/>
      <c r="J562" s="626"/>
      <c r="K562" s="627"/>
      <c r="L562" s="628"/>
      <c r="M562" s="628"/>
      <c r="N562" s="628"/>
      <c r="O562" s="629"/>
      <c r="P562" s="630"/>
      <c r="Q562" s="11"/>
      <c r="R562" s="11"/>
      <c r="S562" s="11"/>
      <c r="T562" s="11"/>
      <c r="U562" s="11"/>
      <c r="V562" s="11"/>
      <c r="W562" s="11"/>
      <c r="X562" s="11"/>
      <c r="Y562" s="11"/>
      <c r="Z562" s="11"/>
    </row>
    <row r="563" spans="1:26" ht="15.75" customHeight="1" x14ac:dyDescent="0.25">
      <c r="A563" s="2"/>
      <c r="B563" s="2"/>
      <c r="C563" s="11"/>
      <c r="D563" s="624"/>
      <c r="E563" s="625"/>
      <c r="F563" s="624"/>
      <c r="G563" s="624"/>
      <c r="H563" s="624"/>
      <c r="I563" s="624"/>
      <c r="J563" s="626"/>
      <c r="K563" s="627"/>
      <c r="L563" s="628"/>
      <c r="M563" s="628"/>
      <c r="N563" s="628"/>
      <c r="O563" s="629"/>
      <c r="P563" s="630"/>
      <c r="Q563" s="11"/>
      <c r="R563" s="11"/>
      <c r="S563" s="11"/>
      <c r="T563" s="11"/>
      <c r="U563" s="11"/>
      <c r="V563" s="11"/>
      <c r="W563" s="11"/>
      <c r="X563" s="11"/>
      <c r="Y563" s="11"/>
      <c r="Z563" s="11"/>
    </row>
    <row r="564" spans="1:26" ht="15.75" customHeight="1" x14ac:dyDescent="0.25">
      <c r="A564" s="2"/>
      <c r="B564" s="2"/>
      <c r="C564" s="11"/>
      <c r="D564" s="624"/>
      <c r="E564" s="625"/>
      <c r="F564" s="624"/>
      <c r="G564" s="624"/>
      <c r="H564" s="624"/>
      <c r="I564" s="624"/>
      <c r="J564" s="626"/>
      <c r="K564" s="627"/>
      <c r="L564" s="628"/>
      <c r="M564" s="628"/>
      <c r="N564" s="628"/>
      <c r="O564" s="629"/>
      <c r="P564" s="630"/>
      <c r="Q564" s="11"/>
      <c r="R564" s="11"/>
      <c r="S564" s="11"/>
      <c r="T564" s="11"/>
      <c r="U564" s="11"/>
      <c r="V564" s="11"/>
      <c r="W564" s="11"/>
      <c r="X564" s="11"/>
      <c r="Y564" s="11"/>
      <c r="Z564" s="11"/>
    </row>
    <row r="565" spans="1:26" ht="15.75" customHeight="1" x14ac:dyDescent="0.25">
      <c r="A565" s="2"/>
      <c r="B565" s="2"/>
      <c r="C565" s="11"/>
      <c r="D565" s="624"/>
      <c r="E565" s="625"/>
      <c r="F565" s="624"/>
      <c r="G565" s="624"/>
      <c r="H565" s="624"/>
      <c r="I565" s="624"/>
      <c r="J565" s="626"/>
      <c r="K565" s="627"/>
      <c r="L565" s="628"/>
      <c r="M565" s="628"/>
      <c r="N565" s="628"/>
      <c r="O565" s="629"/>
      <c r="P565" s="630"/>
      <c r="Q565" s="11"/>
      <c r="R565" s="11"/>
      <c r="S565" s="11"/>
      <c r="T565" s="11"/>
      <c r="U565" s="11"/>
      <c r="V565" s="11"/>
      <c r="W565" s="11"/>
      <c r="X565" s="11"/>
      <c r="Y565" s="11"/>
      <c r="Z565" s="11"/>
    </row>
    <row r="566" spans="1:26" ht="15.75" customHeight="1" x14ac:dyDescent="0.25">
      <c r="A566" s="2"/>
      <c r="B566" s="2"/>
      <c r="C566" s="11"/>
      <c r="D566" s="624"/>
      <c r="E566" s="625"/>
      <c r="F566" s="624"/>
      <c r="G566" s="624"/>
      <c r="H566" s="624"/>
      <c r="I566" s="624"/>
      <c r="J566" s="626"/>
      <c r="K566" s="627"/>
      <c r="L566" s="628"/>
      <c r="M566" s="628"/>
      <c r="N566" s="628"/>
      <c r="O566" s="629"/>
      <c r="P566" s="630"/>
      <c r="Q566" s="11"/>
      <c r="R566" s="11"/>
      <c r="S566" s="11"/>
      <c r="T566" s="11"/>
      <c r="U566" s="11"/>
      <c r="V566" s="11"/>
      <c r="W566" s="11"/>
      <c r="X566" s="11"/>
      <c r="Y566" s="11"/>
      <c r="Z566" s="11"/>
    </row>
    <row r="567" spans="1:26" ht="15.75" customHeight="1" x14ac:dyDescent="0.25">
      <c r="A567" s="2"/>
      <c r="B567" s="2"/>
      <c r="C567" s="11"/>
      <c r="D567" s="624"/>
      <c r="E567" s="625"/>
      <c r="F567" s="624"/>
      <c r="G567" s="624"/>
      <c r="H567" s="624"/>
      <c r="I567" s="624"/>
      <c r="J567" s="626"/>
      <c r="K567" s="627"/>
      <c r="L567" s="628"/>
      <c r="M567" s="628"/>
      <c r="N567" s="628"/>
      <c r="O567" s="629"/>
      <c r="P567" s="630"/>
      <c r="Q567" s="11"/>
      <c r="R567" s="11"/>
      <c r="S567" s="11"/>
      <c r="T567" s="11"/>
      <c r="U567" s="11"/>
      <c r="V567" s="11"/>
      <c r="W567" s="11"/>
      <c r="X567" s="11"/>
      <c r="Y567" s="11"/>
      <c r="Z567" s="11"/>
    </row>
    <row r="568" spans="1:26" ht="15.75" customHeight="1" x14ac:dyDescent="0.25">
      <c r="A568" s="2"/>
      <c r="B568" s="2"/>
      <c r="C568" s="11"/>
      <c r="D568" s="624"/>
      <c r="E568" s="625"/>
      <c r="F568" s="624"/>
      <c r="G568" s="624"/>
      <c r="H568" s="624"/>
      <c r="I568" s="624"/>
      <c r="J568" s="626"/>
      <c r="K568" s="627"/>
      <c r="L568" s="628"/>
      <c r="M568" s="628"/>
      <c r="N568" s="628"/>
      <c r="O568" s="629"/>
      <c r="P568" s="630"/>
      <c r="Q568" s="11"/>
      <c r="R568" s="11"/>
      <c r="S568" s="11"/>
      <c r="T568" s="11"/>
      <c r="U568" s="11"/>
      <c r="V568" s="11"/>
      <c r="W568" s="11"/>
      <c r="X568" s="11"/>
      <c r="Y568" s="11"/>
      <c r="Z568" s="11"/>
    </row>
    <row r="569" spans="1:26" ht="15.75" customHeight="1" x14ac:dyDescent="0.25">
      <c r="A569" s="2"/>
      <c r="B569" s="2"/>
      <c r="C569" s="11"/>
      <c r="D569" s="624"/>
      <c r="E569" s="625"/>
      <c r="F569" s="624"/>
      <c r="G569" s="624"/>
      <c r="H569" s="624"/>
      <c r="I569" s="624"/>
      <c r="J569" s="626"/>
      <c r="K569" s="627"/>
      <c r="L569" s="628"/>
      <c r="M569" s="628"/>
      <c r="N569" s="628"/>
      <c r="O569" s="629"/>
      <c r="P569" s="630"/>
      <c r="Q569" s="11"/>
      <c r="R569" s="11"/>
      <c r="S569" s="11"/>
      <c r="T569" s="11"/>
      <c r="U569" s="11"/>
      <c r="V569" s="11"/>
      <c r="W569" s="11"/>
      <c r="X569" s="11"/>
      <c r="Y569" s="11"/>
      <c r="Z569" s="11"/>
    </row>
    <row r="570" spans="1:26" ht="15.75" customHeight="1" x14ac:dyDescent="0.25">
      <c r="A570" s="2"/>
      <c r="B570" s="2"/>
      <c r="C570" s="11"/>
      <c r="D570" s="624"/>
      <c r="E570" s="625"/>
      <c r="F570" s="624"/>
      <c r="G570" s="624"/>
      <c r="H570" s="624"/>
      <c r="I570" s="624"/>
      <c r="J570" s="626"/>
      <c r="K570" s="627"/>
      <c r="L570" s="628"/>
      <c r="M570" s="628"/>
      <c r="N570" s="628"/>
      <c r="O570" s="629"/>
      <c r="P570" s="630"/>
      <c r="Q570" s="11"/>
      <c r="R570" s="11"/>
      <c r="S570" s="11"/>
      <c r="T570" s="11"/>
      <c r="U570" s="11"/>
      <c r="V570" s="11"/>
      <c r="W570" s="11"/>
      <c r="X570" s="11"/>
      <c r="Y570" s="11"/>
      <c r="Z570" s="11"/>
    </row>
    <row r="571" spans="1:26" ht="15.75" customHeight="1" x14ac:dyDescent="0.25">
      <c r="A571" s="2"/>
      <c r="B571" s="2"/>
      <c r="C571" s="11"/>
      <c r="D571" s="624"/>
      <c r="E571" s="625"/>
      <c r="F571" s="624"/>
      <c r="G571" s="624"/>
      <c r="H571" s="624"/>
      <c r="I571" s="624"/>
      <c r="J571" s="626"/>
      <c r="K571" s="627"/>
      <c r="L571" s="628"/>
      <c r="M571" s="628"/>
      <c r="N571" s="628"/>
      <c r="O571" s="629"/>
      <c r="P571" s="630"/>
      <c r="Q571" s="11"/>
      <c r="R571" s="11"/>
      <c r="S571" s="11"/>
      <c r="T571" s="11"/>
      <c r="U571" s="11"/>
      <c r="V571" s="11"/>
      <c r="W571" s="11"/>
      <c r="X571" s="11"/>
      <c r="Y571" s="11"/>
      <c r="Z571" s="11"/>
    </row>
    <row r="572" spans="1:26" ht="15.75" customHeight="1" x14ac:dyDescent="0.25">
      <c r="A572" s="2"/>
      <c r="B572" s="2"/>
      <c r="C572" s="11"/>
      <c r="D572" s="624"/>
      <c r="E572" s="625"/>
      <c r="F572" s="624"/>
      <c r="G572" s="624"/>
      <c r="H572" s="624"/>
      <c r="I572" s="624"/>
      <c r="J572" s="626"/>
      <c r="K572" s="627"/>
      <c r="L572" s="628"/>
      <c r="M572" s="628"/>
      <c r="N572" s="628"/>
      <c r="O572" s="629"/>
      <c r="P572" s="630"/>
      <c r="Q572" s="11"/>
      <c r="R572" s="11"/>
      <c r="S572" s="11"/>
      <c r="T572" s="11"/>
      <c r="U572" s="11"/>
      <c r="V572" s="11"/>
      <c r="W572" s="11"/>
      <c r="X572" s="11"/>
      <c r="Y572" s="11"/>
      <c r="Z572" s="11"/>
    </row>
    <row r="573" spans="1:26" ht="15.75" customHeight="1" x14ac:dyDescent="0.25">
      <c r="A573" s="2"/>
      <c r="B573" s="2"/>
      <c r="C573" s="11"/>
      <c r="D573" s="624"/>
      <c r="E573" s="625"/>
      <c r="F573" s="624"/>
      <c r="G573" s="624"/>
      <c r="H573" s="624"/>
      <c r="I573" s="624"/>
      <c r="J573" s="626"/>
      <c r="K573" s="627"/>
      <c r="L573" s="628"/>
      <c r="M573" s="628"/>
      <c r="N573" s="628"/>
      <c r="O573" s="629"/>
      <c r="P573" s="630"/>
      <c r="Q573" s="11"/>
      <c r="R573" s="11"/>
      <c r="S573" s="11"/>
      <c r="T573" s="11"/>
      <c r="U573" s="11"/>
      <c r="V573" s="11"/>
      <c r="W573" s="11"/>
      <c r="X573" s="11"/>
      <c r="Y573" s="11"/>
      <c r="Z573" s="11"/>
    </row>
    <row r="574" spans="1:26" ht="15.75" customHeight="1" x14ac:dyDescent="0.25">
      <c r="A574" s="2"/>
      <c r="B574" s="2"/>
      <c r="C574" s="11"/>
      <c r="D574" s="624"/>
      <c r="E574" s="625"/>
      <c r="F574" s="624"/>
      <c r="G574" s="624"/>
      <c r="H574" s="624"/>
      <c r="I574" s="624"/>
      <c r="J574" s="626"/>
      <c r="K574" s="627"/>
      <c r="L574" s="628"/>
      <c r="M574" s="628"/>
      <c r="N574" s="628"/>
      <c r="O574" s="629"/>
      <c r="P574" s="630"/>
      <c r="Q574" s="11"/>
      <c r="R574" s="11"/>
      <c r="S574" s="11"/>
      <c r="T574" s="11"/>
      <c r="U574" s="11"/>
      <c r="V574" s="11"/>
      <c r="W574" s="11"/>
      <c r="X574" s="11"/>
      <c r="Y574" s="11"/>
      <c r="Z574" s="11"/>
    </row>
    <row r="575" spans="1:26" ht="15.75" customHeight="1" x14ac:dyDescent="0.25">
      <c r="A575" s="2"/>
      <c r="B575" s="2"/>
      <c r="C575" s="11"/>
      <c r="D575" s="624"/>
      <c r="E575" s="625"/>
      <c r="F575" s="624"/>
      <c r="G575" s="624"/>
      <c r="H575" s="624"/>
      <c r="I575" s="624"/>
      <c r="J575" s="626"/>
      <c r="K575" s="627"/>
      <c r="L575" s="628"/>
      <c r="M575" s="628"/>
      <c r="N575" s="628"/>
      <c r="O575" s="629"/>
      <c r="P575" s="630"/>
      <c r="Q575" s="11"/>
      <c r="R575" s="11"/>
      <c r="S575" s="11"/>
      <c r="T575" s="11"/>
      <c r="U575" s="11"/>
      <c r="V575" s="11"/>
      <c r="W575" s="11"/>
      <c r="X575" s="11"/>
      <c r="Y575" s="11"/>
      <c r="Z575" s="11"/>
    </row>
    <row r="576" spans="1:26" ht="15.75" customHeight="1" x14ac:dyDescent="0.25">
      <c r="A576" s="2"/>
      <c r="B576" s="2"/>
      <c r="C576" s="11"/>
      <c r="D576" s="624"/>
      <c r="E576" s="625"/>
      <c r="F576" s="624"/>
      <c r="G576" s="624"/>
      <c r="H576" s="624"/>
      <c r="I576" s="624"/>
      <c r="J576" s="626"/>
      <c r="K576" s="627"/>
      <c r="L576" s="628"/>
      <c r="M576" s="628"/>
      <c r="N576" s="628"/>
      <c r="O576" s="629"/>
      <c r="P576" s="630"/>
      <c r="Q576" s="11"/>
      <c r="R576" s="11"/>
      <c r="S576" s="11"/>
      <c r="T576" s="11"/>
      <c r="U576" s="11"/>
      <c r="V576" s="11"/>
      <c r="W576" s="11"/>
      <c r="X576" s="11"/>
      <c r="Y576" s="11"/>
      <c r="Z576" s="11"/>
    </row>
    <row r="577" spans="1:26" ht="15.75" customHeight="1" x14ac:dyDescent="0.25">
      <c r="A577" s="2"/>
      <c r="B577" s="2"/>
      <c r="C577" s="11"/>
      <c r="D577" s="624"/>
      <c r="E577" s="625"/>
      <c r="F577" s="624"/>
      <c r="G577" s="624"/>
      <c r="H577" s="624"/>
      <c r="I577" s="624"/>
      <c r="J577" s="626"/>
      <c r="K577" s="627"/>
      <c r="L577" s="628"/>
      <c r="M577" s="628"/>
      <c r="N577" s="628"/>
      <c r="O577" s="629"/>
      <c r="P577" s="630"/>
      <c r="Q577" s="11"/>
      <c r="R577" s="11"/>
      <c r="S577" s="11"/>
      <c r="T577" s="11"/>
      <c r="U577" s="11"/>
      <c r="V577" s="11"/>
      <c r="W577" s="11"/>
      <c r="X577" s="11"/>
      <c r="Y577" s="11"/>
      <c r="Z577" s="11"/>
    </row>
    <row r="578" spans="1:26" ht="15.75" customHeight="1" x14ac:dyDescent="0.25">
      <c r="A578" s="2"/>
      <c r="B578" s="2"/>
      <c r="C578" s="11"/>
      <c r="D578" s="624"/>
      <c r="E578" s="625"/>
      <c r="F578" s="624"/>
      <c r="G578" s="624"/>
      <c r="H578" s="624"/>
      <c r="I578" s="624"/>
      <c r="J578" s="626"/>
      <c r="K578" s="627"/>
      <c r="L578" s="628"/>
      <c r="M578" s="628"/>
      <c r="N578" s="628"/>
      <c r="O578" s="629"/>
      <c r="P578" s="630"/>
      <c r="Q578" s="11"/>
      <c r="R578" s="11"/>
      <c r="S578" s="11"/>
      <c r="T578" s="11"/>
      <c r="U578" s="11"/>
      <c r="V578" s="11"/>
      <c r="W578" s="11"/>
      <c r="X578" s="11"/>
      <c r="Y578" s="11"/>
      <c r="Z578" s="11"/>
    </row>
    <row r="579" spans="1:26" ht="15.75" customHeight="1" x14ac:dyDescent="0.25">
      <c r="A579" s="2"/>
      <c r="B579" s="2"/>
      <c r="C579" s="11"/>
      <c r="D579" s="624"/>
      <c r="E579" s="625"/>
      <c r="F579" s="624"/>
      <c r="G579" s="624"/>
      <c r="H579" s="624"/>
      <c r="I579" s="624"/>
      <c r="J579" s="626"/>
      <c r="K579" s="627"/>
      <c r="L579" s="628"/>
      <c r="M579" s="628"/>
      <c r="N579" s="628"/>
      <c r="O579" s="629"/>
      <c r="P579" s="630"/>
      <c r="Q579" s="11"/>
      <c r="R579" s="11"/>
      <c r="S579" s="11"/>
      <c r="T579" s="11"/>
      <c r="U579" s="11"/>
      <c r="V579" s="11"/>
      <c r="W579" s="11"/>
      <c r="X579" s="11"/>
      <c r="Y579" s="11"/>
      <c r="Z579" s="11"/>
    </row>
    <row r="580" spans="1:26" ht="15.75" customHeight="1" x14ac:dyDescent="0.25">
      <c r="A580" s="2"/>
      <c r="B580" s="2"/>
      <c r="C580" s="11"/>
      <c r="D580" s="624"/>
      <c r="E580" s="625"/>
      <c r="F580" s="624"/>
      <c r="G580" s="624"/>
      <c r="H580" s="624"/>
      <c r="I580" s="624"/>
      <c r="J580" s="626"/>
      <c r="K580" s="627"/>
      <c r="L580" s="628"/>
      <c r="M580" s="628"/>
      <c r="N580" s="628"/>
      <c r="O580" s="629"/>
      <c r="P580" s="630"/>
      <c r="Q580" s="11"/>
      <c r="R580" s="11"/>
      <c r="S580" s="11"/>
      <c r="T580" s="11"/>
      <c r="U580" s="11"/>
      <c r="V580" s="11"/>
      <c r="W580" s="11"/>
      <c r="X580" s="11"/>
      <c r="Y580" s="11"/>
      <c r="Z580" s="11"/>
    </row>
    <row r="581" spans="1:26" ht="15.75" customHeight="1" x14ac:dyDescent="0.25">
      <c r="A581" s="2"/>
      <c r="B581" s="2"/>
      <c r="C581" s="11"/>
      <c r="D581" s="624"/>
      <c r="E581" s="625"/>
      <c r="F581" s="624"/>
      <c r="G581" s="624"/>
      <c r="H581" s="624"/>
      <c r="I581" s="624"/>
      <c r="J581" s="626"/>
      <c r="K581" s="627"/>
      <c r="L581" s="628"/>
      <c r="M581" s="628"/>
      <c r="N581" s="628"/>
      <c r="O581" s="629"/>
      <c r="P581" s="630"/>
      <c r="Q581" s="11"/>
      <c r="R581" s="11"/>
      <c r="S581" s="11"/>
      <c r="T581" s="11"/>
      <c r="U581" s="11"/>
      <c r="V581" s="11"/>
      <c r="W581" s="11"/>
      <c r="X581" s="11"/>
      <c r="Y581" s="11"/>
      <c r="Z581" s="11"/>
    </row>
    <row r="582" spans="1:26" ht="15.75" customHeight="1" x14ac:dyDescent="0.25">
      <c r="A582" s="2"/>
      <c r="B582" s="2"/>
      <c r="C582" s="11"/>
      <c r="D582" s="624"/>
      <c r="E582" s="625"/>
      <c r="F582" s="624"/>
      <c r="G582" s="624"/>
      <c r="H582" s="624"/>
      <c r="I582" s="624"/>
      <c r="J582" s="626"/>
      <c r="K582" s="627"/>
      <c r="L582" s="628"/>
      <c r="M582" s="628"/>
      <c r="N582" s="628"/>
      <c r="O582" s="629"/>
      <c r="P582" s="630"/>
      <c r="Q582" s="11"/>
      <c r="R582" s="11"/>
      <c r="S582" s="11"/>
      <c r="T582" s="11"/>
      <c r="U582" s="11"/>
      <c r="V582" s="11"/>
      <c r="W582" s="11"/>
      <c r="X582" s="11"/>
      <c r="Y582" s="11"/>
      <c r="Z582" s="11"/>
    </row>
    <row r="583" spans="1:26" ht="15.75" customHeight="1" x14ac:dyDescent="0.25">
      <c r="A583" s="2"/>
      <c r="B583" s="2"/>
      <c r="C583" s="11"/>
      <c r="D583" s="624"/>
      <c r="E583" s="625"/>
      <c r="F583" s="624"/>
      <c r="G583" s="624"/>
      <c r="H583" s="624"/>
      <c r="I583" s="624"/>
      <c r="J583" s="626"/>
      <c r="K583" s="627"/>
      <c r="L583" s="628"/>
      <c r="M583" s="628"/>
      <c r="N583" s="628"/>
      <c r="O583" s="629"/>
      <c r="P583" s="630"/>
      <c r="Q583" s="11"/>
      <c r="R583" s="11"/>
      <c r="S583" s="11"/>
      <c r="T583" s="11"/>
      <c r="U583" s="11"/>
      <c r="V583" s="11"/>
      <c r="W583" s="11"/>
      <c r="X583" s="11"/>
      <c r="Y583" s="11"/>
      <c r="Z583" s="11"/>
    </row>
    <row r="584" spans="1:26" ht="15.75" customHeight="1" x14ac:dyDescent="0.25">
      <c r="A584" s="2"/>
      <c r="B584" s="2"/>
      <c r="C584" s="11"/>
      <c r="D584" s="624"/>
      <c r="E584" s="625"/>
      <c r="F584" s="624"/>
      <c r="G584" s="624"/>
      <c r="H584" s="624"/>
      <c r="I584" s="624"/>
      <c r="J584" s="626"/>
      <c r="K584" s="627"/>
      <c r="L584" s="628"/>
      <c r="M584" s="628"/>
      <c r="N584" s="628"/>
      <c r="O584" s="629"/>
      <c r="P584" s="630"/>
      <c r="Q584" s="11"/>
      <c r="R584" s="11"/>
      <c r="S584" s="11"/>
      <c r="T584" s="11"/>
      <c r="U584" s="11"/>
      <c r="V584" s="11"/>
      <c r="W584" s="11"/>
      <c r="X584" s="11"/>
      <c r="Y584" s="11"/>
      <c r="Z584" s="11"/>
    </row>
    <row r="585" spans="1:26" ht="15.75" customHeight="1" x14ac:dyDescent="0.25">
      <c r="A585" s="2"/>
      <c r="B585" s="2"/>
      <c r="C585" s="11"/>
      <c r="D585" s="624"/>
      <c r="E585" s="625"/>
      <c r="F585" s="624"/>
      <c r="G585" s="624"/>
      <c r="H585" s="624"/>
      <c r="I585" s="624"/>
      <c r="J585" s="626"/>
      <c r="K585" s="627"/>
      <c r="L585" s="628"/>
      <c r="M585" s="628"/>
      <c r="N585" s="628"/>
      <c r="O585" s="629"/>
      <c r="P585" s="630"/>
      <c r="Q585" s="11"/>
      <c r="R585" s="11"/>
      <c r="S585" s="11"/>
      <c r="T585" s="11"/>
      <c r="U585" s="11"/>
      <c r="V585" s="11"/>
      <c r="W585" s="11"/>
      <c r="X585" s="11"/>
      <c r="Y585" s="11"/>
      <c r="Z585" s="11"/>
    </row>
    <row r="586" spans="1:26" ht="15.75" customHeight="1" x14ac:dyDescent="0.25">
      <c r="A586" s="2"/>
      <c r="B586" s="2"/>
      <c r="C586" s="11"/>
      <c r="D586" s="624"/>
      <c r="E586" s="625"/>
      <c r="F586" s="624"/>
      <c r="G586" s="624"/>
      <c r="H586" s="624"/>
      <c r="I586" s="624"/>
      <c r="J586" s="626"/>
      <c r="K586" s="627"/>
      <c r="L586" s="628"/>
      <c r="M586" s="628"/>
      <c r="N586" s="628"/>
      <c r="O586" s="629"/>
      <c r="P586" s="630"/>
      <c r="Q586" s="11"/>
      <c r="R586" s="11"/>
      <c r="S586" s="11"/>
      <c r="T586" s="11"/>
      <c r="U586" s="11"/>
      <c r="V586" s="11"/>
      <c r="W586" s="11"/>
      <c r="X586" s="11"/>
      <c r="Y586" s="11"/>
      <c r="Z586" s="11"/>
    </row>
    <row r="587" spans="1:26" ht="15.75" customHeight="1" x14ac:dyDescent="0.25">
      <c r="A587" s="2"/>
      <c r="B587" s="2"/>
      <c r="C587" s="11"/>
      <c r="D587" s="624"/>
      <c r="E587" s="625"/>
      <c r="F587" s="624"/>
      <c r="G587" s="624"/>
      <c r="H587" s="624"/>
      <c r="I587" s="624"/>
      <c r="J587" s="626"/>
      <c r="K587" s="627"/>
      <c r="L587" s="628"/>
      <c r="M587" s="628"/>
      <c r="N587" s="628"/>
      <c r="O587" s="629"/>
      <c r="P587" s="630"/>
      <c r="Q587" s="11"/>
      <c r="R587" s="11"/>
      <c r="S587" s="11"/>
      <c r="T587" s="11"/>
      <c r="U587" s="11"/>
      <c r="V587" s="11"/>
      <c r="W587" s="11"/>
      <c r="X587" s="11"/>
      <c r="Y587" s="11"/>
      <c r="Z587" s="11"/>
    </row>
    <row r="588" spans="1:26" ht="15.75" customHeight="1" x14ac:dyDescent="0.25">
      <c r="A588" s="2"/>
      <c r="B588" s="2"/>
      <c r="C588" s="11"/>
      <c r="D588" s="624"/>
      <c r="E588" s="625"/>
      <c r="F588" s="624"/>
      <c r="G588" s="624"/>
      <c r="H588" s="624"/>
      <c r="I588" s="624"/>
      <c r="J588" s="626"/>
      <c r="K588" s="627"/>
      <c r="L588" s="628"/>
      <c r="M588" s="628"/>
      <c r="N588" s="628"/>
      <c r="O588" s="629"/>
      <c r="P588" s="630"/>
      <c r="Q588" s="11"/>
      <c r="R588" s="11"/>
      <c r="S588" s="11"/>
      <c r="T588" s="11"/>
      <c r="U588" s="11"/>
      <c r="V588" s="11"/>
      <c r="W588" s="11"/>
      <c r="X588" s="11"/>
      <c r="Y588" s="11"/>
      <c r="Z588" s="11"/>
    </row>
    <row r="589" spans="1:26" ht="15.75" customHeight="1" x14ac:dyDescent="0.25">
      <c r="A589" s="2"/>
      <c r="B589" s="2"/>
      <c r="C589" s="11"/>
      <c r="D589" s="624"/>
      <c r="E589" s="625"/>
      <c r="F589" s="624"/>
      <c r="G589" s="624"/>
      <c r="H589" s="624"/>
      <c r="I589" s="624"/>
      <c r="J589" s="626"/>
      <c r="K589" s="627"/>
      <c r="L589" s="628"/>
      <c r="M589" s="628"/>
      <c r="N589" s="628"/>
      <c r="O589" s="629"/>
      <c r="P589" s="630"/>
      <c r="Q589" s="11"/>
      <c r="R589" s="11"/>
      <c r="S589" s="11"/>
      <c r="T589" s="11"/>
      <c r="U589" s="11"/>
      <c r="V589" s="11"/>
      <c r="W589" s="11"/>
      <c r="X589" s="11"/>
      <c r="Y589" s="11"/>
      <c r="Z589" s="11"/>
    </row>
    <row r="590" spans="1:26" ht="15.75" customHeight="1" x14ac:dyDescent="0.25">
      <c r="A590" s="2"/>
      <c r="B590" s="2"/>
      <c r="C590" s="11"/>
      <c r="D590" s="624"/>
      <c r="E590" s="625"/>
      <c r="F590" s="624"/>
      <c r="G590" s="624"/>
      <c r="H590" s="624"/>
      <c r="I590" s="624"/>
      <c r="J590" s="626"/>
      <c r="K590" s="627"/>
      <c r="L590" s="628"/>
      <c r="M590" s="628"/>
      <c r="N590" s="628"/>
      <c r="O590" s="629"/>
      <c r="P590" s="630"/>
      <c r="Q590" s="11"/>
      <c r="R590" s="11"/>
      <c r="S590" s="11"/>
      <c r="T590" s="11"/>
      <c r="U590" s="11"/>
      <c r="V590" s="11"/>
      <c r="W590" s="11"/>
      <c r="X590" s="11"/>
      <c r="Y590" s="11"/>
      <c r="Z590" s="11"/>
    </row>
    <row r="591" spans="1:26" ht="15.75" customHeight="1" x14ac:dyDescent="0.25">
      <c r="A591" s="2"/>
      <c r="B591" s="2"/>
      <c r="C591" s="11"/>
      <c r="D591" s="624"/>
      <c r="E591" s="625"/>
      <c r="F591" s="624"/>
      <c r="G591" s="624"/>
      <c r="H591" s="624"/>
      <c r="I591" s="624"/>
      <c r="J591" s="626"/>
      <c r="K591" s="627"/>
      <c r="L591" s="628"/>
      <c r="M591" s="628"/>
      <c r="N591" s="628"/>
      <c r="O591" s="629"/>
      <c r="P591" s="630"/>
      <c r="Q591" s="11"/>
      <c r="R591" s="11"/>
      <c r="S591" s="11"/>
      <c r="T591" s="11"/>
      <c r="U591" s="11"/>
      <c r="V591" s="11"/>
      <c r="W591" s="11"/>
      <c r="X591" s="11"/>
      <c r="Y591" s="11"/>
      <c r="Z591" s="11"/>
    </row>
    <row r="592" spans="1:26" ht="15.75" customHeight="1" x14ac:dyDescent="0.25">
      <c r="A592" s="2"/>
      <c r="B592" s="2"/>
      <c r="C592" s="11"/>
      <c r="D592" s="624"/>
      <c r="E592" s="625"/>
      <c r="F592" s="624"/>
      <c r="G592" s="624"/>
      <c r="H592" s="624"/>
      <c r="I592" s="624"/>
      <c r="J592" s="626"/>
      <c r="K592" s="627"/>
      <c r="L592" s="628"/>
      <c r="M592" s="628"/>
      <c r="N592" s="628"/>
      <c r="O592" s="629"/>
      <c r="P592" s="630"/>
      <c r="Q592" s="11"/>
      <c r="R592" s="11"/>
      <c r="S592" s="11"/>
      <c r="T592" s="11"/>
      <c r="U592" s="11"/>
      <c r="V592" s="11"/>
      <c r="W592" s="11"/>
      <c r="X592" s="11"/>
      <c r="Y592" s="11"/>
      <c r="Z592" s="11"/>
    </row>
    <row r="593" spans="1:26" ht="15.75" customHeight="1" x14ac:dyDescent="0.25">
      <c r="A593" s="2"/>
      <c r="B593" s="2"/>
      <c r="C593" s="11"/>
      <c r="D593" s="624"/>
      <c r="E593" s="625"/>
      <c r="F593" s="624"/>
      <c r="G593" s="624"/>
      <c r="H593" s="624"/>
      <c r="I593" s="624"/>
      <c r="J593" s="626"/>
      <c r="K593" s="627"/>
      <c r="L593" s="628"/>
      <c r="M593" s="628"/>
      <c r="N593" s="628"/>
      <c r="O593" s="629"/>
      <c r="P593" s="630"/>
      <c r="Q593" s="11"/>
      <c r="R593" s="11"/>
      <c r="S593" s="11"/>
      <c r="T593" s="11"/>
      <c r="U593" s="11"/>
      <c r="V593" s="11"/>
      <c r="W593" s="11"/>
      <c r="X593" s="11"/>
      <c r="Y593" s="11"/>
      <c r="Z593" s="11"/>
    </row>
    <row r="594" spans="1:26" ht="15.75" customHeight="1" x14ac:dyDescent="0.25">
      <c r="A594" s="2"/>
      <c r="B594" s="2"/>
      <c r="C594" s="11"/>
      <c r="D594" s="624"/>
      <c r="E594" s="625"/>
      <c r="F594" s="624"/>
      <c r="G594" s="624"/>
      <c r="H594" s="624"/>
      <c r="I594" s="624"/>
      <c r="J594" s="626"/>
      <c r="K594" s="627"/>
      <c r="L594" s="628"/>
      <c r="M594" s="628"/>
      <c r="N594" s="628"/>
      <c r="O594" s="629"/>
      <c r="P594" s="630"/>
      <c r="Q594" s="11"/>
      <c r="R594" s="11"/>
      <c r="S594" s="11"/>
      <c r="T594" s="11"/>
      <c r="U594" s="11"/>
      <c r="V594" s="11"/>
      <c r="W594" s="11"/>
      <c r="X594" s="11"/>
      <c r="Y594" s="11"/>
      <c r="Z594" s="11"/>
    </row>
    <row r="595" spans="1:26" ht="15.75" customHeight="1" x14ac:dyDescent="0.25">
      <c r="A595" s="2"/>
      <c r="B595" s="2"/>
      <c r="C595" s="11"/>
      <c r="D595" s="624"/>
      <c r="E595" s="625"/>
      <c r="F595" s="624"/>
      <c r="G595" s="624"/>
      <c r="H595" s="624"/>
      <c r="I595" s="624"/>
      <c r="J595" s="626"/>
      <c r="K595" s="627"/>
      <c r="L595" s="628"/>
      <c r="M595" s="628"/>
      <c r="N595" s="628"/>
      <c r="O595" s="629"/>
      <c r="P595" s="630"/>
      <c r="Q595" s="11"/>
      <c r="R595" s="11"/>
      <c r="S595" s="11"/>
      <c r="T595" s="11"/>
      <c r="U595" s="11"/>
      <c r="V595" s="11"/>
      <c r="W595" s="11"/>
      <c r="X595" s="11"/>
      <c r="Y595" s="11"/>
      <c r="Z595" s="11"/>
    </row>
    <row r="596" spans="1:26" ht="15.75" customHeight="1" x14ac:dyDescent="0.25">
      <c r="A596" s="2"/>
      <c r="B596" s="2"/>
      <c r="C596" s="11"/>
      <c r="D596" s="624"/>
      <c r="E596" s="625"/>
      <c r="F596" s="624"/>
      <c r="G596" s="624"/>
      <c r="H596" s="624"/>
      <c r="I596" s="624"/>
      <c r="J596" s="626"/>
      <c r="K596" s="627"/>
      <c r="L596" s="628"/>
      <c r="M596" s="628"/>
      <c r="N596" s="628"/>
      <c r="O596" s="629"/>
      <c r="P596" s="630"/>
      <c r="Q596" s="11"/>
      <c r="R596" s="11"/>
      <c r="S596" s="11"/>
      <c r="T596" s="11"/>
      <c r="U596" s="11"/>
      <c r="V596" s="11"/>
      <c r="W596" s="11"/>
      <c r="X596" s="11"/>
      <c r="Y596" s="11"/>
      <c r="Z596" s="11"/>
    </row>
    <row r="597" spans="1:26" ht="15.75" customHeight="1" x14ac:dyDescent="0.25">
      <c r="A597" s="2"/>
      <c r="B597" s="2"/>
      <c r="C597" s="11"/>
      <c r="D597" s="624"/>
      <c r="E597" s="625"/>
      <c r="F597" s="624"/>
      <c r="G597" s="624"/>
      <c r="H597" s="624"/>
      <c r="I597" s="624"/>
      <c r="J597" s="626"/>
      <c r="K597" s="627"/>
      <c r="L597" s="628"/>
      <c r="M597" s="628"/>
      <c r="N597" s="628"/>
      <c r="O597" s="629"/>
      <c r="P597" s="630"/>
      <c r="Q597" s="11"/>
      <c r="R597" s="11"/>
      <c r="S597" s="11"/>
      <c r="T597" s="11"/>
      <c r="U597" s="11"/>
      <c r="V597" s="11"/>
      <c r="W597" s="11"/>
      <c r="X597" s="11"/>
      <c r="Y597" s="11"/>
      <c r="Z597" s="11"/>
    </row>
    <row r="598" spans="1:26" ht="15.75" customHeight="1" x14ac:dyDescent="0.25">
      <c r="A598" s="2"/>
      <c r="B598" s="2"/>
      <c r="C598" s="11"/>
      <c r="D598" s="624"/>
      <c r="E598" s="625"/>
      <c r="F598" s="624"/>
      <c r="G598" s="624"/>
      <c r="H598" s="624"/>
      <c r="I598" s="624"/>
      <c r="J598" s="626"/>
      <c r="K598" s="627"/>
      <c r="L598" s="628"/>
      <c r="M598" s="628"/>
      <c r="N598" s="628"/>
      <c r="O598" s="629"/>
      <c r="P598" s="630"/>
      <c r="Q598" s="11"/>
      <c r="R598" s="11"/>
      <c r="S598" s="11"/>
      <c r="T598" s="11"/>
      <c r="U598" s="11"/>
      <c r="V598" s="11"/>
      <c r="W598" s="11"/>
      <c r="X598" s="11"/>
      <c r="Y598" s="11"/>
      <c r="Z598" s="11"/>
    </row>
    <row r="599" spans="1:26" ht="15.75" customHeight="1" x14ac:dyDescent="0.25">
      <c r="A599" s="2"/>
      <c r="B599" s="2"/>
      <c r="C599" s="11"/>
      <c r="D599" s="624"/>
      <c r="E599" s="625"/>
      <c r="F599" s="624"/>
      <c r="G599" s="624"/>
      <c r="H599" s="624"/>
      <c r="I599" s="624"/>
      <c r="J599" s="626"/>
      <c r="K599" s="627"/>
      <c r="L599" s="628"/>
      <c r="M599" s="628"/>
      <c r="N599" s="628"/>
      <c r="O599" s="629"/>
      <c r="P599" s="630"/>
      <c r="Q599" s="11"/>
      <c r="R599" s="11"/>
      <c r="S599" s="11"/>
      <c r="T599" s="11"/>
      <c r="U599" s="11"/>
      <c r="V599" s="11"/>
      <c r="W599" s="11"/>
      <c r="X599" s="11"/>
      <c r="Y599" s="11"/>
      <c r="Z599" s="11"/>
    </row>
    <row r="600" spans="1:26" ht="15.75" customHeight="1" x14ac:dyDescent="0.25">
      <c r="A600" s="2"/>
      <c r="B600" s="2"/>
      <c r="C600" s="11"/>
      <c r="D600" s="624"/>
      <c r="E600" s="625"/>
      <c r="F600" s="624"/>
      <c r="G600" s="624"/>
      <c r="H600" s="624"/>
      <c r="I600" s="624"/>
      <c r="J600" s="626"/>
      <c r="K600" s="627"/>
      <c r="L600" s="628"/>
      <c r="M600" s="628"/>
      <c r="N600" s="628"/>
      <c r="O600" s="629"/>
      <c r="P600" s="630"/>
      <c r="Q600" s="11"/>
      <c r="R600" s="11"/>
      <c r="S600" s="11"/>
      <c r="T600" s="11"/>
      <c r="U600" s="11"/>
      <c r="V600" s="11"/>
      <c r="W600" s="11"/>
      <c r="X600" s="11"/>
      <c r="Y600" s="11"/>
      <c r="Z600" s="11"/>
    </row>
    <row r="601" spans="1:26" ht="15.75" customHeight="1" x14ac:dyDescent="0.25">
      <c r="A601" s="2"/>
      <c r="B601" s="2"/>
      <c r="C601" s="11"/>
      <c r="D601" s="624"/>
      <c r="E601" s="625"/>
      <c r="F601" s="624"/>
      <c r="G601" s="624"/>
      <c r="H601" s="624"/>
      <c r="I601" s="624"/>
      <c r="J601" s="626"/>
      <c r="K601" s="627"/>
      <c r="L601" s="628"/>
      <c r="M601" s="628"/>
      <c r="N601" s="628"/>
      <c r="O601" s="629"/>
      <c r="P601" s="630"/>
      <c r="Q601" s="11"/>
      <c r="R601" s="11"/>
      <c r="S601" s="11"/>
      <c r="T601" s="11"/>
      <c r="U601" s="11"/>
      <c r="V601" s="11"/>
      <c r="W601" s="11"/>
      <c r="X601" s="11"/>
      <c r="Y601" s="11"/>
      <c r="Z601" s="11"/>
    </row>
    <row r="602" spans="1:26" ht="15.75" customHeight="1" x14ac:dyDescent="0.25">
      <c r="A602" s="2"/>
      <c r="B602" s="2"/>
      <c r="C602" s="11"/>
      <c r="D602" s="624"/>
      <c r="E602" s="625"/>
      <c r="F602" s="624"/>
      <c r="G602" s="624"/>
      <c r="H602" s="624"/>
      <c r="I602" s="624"/>
      <c r="J602" s="626"/>
      <c r="K602" s="627"/>
      <c r="L602" s="628"/>
      <c r="M602" s="628"/>
      <c r="N602" s="628"/>
      <c r="O602" s="629"/>
      <c r="P602" s="630"/>
      <c r="Q602" s="11"/>
      <c r="R602" s="11"/>
      <c r="S602" s="11"/>
      <c r="T602" s="11"/>
      <c r="U602" s="11"/>
      <c r="V602" s="11"/>
      <c r="W602" s="11"/>
      <c r="X602" s="11"/>
      <c r="Y602" s="11"/>
      <c r="Z602" s="11"/>
    </row>
    <row r="603" spans="1:26" ht="15.75" customHeight="1" x14ac:dyDescent="0.25">
      <c r="A603" s="2"/>
      <c r="B603" s="2"/>
      <c r="C603" s="11"/>
      <c r="D603" s="624"/>
      <c r="E603" s="625"/>
      <c r="F603" s="624"/>
      <c r="G603" s="624"/>
      <c r="H603" s="624"/>
      <c r="I603" s="624"/>
      <c r="J603" s="626"/>
      <c r="K603" s="627"/>
      <c r="L603" s="628"/>
      <c r="M603" s="628"/>
      <c r="N603" s="628"/>
      <c r="O603" s="629"/>
      <c r="P603" s="630"/>
      <c r="Q603" s="11"/>
      <c r="R603" s="11"/>
      <c r="S603" s="11"/>
      <c r="T603" s="11"/>
      <c r="U603" s="11"/>
      <c r="V603" s="11"/>
      <c r="W603" s="11"/>
      <c r="X603" s="11"/>
      <c r="Y603" s="11"/>
      <c r="Z603" s="11"/>
    </row>
    <row r="604" spans="1:26" ht="15.75" customHeight="1" x14ac:dyDescent="0.25">
      <c r="A604" s="2"/>
      <c r="B604" s="2"/>
      <c r="C604" s="11"/>
      <c r="D604" s="624"/>
      <c r="E604" s="625"/>
      <c r="F604" s="624"/>
      <c r="G604" s="624"/>
      <c r="H604" s="624"/>
      <c r="I604" s="624"/>
      <c r="J604" s="626"/>
      <c r="K604" s="627"/>
      <c r="L604" s="628"/>
      <c r="M604" s="628"/>
      <c r="N604" s="628"/>
      <c r="O604" s="629"/>
      <c r="P604" s="630"/>
      <c r="Q604" s="11"/>
      <c r="R604" s="11"/>
      <c r="S604" s="11"/>
      <c r="T604" s="11"/>
      <c r="U604" s="11"/>
      <c r="V604" s="11"/>
      <c r="W604" s="11"/>
      <c r="X604" s="11"/>
      <c r="Y604" s="11"/>
      <c r="Z604" s="11"/>
    </row>
    <row r="605" spans="1:26" ht="15.75" customHeight="1" x14ac:dyDescent="0.25">
      <c r="A605" s="2"/>
      <c r="B605" s="2"/>
      <c r="C605" s="11"/>
      <c r="D605" s="624"/>
      <c r="E605" s="625"/>
      <c r="F605" s="624"/>
      <c r="G605" s="624"/>
      <c r="H605" s="624"/>
      <c r="I605" s="624"/>
      <c r="J605" s="626"/>
      <c r="K605" s="627"/>
      <c r="L605" s="628"/>
      <c r="M605" s="628"/>
      <c r="N605" s="628"/>
      <c r="O605" s="629"/>
      <c r="P605" s="630"/>
      <c r="Q605" s="11"/>
      <c r="R605" s="11"/>
      <c r="S605" s="11"/>
      <c r="T605" s="11"/>
      <c r="U605" s="11"/>
      <c r="V605" s="11"/>
      <c r="W605" s="11"/>
      <c r="X605" s="11"/>
      <c r="Y605" s="11"/>
      <c r="Z605" s="11"/>
    </row>
    <row r="606" spans="1:26" ht="15.75" customHeight="1" x14ac:dyDescent="0.25">
      <c r="A606" s="2"/>
      <c r="B606" s="2"/>
      <c r="C606" s="11"/>
      <c r="D606" s="624"/>
      <c r="E606" s="625"/>
      <c r="F606" s="624"/>
      <c r="G606" s="624"/>
      <c r="H606" s="624"/>
      <c r="I606" s="624"/>
      <c r="J606" s="626"/>
      <c r="K606" s="627"/>
      <c r="L606" s="628"/>
      <c r="M606" s="628"/>
      <c r="N606" s="628"/>
      <c r="O606" s="629"/>
      <c r="P606" s="630"/>
      <c r="Q606" s="11"/>
      <c r="R606" s="11"/>
      <c r="S606" s="11"/>
      <c r="T606" s="11"/>
      <c r="U606" s="11"/>
      <c r="V606" s="11"/>
      <c r="W606" s="11"/>
      <c r="X606" s="11"/>
      <c r="Y606" s="11"/>
      <c r="Z606" s="11"/>
    </row>
    <row r="607" spans="1:26" ht="15.75" customHeight="1" x14ac:dyDescent="0.25">
      <c r="A607" s="2"/>
      <c r="B607" s="2"/>
      <c r="C607" s="11"/>
      <c r="D607" s="624"/>
      <c r="E607" s="625"/>
      <c r="F607" s="624"/>
      <c r="G607" s="624"/>
      <c r="H607" s="624"/>
      <c r="I607" s="624"/>
      <c r="J607" s="626"/>
      <c r="K607" s="627"/>
      <c r="L607" s="628"/>
      <c r="M607" s="628"/>
      <c r="N607" s="628"/>
      <c r="O607" s="629"/>
      <c r="P607" s="630"/>
      <c r="Q607" s="11"/>
      <c r="R607" s="11"/>
      <c r="S607" s="11"/>
      <c r="T607" s="11"/>
      <c r="U607" s="11"/>
      <c r="V607" s="11"/>
      <c r="W607" s="11"/>
      <c r="X607" s="11"/>
      <c r="Y607" s="11"/>
      <c r="Z607" s="11"/>
    </row>
    <row r="608" spans="1:26" ht="15.75" customHeight="1" x14ac:dyDescent="0.25">
      <c r="A608" s="2"/>
      <c r="B608" s="2"/>
      <c r="C608" s="11"/>
      <c r="D608" s="624"/>
      <c r="E608" s="625"/>
      <c r="F608" s="624"/>
      <c r="G608" s="624"/>
      <c r="H608" s="624"/>
      <c r="I608" s="624"/>
      <c r="J608" s="626"/>
      <c r="K608" s="627"/>
      <c r="L608" s="628"/>
      <c r="M608" s="628"/>
      <c r="N608" s="628"/>
      <c r="O608" s="629"/>
      <c r="P608" s="630"/>
      <c r="Q608" s="11"/>
      <c r="R608" s="11"/>
      <c r="S608" s="11"/>
      <c r="T608" s="11"/>
      <c r="U608" s="11"/>
      <c r="V608" s="11"/>
      <c r="W608" s="11"/>
      <c r="X608" s="11"/>
      <c r="Y608" s="11"/>
      <c r="Z608" s="11"/>
    </row>
    <row r="609" spans="1:26" ht="15.75" customHeight="1" x14ac:dyDescent="0.25">
      <c r="A609" s="2"/>
      <c r="B609" s="2"/>
      <c r="C609" s="11"/>
      <c r="D609" s="624"/>
      <c r="E609" s="625"/>
      <c r="F609" s="624"/>
      <c r="G609" s="624"/>
      <c r="H609" s="624"/>
      <c r="I609" s="624"/>
      <c r="J609" s="626"/>
      <c r="K609" s="627"/>
      <c r="L609" s="628"/>
      <c r="M609" s="628"/>
      <c r="N609" s="628"/>
      <c r="O609" s="629"/>
      <c r="P609" s="630"/>
      <c r="Q609" s="11"/>
      <c r="R609" s="11"/>
      <c r="S609" s="11"/>
      <c r="T609" s="11"/>
      <c r="U609" s="11"/>
      <c r="V609" s="11"/>
      <c r="W609" s="11"/>
      <c r="X609" s="11"/>
      <c r="Y609" s="11"/>
      <c r="Z609" s="11"/>
    </row>
    <row r="610" spans="1:26" ht="15.75" customHeight="1" x14ac:dyDescent="0.25">
      <c r="A610" s="2"/>
      <c r="B610" s="2"/>
      <c r="C610" s="11"/>
      <c r="D610" s="624"/>
      <c r="E610" s="625"/>
      <c r="F610" s="624"/>
      <c r="G610" s="624"/>
      <c r="H610" s="624"/>
      <c r="I610" s="624"/>
      <c r="J610" s="626"/>
      <c r="K610" s="627"/>
      <c r="L610" s="628"/>
      <c r="M610" s="628"/>
      <c r="N610" s="628"/>
      <c r="O610" s="629"/>
      <c r="P610" s="630"/>
      <c r="Q610" s="11"/>
      <c r="R610" s="11"/>
      <c r="S610" s="11"/>
      <c r="T610" s="11"/>
      <c r="U610" s="11"/>
      <c r="V610" s="11"/>
      <c r="W610" s="11"/>
      <c r="X610" s="11"/>
      <c r="Y610" s="11"/>
      <c r="Z610" s="11"/>
    </row>
    <row r="611" spans="1:26" ht="15.75" customHeight="1" x14ac:dyDescent="0.25">
      <c r="A611" s="2"/>
      <c r="B611" s="2"/>
      <c r="C611" s="11"/>
      <c r="D611" s="624"/>
      <c r="E611" s="625"/>
      <c r="F611" s="624"/>
      <c r="G611" s="624"/>
      <c r="H611" s="624"/>
      <c r="I611" s="624"/>
      <c r="J611" s="626"/>
      <c r="K611" s="627"/>
      <c r="L611" s="628"/>
      <c r="M611" s="628"/>
      <c r="N611" s="628"/>
      <c r="O611" s="629"/>
      <c r="P611" s="630"/>
      <c r="Q611" s="11"/>
      <c r="R611" s="11"/>
      <c r="S611" s="11"/>
      <c r="T611" s="11"/>
      <c r="U611" s="11"/>
      <c r="V611" s="11"/>
      <c r="W611" s="11"/>
      <c r="X611" s="11"/>
      <c r="Y611" s="11"/>
      <c r="Z611" s="11"/>
    </row>
    <row r="612" spans="1:26" ht="15.75" customHeight="1" x14ac:dyDescent="0.25">
      <c r="A612" s="2"/>
      <c r="B612" s="2"/>
      <c r="C612" s="11"/>
      <c r="D612" s="624"/>
      <c r="E612" s="625"/>
      <c r="F612" s="624"/>
      <c r="G612" s="624"/>
      <c r="H612" s="624"/>
      <c r="I612" s="624"/>
      <c r="J612" s="626"/>
      <c r="K612" s="627"/>
      <c r="L612" s="628"/>
      <c r="M612" s="628"/>
      <c r="N612" s="628"/>
      <c r="O612" s="629"/>
      <c r="P612" s="630"/>
      <c r="Q612" s="11"/>
      <c r="R612" s="11"/>
      <c r="S612" s="11"/>
      <c r="T612" s="11"/>
      <c r="U612" s="11"/>
      <c r="V612" s="11"/>
      <c r="W612" s="11"/>
      <c r="X612" s="11"/>
      <c r="Y612" s="11"/>
      <c r="Z612" s="11"/>
    </row>
    <row r="613" spans="1:26" ht="15.75" customHeight="1" x14ac:dyDescent="0.25">
      <c r="A613" s="2"/>
      <c r="B613" s="2"/>
      <c r="C613" s="11"/>
      <c r="D613" s="624"/>
      <c r="E613" s="625"/>
      <c r="F613" s="624"/>
      <c r="G613" s="624"/>
      <c r="H613" s="624"/>
      <c r="I613" s="624"/>
      <c r="J613" s="626"/>
      <c r="K613" s="627"/>
      <c r="L613" s="628"/>
      <c r="M613" s="628"/>
      <c r="N613" s="628"/>
      <c r="O613" s="629"/>
      <c r="P613" s="630"/>
      <c r="Q613" s="11"/>
      <c r="R613" s="11"/>
      <c r="S613" s="11"/>
      <c r="T613" s="11"/>
      <c r="U613" s="11"/>
      <c r="V613" s="11"/>
      <c r="W613" s="11"/>
      <c r="X613" s="11"/>
      <c r="Y613" s="11"/>
      <c r="Z613" s="11"/>
    </row>
    <row r="614" spans="1:26" ht="15.75" customHeight="1" x14ac:dyDescent="0.25">
      <c r="A614" s="2"/>
      <c r="B614" s="2"/>
      <c r="C614" s="11"/>
      <c r="D614" s="624"/>
      <c r="E614" s="625"/>
      <c r="F614" s="624"/>
      <c r="G614" s="624"/>
      <c r="H614" s="624"/>
      <c r="I614" s="624"/>
      <c r="J614" s="626"/>
      <c r="K614" s="627"/>
      <c r="L614" s="628"/>
      <c r="M614" s="628"/>
      <c r="N614" s="628"/>
      <c r="O614" s="629"/>
      <c r="P614" s="630"/>
      <c r="Q614" s="11"/>
      <c r="R614" s="11"/>
      <c r="S614" s="11"/>
      <c r="T614" s="11"/>
      <c r="U614" s="11"/>
      <c r="V614" s="11"/>
      <c r="W614" s="11"/>
      <c r="X614" s="11"/>
      <c r="Y614" s="11"/>
      <c r="Z614" s="11"/>
    </row>
    <row r="615" spans="1:26" ht="15.75" customHeight="1" x14ac:dyDescent="0.25">
      <c r="A615" s="2"/>
      <c r="B615" s="2"/>
      <c r="C615" s="11"/>
      <c r="D615" s="624"/>
      <c r="E615" s="625"/>
      <c r="F615" s="624"/>
      <c r="G615" s="624"/>
      <c r="H615" s="624"/>
      <c r="I615" s="624"/>
      <c r="J615" s="626"/>
      <c r="K615" s="627"/>
      <c r="L615" s="628"/>
      <c r="M615" s="628"/>
      <c r="N615" s="628"/>
      <c r="O615" s="629"/>
      <c r="P615" s="630"/>
      <c r="Q615" s="11"/>
      <c r="R615" s="11"/>
      <c r="S615" s="11"/>
      <c r="T615" s="11"/>
      <c r="U615" s="11"/>
      <c r="V615" s="11"/>
      <c r="W615" s="11"/>
      <c r="X615" s="11"/>
      <c r="Y615" s="11"/>
      <c r="Z615" s="11"/>
    </row>
    <row r="616" spans="1:26" ht="15.75" customHeight="1" x14ac:dyDescent="0.25">
      <c r="A616" s="2"/>
      <c r="B616" s="2"/>
      <c r="C616" s="11"/>
      <c r="D616" s="624"/>
      <c r="E616" s="625"/>
      <c r="F616" s="624"/>
      <c r="G616" s="624"/>
      <c r="H616" s="624"/>
      <c r="I616" s="624"/>
      <c r="J616" s="626"/>
      <c r="K616" s="627"/>
      <c r="L616" s="628"/>
      <c r="M616" s="628"/>
      <c r="N616" s="628"/>
      <c r="O616" s="629"/>
      <c r="P616" s="630"/>
      <c r="Q616" s="11"/>
      <c r="R616" s="11"/>
      <c r="S616" s="11"/>
      <c r="T616" s="11"/>
      <c r="U616" s="11"/>
      <c r="V616" s="11"/>
      <c r="W616" s="11"/>
      <c r="X616" s="11"/>
      <c r="Y616" s="11"/>
      <c r="Z616" s="11"/>
    </row>
    <row r="617" spans="1:26" ht="15.75" customHeight="1" x14ac:dyDescent="0.25">
      <c r="A617" s="2"/>
      <c r="B617" s="2"/>
      <c r="C617" s="11"/>
      <c r="D617" s="624"/>
      <c r="E617" s="625"/>
      <c r="F617" s="624"/>
      <c r="G617" s="624"/>
      <c r="H617" s="624"/>
      <c r="I617" s="624"/>
      <c r="J617" s="626"/>
      <c r="K617" s="627"/>
      <c r="L617" s="628"/>
      <c r="M617" s="628"/>
      <c r="N617" s="628"/>
      <c r="O617" s="629"/>
      <c r="P617" s="630"/>
      <c r="Q617" s="11"/>
      <c r="R617" s="11"/>
      <c r="S617" s="11"/>
      <c r="T617" s="11"/>
      <c r="U617" s="11"/>
      <c r="V617" s="11"/>
      <c r="W617" s="11"/>
      <c r="X617" s="11"/>
      <c r="Y617" s="11"/>
      <c r="Z617" s="11"/>
    </row>
    <row r="618" spans="1:26" ht="15.75" customHeight="1" x14ac:dyDescent="0.25">
      <c r="A618" s="2"/>
      <c r="B618" s="2"/>
      <c r="C618" s="11"/>
      <c r="D618" s="624"/>
      <c r="E618" s="625"/>
      <c r="F618" s="624"/>
      <c r="G618" s="624"/>
      <c r="H618" s="624"/>
      <c r="I618" s="624"/>
      <c r="J618" s="626"/>
      <c r="K618" s="627"/>
      <c r="L618" s="628"/>
      <c r="M618" s="628"/>
      <c r="N618" s="628"/>
      <c r="O618" s="629"/>
      <c r="P618" s="630"/>
      <c r="Q618" s="11"/>
      <c r="R618" s="11"/>
      <c r="S618" s="11"/>
      <c r="T618" s="11"/>
      <c r="U618" s="11"/>
      <c r="V618" s="11"/>
      <c r="W618" s="11"/>
      <c r="X618" s="11"/>
      <c r="Y618" s="11"/>
      <c r="Z618" s="11"/>
    </row>
    <row r="619" spans="1:26" ht="15.75" customHeight="1" x14ac:dyDescent="0.25">
      <c r="A619" s="2"/>
      <c r="B619" s="2"/>
      <c r="C619" s="11"/>
      <c r="D619" s="624"/>
      <c r="E619" s="625"/>
      <c r="F619" s="624"/>
      <c r="G619" s="624"/>
      <c r="H619" s="624"/>
      <c r="I619" s="624"/>
      <c r="J619" s="626"/>
      <c r="K619" s="627"/>
      <c r="L619" s="628"/>
      <c r="M619" s="628"/>
      <c r="N619" s="628"/>
      <c r="O619" s="629"/>
      <c r="P619" s="630"/>
      <c r="Q619" s="11"/>
      <c r="R619" s="11"/>
      <c r="S619" s="11"/>
      <c r="T619" s="11"/>
      <c r="U619" s="11"/>
      <c r="V619" s="11"/>
      <c r="W619" s="11"/>
      <c r="X619" s="11"/>
      <c r="Y619" s="11"/>
      <c r="Z619" s="11"/>
    </row>
    <row r="620" spans="1:26" ht="15.75" customHeight="1" x14ac:dyDescent="0.25">
      <c r="A620" s="2"/>
      <c r="B620" s="2"/>
      <c r="C620" s="11"/>
      <c r="D620" s="624"/>
      <c r="E620" s="625"/>
      <c r="F620" s="624"/>
      <c r="G620" s="624"/>
      <c r="H620" s="624"/>
      <c r="I620" s="624"/>
      <c r="J620" s="626"/>
      <c r="K620" s="627"/>
      <c r="L620" s="628"/>
      <c r="M620" s="628"/>
      <c r="N620" s="628"/>
      <c r="O620" s="629"/>
      <c r="P620" s="630"/>
      <c r="Q620" s="11"/>
      <c r="R620" s="11"/>
      <c r="S620" s="11"/>
      <c r="T620" s="11"/>
      <c r="U620" s="11"/>
      <c r="V620" s="11"/>
      <c r="W620" s="11"/>
      <c r="X620" s="11"/>
      <c r="Y620" s="11"/>
      <c r="Z620" s="11"/>
    </row>
    <row r="621" spans="1:26" ht="15.75" customHeight="1" x14ac:dyDescent="0.25">
      <c r="A621" s="2"/>
      <c r="B621" s="2"/>
      <c r="C621" s="11"/>
      <c r="D621" s="624"/>
      <c r="E621" s="625"/>
      <c r="F621" s="624"/>
      <c r="G621" s="624"/>
      <c r="H621" s="624"/>
      <c r="I621" s="624"/>
      <c r="J621" s="626"/>
      <c r="K621" s="627"/>
      <c r="L621" s="628"/>
      <c r="M621" s="628"/>
      <c r="N621" s="628"/>
      <c r="O621" s="629"/>
      <c r="P621" s="630"/>
      <c r="Q621" s="11"/>
      <c r="R621" s="11"/>
      <c r="S621" s="11"/>
      <c r="T621" s="11"/>
      <c r="U621" s="11"/>
      <c r="V621" s="11"/>
      <c r="W621" s="11"/>
      <c r="X621" s="11"/>
      <c r="Y621" s="11"/>
      <c r="Z621" s="11"/>
    </row>
    <row r="622" spans="1:26" ht="15.75" customHeight="1" x14ac:dyDescent="0.25">
      <c r="A622" s="2"/>
      <c r="B622" s="2"/>
      <c r="C622" s="11"/>
      <c r="D622" s="624"/>
      <c r="E622" s="625"/>
      <c r="F622" s="624"/>
      <c r="G622" s="624"/>
      <c r="H622" s="624"/>
      <c r="I622" s="624"/>
      <c r="J622" s="626"/>
      <c r="K622" s="627"/>
      <c r="L622" s="628"/>
      <c r="M622" s="628"/>
      <c r="N622" s="628"/>
      <c r="O622" s="629"/>
      <c r="P622" s="630"/>
      <c r="Q622" s="11"/>
      <c r="R622" s="11"/>
      <c r="S622" s="11"/>
      <c r="T622" s="11"/>
      <c r="U622" s="11"/>
      <c r="V622" s="11"/>
      <c r="W622" s="11"/>
      <c r="X622" s="11"/>
      <c r="Y622" s="11"/>
      <c r="Z622" s="11"/>
    </row>
    <row r="623" spans="1:26" ht="15.75" customHeight="1" x14ac:dyDescent="0.25">
      <c r="A623" s="2"/>
      <c r="B623" s="2"/>
      <c r="C623" s="11"/>
      <c r="D623" s="624"/>
      <c r="E623" s="625"/>
      <c r="F623" s="624"/>
      <c r="G623" s="624"/>
      <c r="H623" s="624"/>
      <c r="I623" s="624"/>
      <c r="J623" s="626"/>
      <c r="K623" s="627"/>
      <c r="L623" s="628"/>
      <c r="M623" s="628"/>
      <c r="N623" s="628"/>
      <c r="O623" s="629"/>
      <c r="P623" s="630"/>
      <c r="Q623" s="11"/>
      <c r="R623" s="11"/>
      <c r="S623" s="11"/>
      <c r="T623" s="11"/>
      <c r="U623" s="11"/>
      <c r="V623" s="11"/>
      <c r="W623" s="11"/>
      <c r="X623" s="11"/>
      <c r="Y623" s="11"/>
      <c r="Z623" s="11"/>
    </row>
    <row r="624" spans="1:26" ht="15.75" customHeight="1" x14ac:dyDescent="0.25">
      <c r="A624" s="2"/>
      <c r="B624" s="2"/>
      <c r="C624" s="11"/>
      <c r="D624" s="624"/>
      <c r="E624" s="625"/>
      <c r="F624" s="624"/>
      <c r="G624" s="624"/>
      <c r="H624" s="624"/>
      <c r="I624" s="624"/>
      <c r="J624" s="626"/>
      <c r="K624" s="627"/>
      <c r="L624" s="628"/>
      <c r="M624" s="628"/>
      <c r="N624" s="628"/>
      <c r="O624" s="629"/>
      <c r="P624" s="630"/>
      <c r="Q624" s="11"/>
      <c r="R624" s="11"/>
      <c r="S624" s="11"/>
      <c r="T624" s="11"/>
      <c r="U624" s="11"/>
      <c r="V624" s="11"/>
      <c r="W624" s="11"/>
      <c r="X624" s="11"/>
      <c r="Y624" s="11"/>
      <c r="Z624" s="11"/>
    </row>
    <row r="625" spans="1:26" ht="15.75" customHeight="1" x14ac:dyDescent="0.25">
      <c r="A625" s="2"/>
      <c r="B625" s="2"/>
      <c r="C625" s="11"/>
      <c r="D625" s="624"/>
      <c r="E625" s="625"/>
      <c r="F625" s="624"/>
      <c r="G625" s="624"/>
      <c r="H625" s="624"/>
      <c r="I625" s="624"/>
      <c r="J625" s="626"/>
      <c r="K625" s="627"/>
      <c r="L625" s="628"/>
      <c r="M625" s="628"/>
      <c r="N625" s="628"/>
      <c r="O625" s="629"/>
      <c r="P625" s="630"/>
      <c r="Q625" s="11"/>
      <c r="R625" s="11"/>
      <c r="S625" s="11"/>
      <c r="T625" s="11"/>
      <c r="U625" s="11"/>
      <c r="V625" s="11"/>
      <c r="W625" s="11"/>
      <c r="X625" s="11"/>
      <c r="Y625" s="11"/>
      <c r="Z625" s="11"/>
    </row>
    <row r="626" spans="1:26" ht="15.75" customHeight="1" x14ac:dyDescent="0.25">
      <c r="A626" s="2"/>
      <c r="B626" s="2"/>
      <c r="C626" s="11"/>
      <c r="D626" s="624"/>
      <c r="E626" s="625"/>
      <c r="F626" s="624"/>
      <c r="G626" s="624"/>
      <c r="H626" s="624"/>
      <c r="I626" s="624"/>
      <c r="J626" s="626"/>
      <c r="K626" s="627"/>
      <c r="L626" s="628"/>
      <c r="M626" s="628"/>
      <c r="N626" s="628"/>
      <c r="O626" s="629"/>
      <c r="P626" s="630"/>
      <c r="Q626" s="11"/>
      <c r="R626" s="11"/>
      <c r="S626" s="11"/>
      <c r="T626" s="11"/>
      <c r="U626" s="11"/>
      <c r="V626" s="11"/>
      <c r="W626" s="11"/>
      <c r="X626" s="11"/>
      <c r="Y626" s="11"/>
      <c r="Z626" s="11"/>
    </row>
    <row r="627" spans="1:26" ht="15.75" customHeight="1" x14ac:dyDescent="0.25">
      <c r="A627" s="2"/>
      <c r="B627" s="2"/>
      <c r="C627" s="11"/>
      <c r="D627" s="624"/>
      <c r="E627" s="625"/>
      <c r="F627" s="624"/>
      <c r="G627" s="624"/>
      <c r="H627" s="624"/>
      <c r="I627" s="624"/>
      <c r="J627" s="626"/>
      <c r="K627" s="627"/>
      <c r="L627" s="628"/>
      <c r="M627" s="628"/>
      <c r="N627" s="628"/>
      <c r="O627" s="629"/>
      <c r="P627" s="630"/>
      <c r="Q627" s="11"/>
      <c r="R627" s="11"/>
      <c r="S627" s="11"/>
      <c r="T627" s="11"/>
      <c r="U627" s="11"/>
      <c r="V627" s="11"/>
      <c r="W627" s="11"/>
      <c r="X627" s="11"/>
      <c r="Y627" s="11"/>
      <c r="Z627" s="11"/>
    </row>
    <row r="628" spans="1:26" ht="15.75" customHeight="1" x14ac:dyDescent="0.25">
      <c r="A628" s="2"/>
      <c r="B628" s="2"/>
      <c r="C628" s="11"/>
      <c r="D628" s="624"/>
      <c r="E628" s="625"/>
      <c r="F628" s="624"/>
      <c r="G628" s="624"/>
      <c r="H628" s="624"/>
      <c r="I628" s="624"/>
      <c r="J628" s="626"/>
      <c r="K628" s="627"/>
      <c r="L628" s="628"/>
      <c r="M628" s="628"/>
      <c r="N628" s="628"/>
      <c r="O628" s="629"/>
      <c r="P628" s="630"/>
      <c r="Q628" s="11"/>
      <c r="R628" s="11"/>
      <c r="S628" s="11"/>
      <c r="T628" s="11"/>
      <c r="U628" s="11"/>
      <c r="V628" s="11"/>
      <c r="W628" s="11"/>
      <c r="X628" s="11"/>
      <c r="Y628" s="11"/>
      <c r="Z628" s="11"/>
    </row>
    <row r="629" spans="1:26" ht="15.75" customHeight="1" x14ac:dyDescent="0.25">
      <c r="A629" s="2"/>
      <c r="B629" s="2"/>
      <c r="C629" s="11"/>
      <c r="D629" s="624"/>
      <c r="E629" s="625"/>
      <c r="F629" s="624"/>
      <c r="G629" s="624"/>
      <c r="H629" s="624"/>
      <c r="I629" s="624"/>
      <c r="J629" s="626"/>
      <c r="K629" s="627"/>
      <c r="L629" s="628"/>
      <c r="M629" s="628"/>
      <c r="N629" s="628"/>
      <c r="O629" s="629"/>
      <c r="P629" s="630"/>
      <c r="Q629" s="11"/>
      <c r="R629" s="11"/>
      <c r="S629" s="11"/>
      <c r="T629" s="11"/>
      <c r="U629" s="11"/>
      <c r="V629" s="11"/>
      <c r="W629" s="11"/>
      <c r="X629" s="11"/>
      <c r="Y629" s="11"/>
      <c r="Z629" s="11"/>
    </row>
    <row r="630" spans="1:26" ht="15.75" customHeight="1" x14ac:dyDescent="0.25">
      <c r="A630" s="2"/>
      <c r="B630" s="2"/>
      <c r="C630" s="11"/>
      <c r="D630" s="624"/>
      <c r="E630" s="625"/>
      <c r="F630" s="624"/>
      <c r="G630" s="624"/>
      <c r="H630" s="624"/>
      <c r="I630" s="624"/>
      <c r="J630" s="626"/>
      <c r="K630" s="627"/>
      <c r="L630" s="628"/>
      <c r="M630" s="628"/>
      <c r="N630" s="628"/>
      <c r="O630" s="629"/>
      <c r="P630" s="630"/>
      <c r="Q630" s="11"/>
      <c r="R630" s="11"/>
      <c r="S630" s="11"/>
      <c r="T630" s="11"/>
      <c r="U630" s="11"/>
      <c r="V630" s="11"/>
      <c r="W630" s="11"/>
      <c r="X630" s="11"/>
      <c r="Y630" s="11"/>
      <c r="Z630" s="11"/>
    </row>
    <row r="631" spans="1:26" ht="15.75" customHeight="1" x14ac:dyDescent="0.25">
      <c r="A631" s="2"/>
      <c r="B631" s="2"/>
      <c r="C631" s="11"/>
      <c r="D631" s="624"/>
      <c r="E631" s="625"/>
      <c r="F631" s="624"/>
      <c r="G631" s="624"/>
      <c r="H631" s="624"/>
      <c r="I631" s="624"/>
      <c r="J631" s="626"/>
      <c r="K631" s="627"/>
      <c r="L631" s="628"/>
      <c r="M631" s="628"/>
      <c r="N631" s="628"/>
      <c r="O631" s="629"/>
      <c r="P631" s="630"/>
      <c r="Q631" s="11"/>
      <c r="R631" s="11"/>
      <c r="S631" s="11"/>
      <c r="T631" s="11"/>
      <c r="U631" s="11"/>
      <c r="V631" s="11"/>
      <c r="W631" s="11"/>
      <c r="X631" s="11"/>
      <c r="Y631" s="11"/>
      <c r="Z631" s="11"/>
    </row>
    <row r="632" spans="1:26" ht="15.75" customHeight="1" x14ac:dyDescent="0.25">
      <c r="A632" s="2"/>
      <c r="B632" s="2"/>
      <c r="C632" s="11"/>
      <c r="D632" s="624"/>
      <c r="E632" s="625"/>
      <c r="F632" s="624"/>
      <c r="G632" s="624"/>
      <c r="H632" s="624"/>
      <c r="I632" s="624"/>
      <c r="J632" s="626"/>
      <c r="K632" s="627"/>
      <c r="L632" s="628"/>
      <c r="M632" s="628"/>
      <c r="N632" s="628"/>
      <c r="O632" s="629"/>
      <c r="P632" s="630"/>
      <c r="Q632" s="11"/>
      <c r="R632" s="11"/>
      <c r="S632" s="11"/>
      <c r="T632" s="11"/>
      <c r="U632" s="11"/>
      <c r="V632" s="11"/>
      <c r="W632" s="11"/>
      <c r="X632" s="11"/>
      <c r="Y632" s="11"/>
      <c r="Z632" s="11"/>
    </row>
    <row r="633" spans="1:26" ht="15.75" customHeight="1" x14ac:dyDescent="0.25">
      <c r="A633" s="2"/>
      <c r="B633" s="2"/>
      <c r="C633" s="11"/>
      <c r="D633" s="624"/>
      <c r="E633" s="625"/>
      <c r="F633" s="624"/>
      <c r="G633" s="624"/>
      <c r="H633" s="624"/>
      <c r="I633" s="624"/>
      <c r="J633" s="626"/>
      <c r="K633" s="627"/>
      <c r="L633" s="628"/>
      <c r="M633" s="628"/>
      <c r="N633" s="628"/>
      <c r="O633" s="629"/>
      <c r="P633" s="630"/>
      <c r="Q633" s="11"/>
      <c r="R633" s="11"/>
      <c r="S633" s="11"/>
      <c r="T633" s="11"/>
      <c r="U633" s="11"/>
      <c r="V633" s="11"/>
      <c r="W633" s="11"/>
      <c r="X633" s="11"/>
      <c r="Y633" s="11"/>
      <c r="Z633" s="11"/>
    </row>
    <row r="634" spans="1:26" ht="15.75" customHeight="1" x14ac:dyDescent="0.25">
      <c r="A634" s="2"/>
      <c r="B634" s="2"/>
      <c r="C634" s="11"/>
      <c r="D634" s="624"/>
      <c r="E634" s="625"/>
      <c r="F634" s="624"/>
      <c r="G634" s="624"/>
      <c r="H634" s="624"/>
      <c r="I634" s="624"/>
      <c r="J634" s="626"/>
      <c r="K634" s="627"/>
      <c r="L634" s="628"/>
      <c r="M634" s="628"/>
      <c r="N634" s="628"/>
      <c r="O634" s="629"/>
      <c r="P634" s="630"/>
      <c r="Q634" s="11"/>
      <c r="R634" s="11"/>
      <c r="S634" s="11"/>
      <c r="T634" s="11"/>
      <c r="U634" s="11"/>
      <c r="V634" s="11"/>
      <c r="W634" s="11"/>
      <c r="X634" s="11"/>
      <c r="Y634" s="11"/>
      <c r="Z634" s="11"/>
    </row>
    <row r="635" spans="1:26" ht="15.75" customHeight="1" x14ac:dyDescent="0.25">
      <c r="A635" s="2"/>
      <c r="B635" s="2"/>
      <c r="C635" s="11"/>
      <c r="D635" s="624"/>
      <c r="E635" s="625"/>
      <c r="F635" s="624"/>
      <c r="G635" s="624"/>
      <c r="H635" s="624"/>
      <c r="I635" s="624"/>
      <c r="J635" s="626"/>
      <c r="K635" s="627"/>
      <c r="L635" s="628"/>
      <c r="M635" s="628"/>
      <c r="N635" s="628"/>
      <c r="O635" s="629"/>
      <c r="P635" s="630"/>
      <c r="Q635" s="11"/>
      <c r="R635" s="11"/>
      <c r="S635" s="11"/>
      <c r="T635" s="11"/>
      <c r="U635" s="11"/>
      <c r="V635" s="11"/>
      <c r="W635" s="11"/>
      <c r="X635" s="11"/>
      <c r="Y635" s="11"/>
      <c r="Z635" s="11"/>
    </row>
    <row r="636" spans="1:26" ht="15.75" customHeight="1" x14ac:dyDescent="0.25">
      <c r="A636" s="2"/>
      <c r="B636" s="2"/>
      <c r="C636" s="11"/>
      <c r="D636" s="624"/>
      <c r="E636" s="625"/>
      <c r="F636" s="624"/>
      <c r="G636" s="624"/>
      <c r="H636" s="624"/>
      <c r="I636" s="624"/>
      <c r="J636" s="626"/>
      <c r="K636" s="627"/>
      <c r="L636" s="628"/>
      <c r="M636" s="628"/>
      <c r="N636" s="628"/>
      <c r="O636" s="629"/>
      <c r="P636" s="630"/>
      <c r="Q636" s="11"/>
      <c r="R636" s="11"/>
      <c r="S636" s="11"/>
      <c r="T636" s="11"/>
      <c r="U636" s="11"/>
      <c r="V636" s="11"/>
      <c r="W636" s="11"/>
      <c r="X636" s="11"/>
      <c r="Y636" s="11"/>
      <c r="Z636" s="11"/>
    </row>
    <row r="637" spans="1:26" ht="15.75" customHeight="1" x14ac:dyDescent="0.25">
      <c r="A637" s="2"/>
      <c r="B637" s="2"/>
      <c r="C637" s="11"/>
      <c r="D637" s="624"/>
      <c r="E637" s="625"/>
      <c r="F637" s="624"/>
      <c r="G637" s="624"/>
      <c r="H637" s="624"/>
      <c r="I637" s="624"/>
      <c r="J637" s="626"/>
      <c r="K637" s="627"/>
      <c r="L637" s="628"/>
      <c r="M637" s="628"/>
      <c r="N637" s="628"/>
      <c r="O637" s="629"/>
      <c r="P637" s="630"/>
      <c r="Q637" s="11"/>
      <c r="R637" s="11"/>
      <c r="S637" s="11"/>
      <c r="T637" s="11"/>
      <c r="U637" s="11"/>
      <c r="V637" s="11"/>
      <c r="W637" s="11"/>
      <c r="X637" s="11"/>
      <c r="Y637" s="11"/>
      <c r="Z637" s="11"/>
    </row>
    <row r="638" spans="1:26" ht="15.75" customHeight="1" x14ac:dyDescent="0.25">
      <c r="A638" s="2"/>
      <c r="B638" s="2"/>
      <c r="C638" s="11"/>
      <c r="D638" s="624"/>
      <c r="E638" s="625"/>
      <c r="F638" s="624"/>
      <c r="G638" s="624"/>
      <c r="H638" s="624"/>
      <c r="I638" s="624"/>
      <c r="J638" s="626"/>
      <c r="K638" s="627"/>
      <c r="L638" s="628"/>
      <c r="M638" s="628"/>
      <c r="N638" s="628"/>
      <c r="O638" s="629"/>
      <c r="P638" s="630"/>
      <c r="Q638" s="11"/>
      <c r="R638" s="11"/>
      <c r="S638" s="11"/>
      <c r="T638" s="11"/>
      <c r="U638" s="11"/>
      <c r="V638" s="11"/>
      <c r="W638" s="11"/>
      <c r="X638" s="11"/>
      <c r="Y638" s="11"/>
      <c r="Z638" s="11"/>
    </row>
    <row r="639" spans="1:26" ht="15.75" customHeight="1" x14ac:dyDescent="0.25">
      <c r="A639" s="2"/>
      <c r="B639" s="2"/>
      <c r="C639" s="11"/>
      <c r="D639" s="624"/>
      <c r="E639" s="625"/>
      <c r="F639" s="624"/>
      <c r="G639" s="624"/>
      <c r="H639" s="624"/>
      <c r="I639" s="624"/>
      <c r="J639" s="626"/>
      <c r="K639" s="627"/>
      <c r="L639" s="628"/>
      <c r="M639" s="628"/>
      <c r="N639" s="628"/>
      <c r="O639" s="629"/>
      <c r="P639" s="630"/>
      <c r="Q639" s="11"/>
      <c r="R639" s="11"/>
      <c r="S639" s="11"/>
      <c r="T639" s="11"/>
      <c r="U639" s="11"/>
      <c r="V639" s="11"/>
      <c r="W639" s="11"/>
      <c r="X639" s="11"/>
      <c r="Y639" s="11"/>
      <c r="Z639" s="11"/>
    </row>
    <row r="640" spans="1:26" ht="15.75" customHeight="1" x14ac:dyDescent="0.25">
      <c r="A640" s="2"/>
      <c r="B640" s="2"/>
      <c r="C640" s="11"/>
      <c r="D640" s="624"/>
      <c r="E640" s="625"/>
      <c r="F640" s="624"/>
      <c r="G640" s="624"/>
      <c r="H640" s="624"/>
      <c r="I640" s="624"/>
      <c r="J640" s="626"/>
      <c r="K640" s="627"/>
      <c r="L640" s="628"/>
      <c r="M640" s="628"/>
      <c r="N640" s="628"/>
      <c r="O640" s="629"/>
      <c r="P640" s="630"/>
      <c r="Q640" s="11"/>
      <c r="R640" s="11"/>
      <c r="S640" s="11"/>
      <c r="T640" s="11"/>
      <c r="U640" s="11"/>
      <c r="V640" s="11"/>
      <c r="W640" s="11"/>
      <c r="X640" s="11"/>
      <c r="Y640" s="11"/>
      <c r="Z640" s="11"/>
    </row>
    <row r="641" spans="1:26" ht="15.75" customHeight="1" x14ac:dyDescent="0.25">
      <c r="A641" s="2"/>
      <c r="B641" s="2"/>
      <c r="C641" s="11"/>
      <c r="D641" s="624"/>
      <c r="E641" s="625"/>
      <c r="F641" s="624"/>
      <c r="G641" s="624"/>
      <c r="H641" s="624"/>
      <c r="I641" s="624"/>
      <c r="J641" s="626"/>
      <c r="K641" s="627"/>
      <c r="L641" s="628"/>
      <c r="M641" s="628"/>
      <c r="N641" s="628"/>
      <c r="O641" s="629"/>
      <c r="P641" s="630"/>
      <c r="Q641" s="11"/>
      <c r="R641" s="11"/>
      <c r="S641" s="11"/>
      <c r="T641" s="11"/>
      <c r="U641" s="11"/>
      <c r="V641" s="11"/>
      <c r="W641" s="11"/>
      <c r="X641" s="11"/>
      <c r="Y641" s="11"/>
      <c r="Z641" s="11"/>
    </row>
    <row r="642" spans="1:26" ht="15.75" customHeight="1" x14ac:dyDescent="0.25">
      <c r="A642" s="2"/>
      <c r="B642" s="2"/>
      <c r="C642" s="11"/>
      <c r="D642" s="624"/>
      <c r="E642" s="625"/>
      <c r="F642" s="624"/>
      <c r="G642" s="624"/>
      <c r="H642" s="624"/>
      <c r="I642" s="624"/>
      <c r="J642" s="626"/>
      <c r="K642" s="627"/>
      <c r="L642" s="628"/>
      <c r="M642" s="628"/>
      <c r="N642" s="628"/>
      <c r="O642" s="629"/>
      <c r="P642" s="630"/>
      <c r="Q642" s="11"/>
      <c r="R642" s="11"/>
      <c r="S642" s="11"/>
      <c r="T642" s="11"/>
      <c r="U642" s="11"/>
      <c r="V642" s="11"/>
      <c r="W642" s="11"/>
      <c r="X642" s="11"/>
      <c r="Y642" s="11"/>
      <c r="Z642" s="11"/>
    </row>
    <row r="643" spans="1:26" ht="15.75" customHeight="1" x14ac:dyDescent="0.25">
      <c r="A643" s="2"/>
      <c r="B643" s="2"/>
      <c r="C643" s="11"/>
      <c r="D643" s="624"/>
      <c r="E643" s="625"/>
      <c r="F643" s="624"/>
      <c r="G643" s="624"/>
      <c r="H643" s="624"/>
      <c r="I643" s="624"/>
      <c r="J643" s="626"/>
      <c r="K643" s="627"/>
      <c r="L643" s="628"/>
      <c r="M643" s="628"/>
      <c r="N643" s="628"/>
      <c r="O643" s="629"/>
      <c r="P643" s="630"/>
      <c r="Q643" s="11"/>
      <c r="R643" s="11"/>
      <c r="S643" s="11"/>
      <c r="T643" s="11"/>
      <c r="U643" s="11"/>
      <c r="V643" s="11"/>
      <c r="W643" s="11"/>
      <c r="X643" s="11"/>
      <c r="Y643" s="11"/>
      <c r="Z643" s="11"/>
    </row>
    <row r="644" spans="1:26" ht="15.75" customHeight="1" x14ac:dyDescent="0.25">
      <c r="A644" s="2"/>
      <c r="B644" s="2"/>
      <c r="C644" s="11"/>
      <c r="D644" s="624"/>
      <c r="E644" s="625"/>
      <c r="F644" s="624"/>
      <c r="G644" s="624"/>
      <c r="H644" s="624"/>
      <c r="I644" s="624"/>
      <c r="J644" s="626"/>
      <c r="K644" s="627"/>
      <c r="L644" s="628"/>
      <c r="M644" s="628"/>
      <c r="N644" s="628"/>
      <c r="O644" s="629"/>
      <c r="P644" s="630"/>
      <c r="Q644" s="11"/>
      <c r="R644" s="11"/>
      <c r="S644" s="11"/>
      <c r="T644" s="11"/>
      <c r="U644" s="11"/>
      <c r="V644" s="11"/>
      <c r="W644" s="11"/>
      <c r="X644" s="11"/>
      <c r="Y644" s="11"/>
      <c r="Z644" s="11"/>
    </row>
    <row r="645" spans="1:26" ht="15.75" customHeight="1" x14ac:dyDescent="0.25">
      <c r="A645" s="2"/>
      <c r="B645" s="2"/>
      <c r="C645" s="11"/>
      <c r="D645" s="624"/>
      <c r="E645" s="625"/>
      <c r="F645" s="624"/>
      <c r="G645" s="624"/>
      <c r="H645" s="624"/>
      <c r="I645" s="624"/>
      <c r="J645" s="626"/>
      <c r="K645" s="627"/>
      <c r="L645" s="628"/>
      <c r="M645" s="628"/>
      <c r="N645" s="628"/>
      <c r="O645" s="629"/>
      <c r="P645" s="630"/>
      <c r="Q645" s="11"/>
      <c r="R645" s="11"/>
      <c r="S645" s="11"/>
      <c r="T645" s="11"/>
      <c r="U645" s="11"/>
      <c r="V645" s="11"/>
      <c r="W645" s="11"/>
      <c r="X645" s="11"/>
      <c r="Y645" s="11"/>
      <c r="Z645" s="11"/>
    </row>
    <row r="646" spans="1:26" ht="15.75" customHeight="1" x14ac:dyDescent="0.25">
      <c r="A646" s="2"/>
      <c r="B646" s="2"/>
      <c r="C646" s="11"/>
      <c r="D646" s="624"/>
      <c r="E646" s="625"/>
      <c r="F646" s="624"/>
      <c r="G646" s="624"/>
      <c r="H646" s="624"/>
      <c r="I646" s="624"/>
      <c r="J646" s="626"/>
      <c r="K646" s="627"/>
      <c r="L646" s="628"/>
      <c r="M646" s="628"/>
      <c r="N646" s="628"/>
      <c r="O646" s="629"/>
      <c r="P646" s="630"/>
      <c r="Q646" s="11"/>
      <c r="R646" s="11"/>
      <c r="S646" s="11"/>
      <c r="T646" s="11"/>
      <c r="U646" s="11"/>
      <c r="V646" s="11"/>
      <c r="W646" s="11"/>
      <c r="X646" s="11"/>
      <c r="Y646" s="11"/>
      <c r="Z646" s="11"/>
    </row>
    <row r="647" spans="1:26" ht="15.75" customHeight="1" x14ac:dyDescent="0.25">
      <c r="A647" s="2"/>
      <c r="B647" s="2"/>
      <c r="C647" s="11"/>
      <c r="D647" s="624"/>
      <c r="E647" s="625"/>
      <c r="F647" s="624"/>
      <c r="G647" s="624"/>
      <c r="H647" s="624"/>
      <c r="I647" s="624"/>
      <c r="J647" s="626"/>
      <c r="K647" s="627"/>
      <c r="L647" s="628"/>
      <c r="M647" s="628"/>
      <c r="N647" s="628"/>
      <c r="O647" s="629"/>
      <c r="P647" s="630"/>
      <c r="Q647" s="11"/>
      <c r="R647" s="11"/>
      <c r="S647" s="11"/>
      <c r="T647" s="11"/>
      <c r="U647" s="11"/>
      <c r="V647" s="11"/>
      <c r="W647" s="11"/>
      <c r="X647" s="11"/>
      <c r="Y647" s="11"/>
      <c r="Z647" s="11"/>
    </row>
    <row r="648" spans="1:26" ht="15.75" customHeight="1" x14ac:dyDescent="0.25">
      <c r="A648" s="2"/>
      <c r="B648" s="2"/>
      <c r="C648" s="11"/>
      <c r="D648" s="624"/>
      <c r="E648" s="625"/>
      <c r="F648" s="624"/>
      <c r="G648" s="624"/>
      <c r="H648" s="624"/>
      <c r="I648" s="624"/>
      <c r="J648" s="626"/>
      <c r="K648" s="627"/>
      <c r="L648" s="628"/>
      <c r="M648" s="628"/>
      <c r="N648" s="628"/>
      <c r="O648" s="629"/>
      <c r="P648" s="630"/>
      <c r="Q648" s="11"/>
      <c r="R648" s="11"/>
      <c r="S648" s="11"/>
      <c r="T648" s="11"/>
      <c r="U648" s="11"/>
      <c r="V648" s="11"/>
      <c r="W648" s="11"/>
      <c r="X648" s="11"/>
      <c r="Y648" s="11"/>
      <c r="Z648" s="11"/>
    </row>
    <row r="649" spans="1:26" ht="15.75" customHeight="1" x14ac:dyDescent="0.25">
      <c r="A649" s="2"/>
      <c r="B649" s="2"/>
      <c r="C649" s="11"/>
      <c r="D649" s="624"/>
      <c r="E649" s="625"/>
      <c r="F649" s="624"/>
      <c r="G649" s="624"/>
      <c r="H649" s="624"/>
      <c r="I649" s="624"/>
      <c r="J649" s="626"/>
      <c r="K649" s="627"/>
      <c r="L649" s="628"/>
      <c r="M649" s="628"/>
      <c r="N649" s="628"/>
      <c r="O649" s="629"/>
      <c r="P649" s="630"/>
      <c r="Q649" s="11"/>
      <c r="R649" s="11"/>
      <c r="S649" s="11"/>
      <c r="T649" s="11"/>
      <c r="U649" s="11"/>
      <c r="V649" s="11"/>
      <c r="W649" s="11"/>
      <c r="X649" s="11"/>
      <c r="Y649" s="11"/>
      <c r="Z649" s="11"/>
    </row>
    <row r="650" spans="1:26" ht="15.75" customHeight="1" x14ac:dyDescent="0.25">
      <c r="A650" s="2"/>
      <c r="B650" s="2"/>
      <c r="C650" s="11"/>
      <c r="D650" s="624"/>
      <c r="E650" s="625"/>
      <c r="F650" s="624"/>
      <c r="G650" s="624"/>
      <c r="H650" s="624"/>
      <c r="I650" s="624"/>
      <c r="J650" s="626"/>
      <c r="K650" s="627"/>
      <c r="L650" s="628"/>
      <c r="M650" s="628"/>
      <c r="N650" s="628"/>
      <c r="O650" s="629"/>
      <c r="P650" s="630"/>
      <c r="Q650" s="11"/>
      <c r="R650" s="11"/>
      <c r="S650" s="11"/>
      <c r="T650" s="11"/>
      <c r="U650" s="11"/>
      <c r="V650" s="11"/>
      <c r="W650" s="11"/>
      <c r="X650" s="11"/>
      <c r="Y650" s="11"/>
      <c r="Z650" s="11"/>
    </row>
    <row r="651" spans="1:26" ht="15.75" customHeight="1" x14ac:dyDescent="0.25">
      <c r="A651" s="2"/>
      <c r="B651" s="2"/>
      <c r="C651" s="11"/>
      <c r="D651" s="624"/>
      <c r="E651" s="625"/>
      <c r="F651" s="624"/>
      <c r="G651" s="624"/>
      <c r="H651" s="624"/>
      <c r="I651" s="624"/>
      <c r="J651" s="626"/>
      <c r="K651" s="627"/>
      <c r="L651" s="628"/>
      <c r="M651" s="628"/>
      <c r="N651" s="628"/>
      <c r="O651" s="629"/>
      <c r="P651" s="630"/>
      <c r="Q651" s="11"/>
      <c r="R651" s="11"/>
      <c r="S651" s="11"/>
      <c r="T651" s="11"/>
      <c r="U651" s="11"/>
      <c r="V651" s="11"/>
      <c r="W651" s="11"/>
      <c r="X651" s="11"/>
      <c r="Y651" s="11"/>
      <c r="Z651" s="11"/>
    </row>
    <row r="652" spans="1:26" ht="15.75" customHeight="1" x14ac:dyDescent="0.25">
      <c r="A652" s="2"/>
      <c r="B652" s="2"/>
      <c r="C652" s="11"/>
      <c r="D652" s="624"/>
      <c r="E652" s="625"/>
      <c r="F652" s="624"/>
      <c r="G652" s="624"/>
      <c r="H652" s="624"/>
      <c r="I652" s="624"/>
      <c r="J652" s="626"/>
      <c r="K652" s="627"/>
      <c r="L652" s="628"/>
      <c r="M652" s="628"/>
      <c r="N652" s="628"/>
      <c r="O652" s="629"/>
      <c r="P652" s="630"/>
      <c r="Q652" s="11"/>
      <c r="R652" s="11"/>
      <c r="S652" s="11"/>
      <c r="T652" s="11"/>
      <c r="U652" s="11"/>
      <c r="V652" s="11"/>
      <c r="W652" s="11"/>
      <c r="X652" s="11"/>
      <c r="Y652" s="11"/>
      <c r="Z652" s="11"/>
    </row>
    <row r="653" spans="1:26" ht="15.75" customHeight="1" x14ac:dyDescent="0.25">
      <c r="A653" s="2"/>
      <c r="B653" s="2"/>
      <c r="C653" s="11"/>
      <c r="D653" s="624"/>
      <c r="E653" s="625"/>
      <c r="F653" s="624"/>
      <c r="G653" s="624"/>
      <c r="H653" s="624"/>
      <c r="I653" s="624"/>
      <c r="J653" s="626"/>
      <c r="K653" s="627"/>
      <c r="L653" s="628"/>
      <c r="M653" s="628"/>
      <c r="N653" s="628"/>
      <c r="O653" s="629"/>
      <c r="P653" s="630"/>
      <c r="Q653" s="11"/>
      <c r="R653" s="11"/>
      <c r="S653" s="11"/>
      <c r="T653" s="11"/>
      <c r="U653" s="11"/>
      <c r="V653" s="11"/>
      <c r="W653" s="11"/>
      <c r="X653" s="11"/>
      <c r="Y653" s="11"/>
      <c r="Z653" s="11"/>
    </row>
    <row r="654" spans="1:26" ht="15.75" customHeight="1" x14ac:dyDescent="0.25">
      <c r="A654" s="2"/>
      <c r="B654" s="2"/>
      <c r="C654" s="11"/>
      <c r="D654" s="624"/>
      <c r="E654" s="625"/>
      <c r="F654" s="624"/>
      <c r="G654" s="624"/>
      <c r="H654" s="624"/>
      <c r="I654" s="624"/>
      <c r="J654" s="626"/>
      <c r="K654" s="627"/>
      <c r="L654" s="628"/>
      <c r="M654" s="628"/>
      <c r="N654" s="628"/>
      <c r="O654" s="629"/>
      <c r="P654" s="630"/>
      <c r="Q654" s="11"/>
      <c r="R654" s="11"/>
      <c r="S654" s="11"/>
      <c r="T654" s="11"/>
      <c r="U654" s="11"/>
      <c r="V654" s="11"/>
      <c r="W654" s="11"/>
      <c r="X654" s="11"/>
      <c r="Y654" s="11"/>
      <c r="Z654" s="11"/>
    </row>
    <row r="655" spans="1:26" ht="15.75" customHeight="1" x14ac:dyDescent="0.25">
      <c r="A655" s="2"/>
      <c r="B655" s="2"/>
      <c r="C655" s="11"/>
      <c r="D655" s="624"/>
      <c r="E655" s="625"/>
      <c r="F655" s="624"/>
      <c r="G655" s="624"/>
      <c r="H655" s="624"/>
      <c r="I655" s="624"/>
      <c r="J655" s="626"/>
      <c r="K655" s="627"/>
      <c r="L655" s="628"/>
      <c r="M655" s="628"/>
      <c r="N655" s="628"/>
      <c r="O655" s="629"/>
      <c r="P655" s="630"/>
      <c r="Q655" s="11"/>
      <c r="R655" s="11"/>
      <c r="S655" s="11"/>
      <c r="T655" s="11"/>
      <c r="U655" s="11"/>
      <c r="V655" s="11"/>
      <c r="W655" s="11"/>
      <c r="X655" s="11"/>
      <c r="Y655" s="11"/>
      <c r="Z655" s="11"/>
    </row>
    <row r="656" spans="1:26" ht="15.75" customHeight="1" x14ac:dyDescent="0.25">
      <c r="A656" s="2"/>
      <c r="B656" s="2"/>
      <c r="C656" s="11"/>
      <c r="D656" s="624"/>
      <c r="E656" s="625"/>
      <c r="F656" s="624"/>
      <c r="G656" s="624"/>
      <c r="H656" s="624"/>
      <c r="I656" s="624"/>
      <c r="J656" s="626"/>
      <c r="K656" s="627"/>
      <c r="L656" s="628"/>
      <c r="M656" s="628"/>
      <c r="N656" s="628"/>
      <c r="O656" s="629"/>
      <c r="P656" s="630"/>
      <c r="Q656" s="11"/>
      <c r="R656" s="11"/>
      <c r="S656" s="11"/>
      <c r="T656" s="11"/>
      <c r="U656" s="11"/>
      <c r="V656" s="11"/>
      <c r="W656" s="11"/>
      <c r="X656" s="11"/>
      <c r="Y656" s="11"/>
      <c r="Z656" s="11"/>
    </row>
    <row r="657" spans="1:26" ht="15.75" customHeight="1" x14ac:dyDescent="0.25">
      <c r="A657" s="2"/>
      <c r="B657" s="2"/>
      <c r="C657" s="11"/>
      <c r="D657" s="624"/>
      <c r="E657" s="625"/>
      <c r="F657" s="624"/>
      <c r="G657" s="624"/>
      <c r="H657" s="624"/>
      <c r="I657" s="624"/>
      <c r="J657" s="626"/>
      <c r="K657" s="627"/>
      <c r="L657" s="628"/>
      <c r="M657" s="628"/>
      <c r="N657" s="628"/>
      <c r="O657" s="629"/>
      <c r="P657" s="630"/>
      <c r="Q657" s="11"/>
      <c r="R657" s="11"/>
      <c r="S657" s="11"/>
      <c r="T657" s="11"/>
      <c r="U657" s="11"/>
      <c r="V657" s="11"/>
      <c r="W657" s="11"/>
      <c r="X657" s="11"/>
      <c r="Y657" s="11"/>
      <c r="Z657" s="11"/>
    </row>
    <row r="658" spans="1:26" ht="15.75" customHeight="1" x14ac:dyDescent="0.25">
      <c r="A658" s="2"/>
      <c r="B658" s="2"/>
      <c r="C658" s="11"/>
      <c r="D658" s="624"/>
      <c r="E658" s="625"/>
      <c r="F658" s="624"/>
      <c r="G658" s="624"/>
      <c r="H658" s="624"/>
      <c r="I658" s="624"/>
      <c r="J658" s="626"/>
      <c r="K658" s="627"/>
      <c r="L658" s="628"/>
      <c r="M658" s="628"/>
      <c r="N658" s="628"/>
      <c r="O658" s="629"/>
      <c r="P658" s="630"/>
      <c r="Q658" s="11"/>
      <c r="R658" s="11"/>
      <c r="S658" s="11"/>
      <c r="T658" s="11"/>
      <c r="U658" s="11"/>
      <c r="V658" s="11"/>
      <c r="W658" s="11"/>
      <c r="X658" s="11"/>
      <c r="Y658" s="11"/>
      <c r="Z658" s="11"/>
    </row>
    <row r="659" spans="1:26" ht="15.75" customHeight="1" x14ac:dyDescent="0.25">
      <c r="A659" s="2"/>
      <c r="B659" s="2"/>
      <c r="C659" s="11"/>
      <c r="D659" s="624"/>
      <c r="E659" s="625"/>
      <c r="F659" s="624"/>
      <c r="G659" s="624"/>
      <c r="H659" s="624"/>
      <c r="I659" s="624"/>
      <c r="J659" s="626"/>
      <c r="K659" s="627"/>
      <c r="L659" s="628"/>
      <c r="M659" s="628"/>
      <c r="N659" s="628"/>
      <c r="O659" s="629"/>
      <c r="P659" s="630"/>
      <c r="Q659" s="11"/>
      <c r="R659" s="11"/>
      <c r="S659" s="11"/>
      <c r="T659" s="11"/>
      <c r="U659" s="11"/>
      <c r="V659" s="11"/>
      <c r="W659" s="11"/>
      <c r="X659" s="11"/>
      <c r="Y659" s="11"/>
      <c r="Z659" s="11"/>
    </row>
    <row r="660" spans="1:26" ht="15.75" customHeight="1" x14ac:dyDescent="0.25">
      <c r="A660" s="2"/>
      <c r="B660" s="2"/>
      <c r="C660" s="11"/>
      <c r="D660" s="624"/>
      <c r="E660" s="625"/>
      <c r="F660" s="624"/>
      <c r="G660" s="624"/>
      <c r="H660" s="624"/>
      <c r="I660" s="624"/>
      <c r="J660" s="626"/>
      <c r="K660" s="627"/>
      <c r="L660" s="628"/>
      <c r="M660" s="628"/>
      <c r="N660" s="628"/>
      <c r="O660" s="629"/>
      <c r="P660" s="630"/>
      <c r="Q660" s="11"/>
      <c r="R660" s="11"/>
      <c r="S660" s="11"/>
      <c r="T660" s="11"/>
      <c r="U660" s="11"/>
      <c r="V660" s="11"/>
      <c r="W660" s="11"/>
      <c r="X660" s="11"/>
      <c r="Y660" s="11"/>
      <c r="Z660" s="11"/>
    </row>
    <row r="661" spans="1:26" ht="15.75" customHeight="1" x14ac:dyDescent="0.25">
      <c r="A661" s="2"/>
      <c r="B661" s="2"/>
      <c r="C661" s="11"/>
      <c r="D661" s="624"/>
      <c r="E661" s="625"/>
      <c r="F661" s="624"/>
      <c r="G661" s="624"/>
      <c r="H661" s="624"/>
      <c r="I661" s="624"/>
      <c r="J661" s="626"/>
      <c r="K661" s="627"/>
      <c r="L661" s="628"/>
      <c r="M661" s="628"/>
      <c r="N661" s="628"/>
      <c r="O661" s="629"/>
      <c r="P661" s="630"/>
      <c r="Q661" s="11"/>
      <c r="R661" s="11"/>
      <c r="S661" s="11"/>
      <c r="T661" s="11"/>
      <c r="U661" s="11"/>
      <c r="V661" s="11"/>
      <c r="W661" s="11"/>
      <c r="X661" s="11"/>
      <c r="Y661" s="11"/>
      <c r="Z661" s="11"/>
    </row>
    <row r="662" spans="1:26" ht="15.75" customHeight="1" x14ac:dyDescent="0.25">
      <c r="A662" s="2"/>
      <c r="B662" s="2"/>
      <c r="C662" s="11"/>
      <c r="D662" s="624"/>
      <c r="E662" s="625"/>
      <c r="F662" s="624"/>
      <c r="G662" s="624"/>
      <c r="H662" s="624"/>
      <c r="I662" s="624"/>
      <c r="J662" s="626"/>
      <c r="K662" s="627"/>
      <c r="L662" s="628"/>
      <c r="M662" s="628"/>
      <c r="N662" s="628"/>
      <c r="O662" s="629"/>
      <c r="P662" s="630"/>
      <c r="Q662" s="11"/>
      <c r="R662" s="11"/>
      <c r="S662" s="11"/>
      <c r="T662" s="11"/>
      <c r="U662" s="11"/>
      <c r="V662" s="11"/>
      <c r="W662" s="11"/>
      <c r="X662" s="11"/>
      <c r="Y662" s="11"/>
      <c r="Z662" s="11"/>
    </row>
    <row r="663" spans="1:26" ht="15.75" customHeight="1" x14ac:dyDescent="0.25">
      <c r="A663" s="2"/>
      <c r="B663" s="2"/>
      <c r="C663" s="11"/>
      <c r="D663" s="624"/>
      <c r="E663" s="625"/>
      <c r="F663" s="624"/>
      <c r="G663" s="624"/>
      <c r="H663" s="624"/>
      <c r="I663" s="624"/>
      <c r="J663" s="626"/>
      <c r="K663" s="627"/>
      <c r="L663" s="628"/>
      <c r="M663" s="628"/>
      <c r="N663" s="628"/>
      <c r="O663" s="629"/>
      <c r="P663" s="630"/>
      <c r="Q663" s="11"/>
      <c r="R663" s="11"/>
      <c r="S663" s="11"/>
      <c r="T663" s="11"/>
      <c r="U663" s="11"/>
      <c r="V663" s="11"/>
      <c r="W663" s="11"/>
      <c r="X663" s="11"/>
      <c r="Y663" s="11"/>
      <c r="Z663" s="11"/>
    </row>
    <row r="664" spans="1:26" ht="15.75" customHeight="1" x14ac:dyDescent="0.25">
      <c r="A664" s="2"/>
      <c r="B664" s="2"/>
      <c r="C664" s="11"/>
      <c r="D664" s="624"/>
      <c r="E664" s="625"/>
      <c r="F664" s="624"/>
      <c r="G664" s="624"/>
      <c r="H664" s="624"/>
      <c r="I664" s="624"/>
      <c r="J664" s="626"/>
      <c r="K664" s="627"/>
      <c r="L664" s="628"/>
      <c r="M664" s="628"/>
      <c r="N664" s="628"/>
      <c r="O664" s="629"/>
      <c r="P664" s="630"/>
      <c r="Q664" s="11"/>
      <c r="R664" s="11"/>
      <c r="S664" s="11"/>
      <c r="T664" s="11"/>
      <c r="U664" s="11"/>
      <c r="V664" s="11"/>
      <c r="W664" s="11"/>
      <c r="X664" s="11"/>
      <c r="Y664" s="11"/>
      <c r="Z664" s="11"/>
    </row>
    <row r="665" spans="1:26" ht="15.75" customHeight="1" x14ac:dyDescent="0.25">
      <c r="A665" s="2"/>
      <c r="B665" s="2"/>
      <c r="C665" s="11"/>
      <c r="D665" s="624"/>
      <c r="E665" s="625"/>
      <c r="F665" s="624"/>
      <c r="G665" s="624"/>
      <c r="H665" s="624"/>
      <c r="I665" s="624"/>
      <c r="J665" s="626"/>
      <c r="K665" s="627"/>
      <c r="L665" s="628"/>
      <c r="M665" s="628"/>
      <c r="N665" s="628"/>
      <c r="O665" s="629"/>
      <c r="P665" s="630"/>
      <c r="Q665" s="11"/>
      <c r="R665" s="11"/>
      <c r="S665" s="11"/>
      <c r="T665" s="11"/>
      <c r="U665" s="11"/>
      <c r="V665" s="11"/>
      <c r="W665" s="11"/>
      <c r="X665" s="11"/>
      <c r="Y665" s="11"/>
      <c r="Z665" s="11"/>
    </row>
    <row r="666" spans="1:26" ht="15.75" customHeight="1" x14ac:dyDescent="0.25">
      <c r="A666" s="2"/>
      <c r="B666" s="2"/>
      <c r="C666" s="11"/>
      <c r="D666" s="624"/>
      <c r="E666" s="625"/>
      <c r="F666" s="624"/>
      <c r="G666" s="624"/>
      <c r="H666" s="624"/>
      <c r="I666" s="624"/>
      <c r="J666" s="626"/>
      <c r="K666" s="627"/>
      <c r="L666" s="628"/>
      <c r="M666" s="628"/>
      <c r="N666" s="628"/>
      <c r="O666" s="629"/>
      <c r="P666" s="630"/>
      <c r="Q666" s="11"/>
      <c r="R666" s="11"/>
      <c r="S666" s="11"/>
      <c r="T666" s="11"/>
      <c r="U666" s="11"/>
      <c r="V666" s="11"/>
      <c r="W666" s="11"/>
      <c r="X666" s="11"/>
      <c r="Y666" s="11"/>
      <c r="Z666" s="11"/>
    </row>
    <row r="667" spans="1:26" ht="15.75" customHeight="1" x14ac:dyDescent="0.25">
      <c r="A667" s="2"/>
      <c r="B667" s="2"/>
      <c r="C667" s="11"/>
      <c r="D667" s="624"/>
      <c r="E667" s="625"/>
      <c r="F667" s="624"/>
      <c r="G667" s="624"/>
      <c r="H667" s="624"/>
      <c r="I667" s="624"/>
      <c r="J667" s="626"/>
      <c r="K667" s="627"/>
      <c r="L667" s="628"/>
      <c r="M667" s="628"/>
      <c r="N667" s="628"/>
      <c r="O667" s="629"/>
      <c r="P667" s="630"/>
      <c r="Q667" s="11"/>
      <c r="R667" s="11"/>
      <c r="S667" s="11"/>
      <c r="T667" s="11"/>
      <c r="U667" s="11"/>
      <c r="V667" s="11"/>
      <c r="W667" s="11"/>
      <c r="X667" s="11"/>
      <c r="Y667" s="11"/>
      <c r="Z667" s="11"/>
    </row>
    <row r="668" spans="1:26" ht="15.75" customHeight="1" x14ac:dyDescent="0.25">
      <c r="A668" s="2"/>
      <c r="B668" s="2"/>
      <c r="C668" s="11"/>
      <c r="D668" s="624"/>
      <c r="E668" s="625"/>
      <c r="F668" s="624"/>
      <c r="G668" s="624"/>
      <c r="H668" s="624"/>
      <c r="I668" s="624"/>
      <c r="J668" s="626"/>
      <c r="K668" s="627"/>
      <c r="L668" s="628"/>
      <c r="M668" s="628"/>
      <c r="N668" s="628"/>
      <c r="O668" s="629"/>
      <c r="P668" s="630"/>
      <c r="Q668" s="11"/>
      <c r="R668" s="11"/>
      <c r="S668" s="11"/>
      <c r="T668" s="11"/>
      <c r="U668" s="11"/>
      <c r="V668" s="11"/>
      <c r="W668" s="11"/>
      <c r="X668" s="11"/>
      <c r="Y668" s="11"/>
      <c r="Z668" s="11"/>
    </row>
    <row r="669" spans="1:26" ht="15.75" customHeight="1" x14ac:dyDescent="0.25">
      <c r="A669" s="2"/>
      <c r="B669" s="2"/>
      <c r="C669" s="11"/>
      <c r="D669" s="624"/>
      <c r="E669" s="625"/>
      <c r="F669" s="624"/>
      <c r="G669" s="624"/>
      <c r="H669" s="624"/>
      <c r="I669" s="624"/>
      <c r="J669" s="626"/>
      <c r="K669" s="627"/>
      <c r="L669" s="628"/>
      <c r="M669" s="628"/>
      <c r="N669" s="628"/>
      <c r="O669" s="629"/>
      <c r="P669" s="630"/>
      <c r="Q669" s="11"/>
      <c r="R669" s="11"/>
      <c r="S669" s="11"/>
      <c r="T669" s="11"/>
      <c r="U669" s="11"/>
      <c r="V669" s="11"/>
      <c r="W669" s="11"/>
      <c r="X669" s="11"/>
      <c r="Y669" s="11"/>
      <c r="Z669" s="11"/>
    </row>
    <row r="670" spans="1:26" ht="15.75" customHeight="1" x14ac:dyDescent="0.25">
      <c r="A670" s="2"/>
      <c r="B670" s="2"/>
      <c r="C670" s="11"/>
      <c r="D670" s="624"/>
      <c r="E670" s="625"/>
      <c r="F670" s="624"/>
      <c r="G670" s="624"/>
      <c r="H670" s="624"/>
      <c r="I670" s="624"/>
      <c r="J670" s="626"/>
      <c r="K670" s="627"/>
      <c r="L670" s="628"/>
      <c r="M670" s="628"/>
      <c r="N670" s="628"/>
      <c r="O670" s="629"/>
      <c r="P670" s="630"/>
      <c r="Q670" s="11"/>
      <c r="R670" s="11"/>
      <c r="S670" s="11"/>
      <c r="T670" s="11"/>
      <c r="U670" s="11"/>
      <c r="V670" s="11"/>
      <c r="W670" s="11"/>
      <c r="X670" s="11"/>
      <c r="Y670" s="11"/>
      <c r="Z670" s="11"/>
    </row>
    <row r="671" spans="1:26" ht="15.75" customHeight="1" x14ac:dyDescent="0.25">
      <c r="A671" s="2"/>
      <c r="B671" s="2"/>
      <c r="C671" s="11"/>
      <c r="D671" s="624"/>
      <c r="E671" s="625"/>
      <c r="F671" s="624"/>
      <c r="G671" s="624"/>
      <c r="H671" s="624"/>
      <c r="I671" s="624"/>
      <c r="J671" s="626"/>
      <c r="K671" s="627"/>
      <c r="L671" s="628"/>
      <c r="M671" s="628"/>
      <c r="N671" s="628"/>
      <c r="O671" s="629"/>
      <c r="P671" s="630"/>
      <c r="Q671" s="11"/>
      <c r="R671" s="11"/>
      <c r="S671" s="11"/>
      <c r="T671" s="11"/>
      <c r="U671" s="11"/>
      <c r="V671" s="11"/>
      <c r="W671" s="11"/>
      <c r="X671" s="11"/>
      <c r="Y671" s="11"/>
      <c r="Z671" s="11"/>
    </row>
    <row r="672" spans="1:26" ht="15.75" customHeight="1" x14ac:dyDescent="0.25">
      <c r="A672" s="2"/>
      <c r="B672" s="2"/>
      <c r="C672" s="11"/>
      <c r="D672" s="624"/>
      <c r="E672" s="625"/>
      <c r="F672" s="624"/>
      <c r="G672" s="624"/>
      <c r="H672" s="624"/>
      <c r="I672" s="624"/>
      <c r="J672" s="626"/>
      <c r="K672" s="627"/>
      <c r="L672" s="628"/>
      <c r="M672" s="628"/>
      <c r="N672" s="628"/>
      <c r="O672" s="629"/>
      <c r="P672" s="630"/>
      <c r="Q672" s="11"/>
      <c r="R672" s="11"/>
      <c r="S672" s="11"/>
      <c r="T672" s="11"/>
      <c r="U672" s="11"/>
      <c r="V672" s="11"/>
      <c r="W672" s="11"/>
      <c r="X672" s="11"/>
      <c r="Y672" s="11"/>
      <c r="Z672" s="11"/>
    </row>
    <row r="673" spans="1:26" ht="15.75" customHeight="1" x14ac:dyDescent="0.25">
      <c r="A673" s="2"/>
      <c r="B673" s="2"/>
      <c r="C673" s="11"/>
      <c r="D673" s="624"/>
      <c r="E673" s="625"/>
      <c r="F673" s="624"/>
      <c r="G673" s="624"/>
      <c r="H673" s="624"/>
      <c r="I673" s="624"/>
      <c r="J673" s="626"/>
      <c r="K673" s="627"/>
      <c r="L673" s="628"/>
      <c r="M673" s="628"/>
      <c r="N673" s="628"/>
      <c r="O673" s="629"/>
      <c r="P673" s="630"/>
      <c r="Q673" s="11"/>
      <c r="R673" s="11"/>
      <c r="S673" s="11"/>
      <c r="T673" s="11"/>
      <c r="U673" s="11"/>
      <c r="V673" s="11"/>
      <c r="W673" s="11"/>
      <c r="X673" s="11"/>
      <c r="Y673" s="11"/>
      <c r="Z673" s="11"/>
    </row>
    <row r="674" spans="1:26" ht="15.75" customHeight="1" x14ac:dyDescent="0.25">
      <c r="A674" s="2"/>
      <c r="B674" s="2"/>
      <c r="C674" s="11"/>
      <c r="D674" s="624"/>
      <c r="E674" s="625"/>
      <c r="F674" s="624"/>
      <c r="G674" s="624"/>
      <c r="H674" s="624"/>
      <c r="I674" s="624"/>
      <c r="J674" s="626"/>
      <c r="K674" s="627"/>
      <c r="L674" s="628"/>
      <c r="M674" s="628"/>
      <c r="N674" s="628"/>
      <c r="O674" s="629"/>
      <c r="P674" s="630"/>
      <c r="Q674" s="11"/>
      <c r="R674" s="11"/>
      <c r="S674" s="11"/>
      <c r="T674" s="11"/>
      <c r="U674" s="11"/>
      <c r="V674" s="11"/>
      <c r="W674" s="11"/>
      <c r="X674" s="11"/>
      <c r="Y674" s="11"/>
      <c r="Z674" s="11"/>
    </row>
    <row r="675" spans="1:26" ht="15.75" customHeight="1" x14ac:dyDescent="0.25">
      <c r="A675" s="2"/>
      <c r="B675" s="2"/>
      <c r="C675" s="11"/>
      <c r="D675" s="624"/>
      <c r="E675" s="625"/>
      <c r="F675" s="624"/>
      <c r="G675" s="624"/>
      <c r="H675" s="624"/>
      <c r="I675" s="624"/>
      <c r="J675" s="626"/>
      <c r="K675" s="627"/>
      <c r="L675" s="628"/>
      <c r="M675" s="628"/>
      <c r="N675" s="628"/>
      <c r="O675" s="629"/>
      <c r="P675" s="630"/>
      <c r="Q675" s="11"/>
      <c r="R675" s="11"/>
      <c r="S675" s="11"/>
      <c r="T675" s="11"/>
      <c r="U675" s="11"/>
      <c r="V675" s="11"/>
      <c r="W675" s="11"/>
      <c r="X675" s="11"/>
      <c r="Y675" s="11"/>
      <c r="Z675" s="11"/>
    </row>
    <row r="676" spans="1:26" ht="15.75" customHeight="1" x14ac:dyDescent="0.25">
      <c r="A676" s="2"/>
      <c r="B676" s="2"/>
      <c r="C676" s="11"/>
      <c r="D676" s="624"/>
      <c r="E676" s="625"/>
      <c r="F676" s="624"/>
      <c r="G676" s="624"/>
      <c r="H676" s="624"/>
      <c r="I676" s="624"/>
      <c r="J676" s="626"/>
      <c r="K676" s="627"/>
      <c r="L676" s="628"/>
      <c r="M676" s="628"/>
      <c r="N676" s="628"/>
      <c r="O676" s="629"/>
      <c r="P676" s="630"/>
      <c r="Q676" s="11"/>
      <c r="R676" s="11"/>
      <c r="S676" s="11"/>
      <c r="T676" s="11"/>
      <c r="U676" s="11"/>
      <c r="V676" s="11"/>
      <c r="W676" s="11"/>
      <c r="X676" s="11"/>
      <c r="Y676" s="11"/>
      <c r="Z676" s="11"/>
    </row>
    <row r="677" spans="1:26" ht="15.75" customHeight="1" x14ac:dyDescent="0.25">
      <c r="A677" s="2"/>
      <c r="B677" s="2"/>
      <c r="C677" s="11"/>
      <c r="D677" s="624"/>
      <c r="E677" s="625"/>
      <c r="F677" s="624"/>
      <c r="G677" s="624"/>
      <c r="H677" s="624"/>
      <c r="I677" s="624"/>
      <c r="J677" s="626"/>
      <c r="K677" s="627"/>
      <c r="L677" s="628"/>
      <c r="M677" s="628"/>
      <c r="N677" s="628"/>
      <c r="O677" s="629"/>
      <c r="P677" s="630"/>
      <c r="Q677" s="11"/>
      <c r="R677" s="11"/>
      <c r="S677" s="11"/>
      <c r="T677" s="11"/>
      <c r="U677" s="11"/>
      <c r="V677" s="11"/>
      <c r="W677" s="11"/>
      <c r="X677" s="11"/>
      <c r="Y677" s="11"/>
      <c r="Z677" s="11"/>
    </row>
    <row r="678" spans="1:26" ht="15.75" customHeight="1" x14ac:dyDescent="0.25">
      <c r="A678" s="2"/>
      <c r="B678" s="2"/>
      <c r="C678" s="11"/>
      <c r="D678" s="624"/>
      <c r="E678" s="625"/>
      <c r="F678" s="624"/>
      <c r="G678" s="624"/>
      <c r="H678" s="624"/>
      <c r="I678" s="624"/>
      <c r="J678" s="626"/>
      <c r="K678" s="627"/>
      <c r="L678" s="628"/>
      <c r="M678" s="628"/>
      <c r="N678" s="628"/>
      <c r="O678" s="629"/>
      <c r="P678" s="630"/>
      <c r="Q678" s="11"/>
      <c r="R678" s="11"/>
      <c r="S678" s="11"/>
      <c r="T678" s="11"/>
      <c r="U678" s="11"/>
      <c r="V678" s="11"/>
      <c r="W678" s="11"/>
      <c r="X678" s="11"/>
      <c r="Y678" s="11"/>
      <c r="Z678" s="11"/>
    </row>
    <row r="679" spans="1:26" ht="15.75" customHeight="1" x14ac:dyDescent="0.25">
      <c r="A679" s="2"/>
      <c r="B679" s="2"/>
      <c r="C679" s="11"/>
      <c r="D679" s="624"/>
      <c r="E679" s="625"/>
      <c r="F679" s="624"/>
      <c r="G679" s="624"/>
      <c r="H679" s="624"/>
      <c r="I679" s="624"/>
      <c r="J679" s="626"/>
      <c r="K679" s="627"/>
      <c r="L679" s="628"/>
      <c r="M679" s="628"/>
      <c r="N679" s="628"/>
      <c r="O679" s="629"/>
      <c r="P679" s="630"/>
      <c r="Q679" s="11"/>
      <c r="R679" s="11"/>
      <c r="S679" s="11"/>
      <c r="T679" s="11"/>
      <c r="U679" s="11"/>
      <c r="V679" s="11"/>
      <c r="W679" s="11"/>
      <c r="X679" s="11"/>
      <c r="Y679" s="11"/>
      <c r="Z679" s="11"/>
    </row>
    <row r="680" spans="1:26" ht="15.75" customHeight="1" x14ac:dyDescent="0.25">
      <c r="A680" s="2"/>
      <c r="B680" s="2"/>
      <c r="C680" s="11"/>
      <c r="D680" s="624"/>
      <c r="E680" s="625"/>
      <c r="F680" s="624"/>
      <c r="G680" s="624"/>
      <c r="H680" s="624"/>
      <c r="I680" s="624"/>
      <c r="J680" s="626"/>
      <c r="K680" s="627"/>
      <c r="L680" s="628"/>
      <c r="M680" s="628"/>
      <c r="N680" s="628"/>
      <c r="O680" s="629"/>
      <c r="P680" s="630"/>
      <c r="Q680" s="11"/>
      <c r="R680" s="11"/>
      <c r="S680" s="11"/>
      <c r="T680" s="11"/>
      <c r="U680" s="11"/>
      <c r="V680" s="11"/>
      <c r="W680" s="11"/>
      <c r="X680" s="11"/>
      <c r="Y680" s="11"/>
      <c r="Z680" s="11"/>
    </row>
    <row r="681" spans="1:26" ht="15.75" customHeight="1" x14ac:dyDescent="0.25">
      <c r="A681" s="2"/>
      <c r="B681" s="2"/>
      <c r="C681" s="11"/>
      <c r="D681" s="624"/>
      <c r="E681" s="625"/>
      <c r="F681" s="624"/>
      <c r="G681" s="624"/>
      <c r="H681" s="624"/>
      <c r="I681" s="624"/>
      <c r="J681" s="626"/>
      <c r="K681" s="627"/>
      <c r="L681" s="628"/>
      <c r="M681" s="628"/>
      <c r="N681" s="628"/>
      <c r="O681" s="629"/>
      <c r="P681" s="630"/>
      <c r="Q681" s="11"/>
      <c r="R681" s="11"/>
      <c r="S681" s="11"/>
      <c r="T681" s="11"/>
      <c r="U681" s="11"/>
      <c r="V681" s="11"/>
      <c r="W681" s="11"/>
      <c r="X681" s="11"/>
      <c r="Y681" s="11"/>
      <c r="Z681" s="11"/>
    </row>
    <row r="682" spans="1:26" ht="15.75" customHeight="1" x14ac:dyDescent="0.25">
      <c r="A682" s="2"/>
      <c r="B682" s="2"/>
      <c r="C682" s="11"/>
      <c r="D682" s="624"/>
      <c r="E682" s="625"/>
      <c r="F682" s="624"/>
      <c r="G682" s="624"/>
      <c r="H682" s="624"/>
      <c r="I682" s="624"/>
      <c r="J682" s="626"/>
      <c r="K682" s="627"/>
      <c r="L682" s="628"/>
      <c r="M682" s="628"/>
      <c r="N682" s="628"/>
      <c r="O682" s="629"/>
      <c r="P682" s="630"/>
      <c r="Q682" s="11"/>
      <c r="R682" s="11"/>
      <c r="S682" s="11"/>
      <c r="T682" s="11"/>
      <c r="U682" s="11"/>
      <c r="V682" s="11"/>
      <c r="W682" s="11"/>
      <c r="X682" s="11"/>
      <c r="Y682" s="11"/>
      <c r="Z682" s="11"/>
    </row>
    <row r="683" spans="1:26" ht="15.75" customHeight="1" x14ac:dyDescent="0.25">
      <c r="A683" s="2"/>
      <c r="B683" s="2"/>
      <c r="C683" s="11"/>
      <c r="D683" s="624"/>
      <c r="E683" s="625"/>
      <c r="F683" s="624"/>
      <c r="G683" s="624"/>
      <c r="H683" s="624"/>
      <c r="I683" s="624"/>
      <c r="J683" s="626"/>
      <c r="K683" s="627"/>
      <c r="L683" s="628"/>
      <c r="M683" s="628"/>
      <c r="N683" s="628"/>
      <c r="O683" s="629"/>
      <c r="P683" s="630"/>
      <c r="Q683" s="11"/>
      <c r="R683" s="11"/>
      <c r="S683" s="11"/>
      <c r="T683" s="11"/>
      <c r="U683" s="11"/>
      <c r="V683" s="11"/>
      <c r="W683" s="11"/>
      <c r="X683" s="11"/>
      <c r="Y683" s="11"/>
      <c r="Z683" s="11"/>
    </row>
    <row r="684" spans="1:26" ht="15.75" customHeight="1" x14ac:dyDescent="0.25">
      <c r="A684" s="2"/>
      <c r="B684" s="2"/>
      <c r="C684" s="11"/>
      <c r="D684" s="624"/>
      <c r="E684" s="625"/>
      <c r="F684" s="624"/>
      <c r="G684" s="624"/>
      <c r="H684" s="624"/>
      <c r="I684" s="624"/>
      <c r="J684" s="626"/>
      <c r="K684" s="627"/>
      <c r="L684" s="628"/>
      <c r="M684" s="628"/>
      <c r="N684" s="628"/>
      <c r="O684" s="629"/>
      <c r="P684" s="630"/>
      <c r="Q684" s="11"/>
      <c r="R684" s="11"/>
      <c r="S684" s="11"/>
      <c r="T684" s="11"/>
      <c r="U684" s="11"/>
      <c r="V684" s="11"/>
      <c r="W684" s="11"/>
      <c r="X684" s="11"/>
      <c r="Y684" s="11"/>
      <c r="Z684" s="11"/>
    </row>
    <row r="685" spans="1:26" ht="15.75" customHeight="1" x14ac:dyDescent="0.25">
      <c r="A685" s="2"/>
      <c r="B685" s="2"/>
      <c r="C685" s="11"/>
      <c r="D685" s="624"/>
      <c r="E685" s="625"/>
      <c r="F685" s="624"/>
      <c r="G685" s="624"/>
      <c r="H685" s="624"/>
      <c r="I685" s="624"/>
      <c r="J685" s="626"/>
      <c r="K685" s="627"/>
      <c r="L685" s="628"/>
      <c r="M685" s="628"/>
      <c r="N685" s="628"/>
      <c r="O685" s="629"/>
      <c r="P685" s="630"/>
      <c r="Q685" s="11"/>
      <c r="R685" s="11"/>
      <c r="S685" s="11"/>
      <c r="T685" s="11"/>
      <c r="U685" s="11"/>
      <c r="V685" s="11"/>
      <c r="W685" s="11"/>
      <c r="X685" s="11"/>
      <c r="Y685" s="11"/>
      <c r="Z685" s="11"/>
    </row>
    <row r="686" spans="1:26" ht="15.75" customHeight="1" x14ac:dyDescent="0.25">
      <c r="A686" s="2"/>
      <c r="B686" s="2"/>
      <c r="C686" s="11"/>
      <c r="D686" s="624"/>
      <c r="E686" s="625"/>
      <c r="F686" s="624"/>
      <c r="G686" s="624"/>
      <c r="H686" s="624"/>
      <c r="I686" s="624"/>
      <c r="J686" s="626"/>
      <c r="K686" s="627"/>
      <c r="L686" s="628"/>
      <c r="M686" s="628"/>
      <c r="N686" s="628"/>
      <c r="O686" s="629"/>
      <c r="P686" s="630"/>
      <c r="Q686" s="11"/>
      <c r="R686" s="11"/>
      <c r="S686" s="11"/>
      <c r="T686" s="11"/>
      <c r="U686" s="11"/>
      <c r="V686" s="11"/>
      <c r="W686" s="11"/>
      <c r="X686" s="11"/>
      <c r="Y686" s="11"/>
      <c r="Z686" s="11"/>
    </row>
    <row r="687" spans="1:26" ht="15.75" customHeight="1" x14ac:dyDescent="0.25">
      <c r="A687" s="2"/>
      <c r="B687" s="2"/>
      <c r="C687" s="11"/>
      <c r="D687" s="624"/>
      <c r="E687" s="625"/>
      <c r="F687" s="624"/>
      <c r="G687" s="624"/>
      <c r="H687" s="624"/>
      <c r="I687" s="624"/>
      <c r="J687" s="626"/>
      <c r="K687" s="627"/>
      <c r="L687" s="628"/>
      <c r="M687" s="628"/>
      <c r="N687" s="628"/>
      <c r="O687" s="629"/>
      <c r="P687" s="630"/>
      <c r="Q687" s="11"/>
      <c r="R687" s="11"/>
      <c r="S687" s="11"/>
      <c r="T687" s="11"/>
      <c r="U687" s="11"/>
      <c r="V687" s="11"/>
      <c r="W687" s="11"/>
      <c r="X687" s="11"/>
      <c r="Y687" s="11"/>
      <c r="Z687" s="11"/>
    </row>
    <row r="688" spans="1:26" ht="15.75" customHeight="1" x14ac:dyDescent="0.25">
      <c r="A688" s="2"/>
      <c r="B688" s="2"/>
      <c r="C688" s="11"/>
      <c r="D688" s="624"/>
      <c r="E688" s="625"/>
      <c r="F688" s="624"/>
      <c r="G688" s="624"/>
      <c r="H688" s="624"/>
      <c r="I688" s="624"/>
      <c r="J688" s="626"/>
      <c r="K688" s="627"/>
      <c r="L688" s="628"/>
      <c r="M688" s="628"/>
      <c r="N688" s="628"/>
      <c r="O688" s="629"/>
      <c r="P688" s="630"/>
      <c r="Q688" s="11"/>
      <c r="R688" s="11"/>
      <c r="S688" s="11"/>
      <c r="T688" s="11"/>
      <c r="U688" s="11"/>
      <c r="V688" s="11"/>
      <c r="W688" s="11"/>
      <c r="X688" s="11"/>
      <c r="Y688" s="11"/>
      <c r="Z688" s="11"/>
    </row>
    <row r="689" spans="1:26" ht="15.75" customHeight="1" x14ac:dyDescent="0.25">
      <c r="A689" s="2"/>
      <c r="B689" s="2"/>
      <c r="C689" s="11"/>
      <c r="D689" s="624"/>
      <c r="E689" s="625"/>
      <c r="F689" s="624"/>
      <c r="G689" s="624"/>
      <c r="H689" s="624"/>
      <c r="I689" s="624"/>
      <c r="J689" s="626"/>
      <c r="K689" s="627"/>
      <c r="L689" s="628"/>
      <c r="M689" s="628"/>
      <c r="N689" s="628"/>
      <c r="O689" s="629"/>
      <c r="P689" s="630"/>
      <c r="Q689" s="11"/>
      <c r="R689" s="11"/>
      <c r="S689" s="11"/>
      <c r="T689" s="11"/>
      <c r="U689" s="11"/>
      <c r="V689" s="11"/>
      <c r="W689" s="11"/>
      <c r="X689" s="11"/>
      <c r="Y689" s="11"/>
      <c r="Z689" s="11"/>
    </row>
    <row r="690" spans="1:26" ht="15.75" customHeight="1" x14ac:dyDescent="0.25">
      <c r="A690" s="2"/>
      <c r="B690" s="2"/>
      <c r="C690" s="11"/>
      <c r="D690" s="624"/>
      <c r="E690" s="625"/>
      <c r="F690" s="624"/>
      <c r="G690" s="624"/>
      <c r="H690" s="624"/>
      <c r="I690" s="624"/>
      <c r="J690" s="626"/>
      <c r="K690" s="627"/>
      <c r="L690" s="628"/>
      <c r="M690" s="628"/>
      <c r="N690" s="628"/>
      <c r="O690" s="629"/>
      <c r="P690" s="630"/>
      <c r="Q690" s="11"/>
      <c r="R690" s="11"/>
      <c r="S690" s="11"/>
      <c r="T690" s="11"/>
      <c r="U690" s="11"/>
      <c r="V690" s="11"/>
      <c r="W690" s="11"/>
      <c r="X690" s="11"/>
      <c r="Y690" s="11"/>
      <c r="Z690" s="11"/>
    </row>
    <row r="691" spans="1:26" ht="15.75" customHeight="1" x14ac:dyDescent="0.25">
      <c r="A691" s="2"/>
      <c r="B691" s="2"/>
      <c r="C691" s="11"/>
      <c r="D691" s="624"/>
      <c r="E691" s="625"/>
      <c r="F691" s="624"/>
      <c r="G691" s="624"/>
      <c r="H691" s="624"/>
      <c r="I691" s="624"/>
      <c r="J691" s="626"/>
      <c r="K691" s="627"/>
      <c r="L691" s="628"/>
      <c r="M691" s="628"/>
      <c r="N691" s="628"/>
      <c r="O691" s="629"/>
      <c r="P691" s="630"/>
      <c r="Q691" s="11"/>
      <c r="R691" s="11"/>
      <c r="S691" s="11"/>
      <c r="T691" s="11"/>
      <c r="U691" s="11"/>
      <c r="V691" s="11"/>
      <c r="W691" s="11"/>
      <c r="X691" s="11"/>
      <c r="Y691" s="11"/>
      <c r="Z691" s="11"/>
    </row>
    <row r="692" spans="1:26" ht="15.75" customHeight="1" x14ac:dyDescent="0.25">
      <c r="A692" s="2"/>
      <c r="B692" s="2"/>
      <c r="C692" s="11"/>
      <c r="D692" s="624"/>
      <c r="E692" s="625"/>
      <c r="F692" s="624"/>
      <c r="G692" s="624"/>
      <c r="H692" s="624"/>
      <c r="I692" s="624"/>
      <c r="J692" s="626"/>
      <c r="K692" s="627"/>
      <c r="L692" s="628"/>
      <c r="M692" s="628"/>
      <c r="N692" s="628"/>
      <c r="O692" s="629"/>
      <c r="P692" s="630"/>
      <c r="Q692" s="11"/>
      <c r="R692" s="11"/>
      <c r="S692" s="11"/>
      <c r="T692" s="11"/>
      <c r="U692" s="11"/>
      <c r="V692" s="11"/>
      <c r="W692" s="11"/>
      <c r="X692" s="11"/>
      <c r="Y692" s="11"/>
      <c r="Z692" s="11"/>
    </row>
    <row r="693" spans="1:26" ht="15.75" customHeight="1" x14ac:dyDescent="0.25">
      <c r="A693" s="2"/>
      <c r="B693" s="2"/>
      <c r="C693" s="11"/>
      <c r="D693" s="624"/>
      <c r="E693" s="625"/>
      <c r="F693" s="624"/>
      <c r="G693" s="624"/>
      <c r="H693" s="624"/>
      <c r="I693" s="624"/>
      <c r="J693" s="626"/>
      <c r="K693" s="627"/>
      <c r="L693" s="628"/>
      <c r="M693" s="628"/>
      <c r="N693" s="628"/>
      <c r="O693" s="629"/>
      <c r="P693" s="630"/>
      <c r="Q693" s="11"/>
      <c r="R693" s="11"/>
      <c r="S693" s="11"/>
      <c r="T693" s="11"/>
      <c r="U693" s="11"/>
      <c r="V693" s="11"/>
      <c r="W693" s="11"/>
      <c r="X693" s="11"/>
      <c r="Y693" s="11"/>
      <c r="Z693" s="11"/>
    </row>
    <row r="694" spans="1:26" ht="15.75" customHeight="1" x14ac:dyDescent="0.25">
      <c r="A694" s="2"/>
      <c r="B694" s="2"/>
      <c r="C694" s="11"/>
      <c r="D694" s="624"/>
      <c r="E694" s="625"/>
      <c r="F694" s="624"/>
      <c r="G694" s="624"/>
      <c r="H694" s="624"/>
      <c r="I694" s="624"/>
      <c r="J694" s="626"/>
      <c r="K694" s="627"/>
      <c r="L694" s="628"/>
      <c r="M694" s="628"/>
      <c r="N694" s="628"/>
      <c r="O694" s="629"/>
      <c r="P694" s="630"/>
      <c r="Q694" s="11"/>
      <c r="R694" s="11"/>
      <c r="S694" s="11"/>
      <c r="T694" s="11"/>
      <c r="U694" s="11"/>
      <c r="V694" s="11"/>
      <c r="W694" s="11"/>
      <c r="X694" s="11"/>
      <c r="Y694" s="11"/>
      <c r="Z694" s="11"/>
    </row>
    <row r="695" spans="1:26" ht="15.75" customHeight="1" x14ac:dyDescent="0.25">
      <c r="A695" s="2"/>
      <c r="B695" s="2"/>
      <c r="C695" s="11"/>
      <c r="D695" s="624"/>
      <c r="E695" s="625"/>
      <c r="F695" s="624"/>
      <c r="G695" s="624"/>
      <c r="H695" s="624"/>
      <c r="I695" s="624"/>
      <c r="J695" s="626"/>
      <c r="K695" s="627"/>
      <c r="L695" s="628"/>
      <c r="M695" s="628"/>
      <c r="N695" s="628"/>
      <c r="O695" s="629"/>
      <c r="P695" s="630"/>
      <c r="Q695" s="11"/>
      <c r="R695" s="11"/>
      <c r="S695" s="11"/>
      <c r="T695" s="11"/>
      <c r="U695" s="11"/>
      <c r="V695" s="11"/>
      <c r="W695" s="11"/>
      <c r="X695" s="11"/>
      <c r="Y695" s="11"/>
      <c r="Z695" s="11"/>
    </row>
    <row r="696" spans="1:26" ht="15.75" customHeight="1" x14ac:dyDescent="0.25">
      <c r="A696" s="2"/>
      <c r="B696" s="2"/>
      <c r="C696" s="11"/>
      <c r="D696" s="624"/>
      <c r="E696" s="625"/>
      <c r="F696" s="624"/>
      <c r="G696" s="624"/>
      <c r="H696" s="624"/>
      <c r="I696" s="624"/>
      <c r="J696" s="626"/>
      <c r="K696" s="627"/>
      <c r="L696" s="628"/>
      <c r="M696" s="628"/>
      <c r="N696" s="628"/>
      <c r="O696" s="629"/>
      <c r="P696" s="630"/>
      <c r="Q696" s="11"/>
      <c r="R696" s="11"/>
      <c r="S696" s="11"/>
      <c r="T696" s="11"/>
      <c r="U696" s="11"/>
      <c r="V696" s="11"/>
      <c r="W696" s="11"/>
      <c r="X696" s="11"/>
      <c r="Y696" s="11"/>
      <c r="Z696" s="11"/>
    </row>
    <row r="697" spans="1:26" ht="15.75" customHeight="1" x14ac:dyDescent="0.25">
      <c r="A697" s="2"/>
      <c r="B697" s="2"/>
      <c r="C697" s="11"/>
      <c r="D697" s="624"/>
      <c r="E697" s="625"/>
      <c r="F697" s="624"/>
      <c r="G697" s="624"/>
      <c r="H697" s="624"/>
      <c r="I697" s="624"/>
      <c r="J697" s="626"/>
      <c r="K697" s="627"/>
      <c r="L697" s="628"/>
      <c r="M697" s="628"/>
      <c r="N697" s="628"/>
      <c r="O697" s="629"/>
      <c r="P697" s="630"/>
      <c r="Q697" s="11"/>
      <c r="R697" s="11"/>
      <c r="S697" s="11"/>
      <c r="T697" s="11"/>
      <c r="U697" s="11"/>
      <c r="V697" s="11"/>
      <c r="W697" s="11"/>
      <c r="X697" s="11"/>
      <c r="Y697" s="11"/>
      <c r="Z697" s="11"/>
    </row>
    <row r="698" spans="1:26" ht="15.75" customHeight="1" x14ac:dyDescent="0.25">
      <c r="A698" s="2"/>
      <c r="B698" s="2"/>
      <c r="C698" s="11"/>
      <c r="D698" s="624"/>
      <c r="E698" s="625"/>
      <c r="F698" s="624"/>
      <c r="G698" s="624"/>
      <c r="H698" s="624"/>
      <c r="I698" s="624"/>
      <c r="J698" s="626"/>
      <c r="K698" s="627"/>
      <c r="L698" s="628"/>
      <c r="M698" s="628"/>
      <c r="N698" s="628"/>
      <c r="O698" s="629"/>
      <c r="P698" s="630"/>
      <c r="Q698" s="11"/>
      <c r="R698" s="11"/>
      <c r="S698" s="11"/>
      <c r="T698" s="11"/>
      <c r="U698" s="11"/>
      <c r="V698" s="11"/>
      <c r="W698" s="11"/>
      <c r="X698" s="11"/>
      <c r="Y698" s="11"/>
      <c r="Z698" s="11"/>
    </row>
    <row r="699" spans="1:26" ht="15.75" customHeight="1" x14ac:dyDescent="0.25">
      <c r="A699" s="2"/>
      <c r="B699" s="2"/>
      <c r="C699" s="11"/>
      <c r="D699" s="624"/>
      <c r="E699" s="625"/>
      <c r="F699" s="624"/>
      <c r="G699" s="624"/>
      <c r="H699" s="624"/>
      <c r="I699" s="624"/>
      <c r="J699" s="626"/>
      <c r="K699" s="627"/>
      <c r="L699" s="628"/>
      <c r="M699" s="628"/>
      <c r="N699" s="628"/>
      <c r="O699" s="629"/>
      <c r="P699" s="630"/>
      <c r="Q699" s="11"/>
      <c r="R699" s="11"/>
      <c r="S699" s="11"/>
      <c r="T699" s="11"/>
      <c r="U699" s="11"/>
      <c r="V699" s="11"/>
      <c r="W699" s="11"/>
      <c r="X699" s="11"/>
      <c r="Y699" s="11"/>
      <c r="Z699" s="11"/>
    </row>
    <row r="700" spans="1:26" ht="15.75" customHeight="1" x14ac:dyDescent="0.25">
      <c r="A700" s="2"/>
      <c r="B700" s="2"/>
      <c r="C700" s="11"/>
      <c r="D700" s="624"/>
      <c r="E700" s="625"/>
      <c r="F700" s="624"/>
      <c r="G700" s="624"/>
      <c r="H700" s="624"/>
      <c r="I700" s="624"/>
      <c r="J700" s="626"/>
      <c r="K700" s="627"/>
      <c r="L700" s="628"/>
      <c r="M700" s="628"/>
      <c r="N700" s="628"/>
      <c r="O700" s="629"/>
      <c r="P700" s="630"/>
      <c r="Q700" s="11"/>
      <c r="R700" s="11"/>
      <c r="S700" s="11"/>
      <c r="T700" s="11"/>
      <c r="U700" s="11"/>
      <c r="V700" s="11"/>
      <c r="W700" s="11"/>
      <c r="X700" s="11"/>
      <c r="Y700" s="11"/>
      <c r="Z700" s="11"/>
    </row>
    <row r="701" spans="1:26" ht="15.75" customHeight="1" x14ac:dyDescent="0.25">
      <c r="A701" s="2"/>
      <c r="B701" s="2"/>
      <c r="C701" s="11"/>
      <c r="D701" s="624"/>
      <c r="E701" s="625"/>
      <c r="F701" s="624"/>
      <c r="G701" s="624"/>
      <c r="H701" s="624"/>
      <c r="I701" s="624"/>
      <c r="J701" s="626"/>
      <c r="K701" s="627"/>
      <c r="L701" s="628"/>
      <c r="M701" s="628"/>
      <c r="N701" s="628"/>
      <c r="O701" s="629"/>
      <c r="P701" s="630"/>
      <c r="Q701" s="11"/>
      <c r="R701" s="11"/>
      <c r="S701" s="11"/>
      <c r="T701" s="11"/>
      <c r="U701" s="11"/>
      <c r="V701" s="11"/>
      <c r="W701" s="11"/>
      <c r="X701" s="11"/>
      <c r="Y701" s="11"/>
      <c r="Z701" s="11"/>
    </row>
    <row r="702" spans="1:26" ht="15.75" customHeight="1" x14ac:dyDescent="0.25">
      <c r="A702" s="2"/>
      <c r="B702" s="2"/>
      <c r="C702" s="11"/>
      <c r="D702" s="624"/>
      <c r="E702" s="625"/>
      <c r="F702" s="624"/>
      <c r="G702" s="624"/>
      <c r="H702" s="624"/>
      <c r="I702" s="624"/>
      <c r="J702" s="626"/>
      <c r="K702" s="627"/>
      <c r="L702" s="628"/>
      <c r="M702" s="628"/>
      <c r="N702" s="628"/>
      <c r="O702" s="629"/>
      <c r="P702" s="630"/>
      <c r="Q702" s="11"/>
      <c r="R702" s="11"/>
      <c r="S702" s="11"/>
      <c r="T702" s="11"/>
      <c r="U702" s="11"/>
      <c r="V702" s="11"/>
      <c r="W702" s="11"/>
      <c r="X702" s="11"/>
      <c r="Y702" s="11"/>
      <c r="Z702" s="11"/>
    </row>
    <row r="703" spans="1:26" ht="15.75" customHeight="1" x14ac:dyDescent="0.25">
      <c r="A703" s="2"/>
      <c r="B703" s="2"/>
      <c r="C703" s="11"/>
      <c r="D703" s="624"/>
      <c r="E703" s="625"/>
      <c r="F703" s="624"/>
      <c r="G703" s="624"/>
      <c r="H703" s="624"/>
      <c r="I703" s="624"/>
      <c r="J703" s="626"/>
      <c r="K703" s="627"/>
      <c r="L703" s="628"/>
      <c r="M703" s="628"/>
      <c r="N703" s="628"/>
      <c r="O703" s="629"/>
      <c r="P703" s="630"/>
      <c r="Q703" s="11"/>
      <c r="R703" s="11"/>
      <c r="S703" s="11"/>
      <c r="T703" s="11"/>
      <c r="U703" s="11"/>
      <c r="V703" s="11"/>
      <c r="W703" s="11"/>
      <c r="X703" s="11"/>
      <c r="Y703" s="11"/>
      <c r="Z703" s="11"/>
    </row>
    <row r="704" spans="1:26" ht="15.75" customHeight="1" x14ac:dyDescent="0.25">
      <c r="A704" s="2"/>
      <c r="B704" s="2"/>
      <c r="C704" s="11"/>
      <c r="D704" s="624"/>
      <c r="E704" s="625"/>
      <c r="F704" s="624"/>
      <c r="G704" s="624"/>
      <c r="H704" s="624"/>
      <c r="I704" s="624"/>
      <c r="J704" s="626"/>
      <c r="K704" s="627"/>
      <c r="L704" s="628"/>
      <c r="M704" s="628"/>
      <c r="N704" s="628"/>
      <c r="O704" s="629"/>
      <c r="P704" s="630"/>
      <c r="Q704" s="11"/>
      <c r="R704" s="11"/>
      <c r="S704" s="11"/>
      <c r="T704" s="11"/>
      <c r="U704" s="11"/>
      <c r="V704" s="11"/>
      <c r="W704" s="11"/>
      <c r="X704" s="11"/>
      <c r="Y704" s="11"/>
      <c r="Z704" s="11"/>
    </row>
    <row r="705" spans="1:26" ht="15.75" customHeight="1" x14ac:dyDescent="0.25">
      <c r="A705" s="2"/>
      <c r="B705" s="2"/>
      <c r="C705" s="11"/>
      <c r="D705" s="624"/>
      <c r="E705" s="625"/>
      <c r="F705" s="624"/>
      <c r="G705" s="624"/>
      <c r="H705" s="624"/>
      <c r="I705" s="624"/>
      <c r="J705" s="626"/>
      <c r="K705" s="627"/>
      <c r="L705" s="628"/>
      <c r="M705" s="628"/>
      <c r="N705" s="628"/>
      <c r="O705" s="629"/>
      <c r="P705" s="630"/>
      <c r="Q705" s="11"/>
      <c r="R705" s="11"/>
      <c r="S705" s="11"/>
      <c r="T705" s="11"/>
      <c r="U705" s="11"/>
      <c r="V705" s="11"/>
      <c r="W705" s="11"/>
      <c r="X705" s="11"/>
      <c r="Y705" s="11"/>
      <c r="Z705" s="11"/>
    </row>
    <row r="706" spans="1:26" ht="15.75" customHeight="1" x14ac:dyDescent="0.25">
      <c r="A706" s="2"/>
      <c r="B706" s="2"/>
      <c r="C706" s="11"/>
      <c r="D706" s="624"/>
      <c r="E706" s="625"/>
      <c r="F706" s="624"/>
      <c r="G706" s="624"/>
      <c r="H706" s="624"/>
      <c r="I706" s="624"/>
      <c r="J706" s="626"/>
      <c r="K706" s="627"/>
      <c r="L706" s="628"/>
      <c r="M706" s="628"/>
      <c r="N706" s="628"/>
      <c r="O706" s="629"/>
      <c r="P706" s="630"/>
      <c r="Q706" s="11"/>
      <c r="R706" s="11"/>
      <c r="S706" s="11"/>
      <c r="T706" s="11"/>
      <c r="U706" s="11"/>
      <c r="V706" s="11"/>
      <c r="W706" s="11"/>
      <c r="X706" s="11"/>
      <c r="Y706" s="11"/>
      <c r="Z706" s="11"/>
    </row>
    <row r="707" spans="1:26" ht="15.75" customHeight="1" x14ac:dyDescent="0.25">
      <c r="A707" s="2"/>
      <c r="B707" s="2"/>
      <c r="C707" s="11"/>
      <c r="D707" s="624"/>
      <c r="E707" s="625"/>
      <c r="F707" s="624"/>
      <c r="G707" s="624"/>
      <c r="H707" s="624"/>
      <c r="I707" s="624"/>
      <c r="J707" s="626"/>
      <c r="K707" s="627"/>
      <c r="L707" s="628"/>
      <c r="M707" s="628"/>
      <c r="N707" s="628"/>
      <c r="O707" s="629"/>
      <c r="P707" s="630"/>
      <c r="Q707" s="11"/>
      <c r="R707" s="11"/>
      <c r="S707" s="11"/>
      <c r="T707" s="11"/>
      <c r="U707" s="11"/>
      <c r="V707" s="11"/>
      <c r="W707" s="11"/>
      <c r="X707" s="11"/>
      <c r="Y707" s="11"/>
      <c r="Z707" s="11"/>
    </row>
    <row r="708" spans="1:26" ht="15.75" customHeight="1" x14ac:dyDescent="0.25">
      <c r="A708" s="2"/>
      <c r="B708" s="2"/>
      <c r="C708" s="11"/>
      <c r="D708" s="624"/>
      <c r="E708" s="625"/>
      <c r="F708" s="624"/>
      <c r="G708" s="624"/>
      <c r="H708" s="624"/>
      <c r="I708" s="624"/>
      <c r="J708" s="626"/>
      <c r="K708" s="627"/>
      <c r="L708" s="628"/>
      <c r="M708" s="628"/>
      <c r="N708" s="628"/>
      <c r="O708" s="629"/>
      <c r="P708" s="630"/>
      <c r="Q708" s="11"/>
      <c r="R708" s="11"/>
      <c r="S708" s="11"/>
      <c r="T708" s="11"/>
      <c r="U708" s="11"/>
      <c r="V708" s="11"/>
      <c r="W708" s="11"/>
      <c r="X708" s="11"/>
      <c r="Y708" s="11"/>
      <c r="Z708" s="11"/>
    </row>
    <row r="709" spans="1:26" ht="15.75" customHeight="1" x14ac:dyDescent="0.25">
      <c r="A709" s="2"/>
      <c r="B709" s="2"/>
      <c r="C709" s="11"/>
      <c r="D709" s="624"/>
      <c r="E709" s="625"/>
      <c r="F709" s="624"/>
      <c r="G709" s="624"/>
      <c r="H709" s="624"/>
      <c r="I709" s="624"/>
      <c r="J709" s="626"/>
      <c r="K709" s="627"/>
      <c r="L709" s="628"/>
      <c r="M709" s="628"/>
      <c r="N709" s="628"/>
      <c r="O709" s="629"/>
      <c r="P709" s="630"/>
      <c r="Q709" s="11"/>
      <c r="R709" s="11"/>
      <c r="S709" s="11"/>
      <c r="T709" s="11"/>
      <c r="U709" s="11"/>
      <c r="V709" s="11"/>
      <c r="W709" s="11"/>
      <c r="X709" s="11"/>
      <c r="Y709" s="11"/>
      <c r="Z709" s="11"/>
    </row>
    <row r="710" spans="1:26" ht="15.75" customHeight="1" x14ac:dyDescent="0.25">
      <c r="A710" s="2"/>
      <c r="B710" s="2"/>
      <c r="C710" s="11"/>
      <c r="D710" s="624"/>
      <c r="E710" s="625"/>
      <c r="F710" s="624"/>
      <c r="G710" s="624"/>
      <c r="H710" s="624"/>
      <c r="I710" s="624"/>
      <c r="J710" s="626"/>
      <c r="K710" s="627"/>
      <c r="L710" s="628"/>
      <c r="M710" s="628"/>
      <c r="N710" s="628"/>
      <c r="O710" s="629"/>
      <c r="P710" s="630"/>
      <c r="Q710" s="11"/>
      <c r="R710" s="11"/>
      <c r="S710" s="11"/>
      <c r="T710" s="11"/>
      <c r="U710" s="11"/>
      <c r="V710" s="11"/>
      <c r="W710" s="11"/>
      <c r="X710" s="11"/>
      <c r="Y710" s="11"/>
      <c r="Z710" s="11"/>
    </row>
    <row r="711" spans="1:26" ht="15.75" customHeight="1" x14ac:dyDescent="0.25">
      <c r="A711" s="2"/>
      <c r="B711" s="2"/>
      <c r="C711" s="11"/>
      <c r="D711" s="624"/>
      <c r="E711" s="625"/>
      <c r="F711" s="624"/>
      <c r="G711" s="624"/>
      <c r="H711" s="624"/>
      <c r="I711" s="624"/>
      <c r="J711" s="626"/>
      <c r="K711" s="627"/>
      <c r="L711" s="628"/>
      <c r="M711" s="628"/>
      <c r="N711" s="628"/>
      <c r="O711" s="629"/>
      <c r="P711" s="630"/>
      <c r="Q711" s="11"/>
      <c r="R711" s="11"/>
      <c r="S711" s="11"/>
      <c r="T711" s="11"/>
      <c r="U711" s="11"/>
      <c r="V711" s="11"/>
      <c r="W711" s="11"/>
      <c r="X711" s="11"/>
      <c r="Y711" s="11"/>
      <c r="Z711" s="11"/>
    </row>
    <row r="712" spans="1:26" ht="15.75" customHeight="1" x14ac:dyDescent="0.25">
      <c r="A712" s="2"/>
      <c r="B712" s="2"/>
      <c r="C712" s="11"/>
      <c r="D712" s="624"/>
      <c r="E712" s="625"/>
      <c r="F712" s="624"/>
      <c r="G712" s="624"/>
      <c r="H712" s="624"/>
      <c r="I712" s="624"/>
      <c r="J712" s="626"/>
      <c r="K712" s="627"/>
      <c r="L712" s="628"/>
      <c r="M712" s="628"/>
      <c r="N712" s="628"/>
      <c r="O712" s="629"/>
      <c r="P712" s="630"/>
      <c r="Q712" s="11"/>
      <c r="R712" s="11"/>
      <c r="S712" s="11"/>
      <c r="T712" s="11"/>
      <c r="U712" s="11"/>
      <c r="V712" s="11"/>
      <c r="W712" s="11"/>
      <c r="X712" s="11"/>
      <c r="Y712" s="11"/>
      <c r="Z712" s="11"/>
    </row>
    <row r="713" spans="1:26" ht="15.75" customHeight="1" x14ac:dyDescent="0.25">
      <c r="A713" s="2"/>
      <c r="B713" s="2"/>
      <c r="C713" s="11"/>
      <c r="D713" s="624"/>
      <c r="E713" s="625"/>
      <c r="F713" s="624"/>
      <c r="G713" s="624"/>
      <c r="H713" s="624"/>
      <c r="I713" s="624"/>
      <c r="J713" s="626"/>
      <c r="K713" s="627"/>
      <c r="L713" s="628"/>
      <c r="M713" s="628"/>
      <c r="N713" s="628"/>
      <c r="O713" s="629"/>
      <c r="P713" s="630"/>
      <c r="Q713" s="11"/>
      <c r="R713" s="11"/>
      <c r="S713" s="11"/>
      <c r="T713" s="11"/>
      <c r="U713" s="11"/>
      <c r="V713" s="11"/>
      <c r="W713" s="11"/>
      <c r="X713" s="11"/>
      <c r="Y713" s="11"/>
      <c r="Z713" s="11"/>
    </row>
    <row r="714" spans="1:26" ht="15.75" customHeight="1" x14ac:dyDescent="0.25">
      <c r="A714" s="2"/>
      <c r="B714" s="2"/>
      <c r="C714" s="11"/>
      <c r="D714" s="624"/>
      <c r="E714" s="625"/>
      <c r="F714" s="624"/>
      <c r="G714" s="624"/>
      <c r="H714" s="624"/>
      <c r="I714" s="624"/>
      <c r="J714" s="626"/>
      <c r="K714" s="627"/>
      <c r="L714" s="628"/>
      <c r="M714" s="628"/>
      <c r="N714" s="628"/>
      <c r="O714" s="629"/>
      <c r="P714" s="630"/>
      <c r="Q714" s="11"/>
      <c r="R714" s="11"/>
      <c r="S714" s="11"/>
      <c r="T714" s="11"/>
      <c r="U714" s="11"/>
      <c r="V714" s="11"/>
      <c r="W714" s="11"/>
      <c r="X714" s="11"/>
      <c r="Y714" s="11"/>
      <c r="Z714" s="11"/>
    </row>
    <row r="715" spans="1:26" ht="15.75" customHeight="1" x14ac:dyDescent="0.25">
      <c r="A715" s="2"/>
      <c r="B715" s="2"/>
      <c r="C715" s="11"/>
      <c r="D715" s="624"/>
      <c r="E715" s="625"/>
      <c r="F715" s="624"/>
      <c r="G715" s="624"/>
      <c r="H715" s="624"/>
      <c r="I715" s="624"/>
      <c r="J715" s="626"/>
      <c r="K715" s="627"/>
      <c r="L715" s="628"/>
      <c r="M715" s="628"/>
      <c r="N715" s="628"/>
      <c r="O715" s="629"/>
      <c r="P715" s="630"/>
      <c r="Q715" s="11"/>
      <c r="R715" s="11"/>
      <c r="S715" s="11"/>
      <c r="T715" s="11"/>
      <c r="U715" s="11"/>
      <c r="V715" s="11"/>
      <c r="W715" s="11"/>
      <c r="X715" s="11"/>
      <c r="Y715" s="11"/>
      <c r="Z715" s="11"/>
    </row>
    <row r="716" spans="1:26" ht="15.75" customHeight="1" x14ac:dyDescent="0.25">
      <c r="A716" s="2"/>
      <c r="B716" s="2"/>
      <c r="C716" s="11"/>
      <c r="D716" s="624"/>
      <c r="E716" s="625"/>
      <c r="F716" s="624"/>
      <c r="G716" s="624"/>
      <c r="H716" s="624"/>
      <c r="I716" s="624"/>
      <c r="J716" s="626"/>
      <c r="K716" s="627"/>
      <c r="L716" s="628"/>
      <c r="M716" s="628"/>
      <c r="N716" s="628"/>
      <c r="O716" s="629"/>
      <c r="P716" s="630"/>
      <c r="Q716" s="11"/>
      <c r="R716" s="11"/>
      <c r="S716" s="11"/>
      <c r="T716" s="11"/>
      <c r="U716" s="11"/>
      <c r="V716" s="11"/>
      <c r="W716" s="11"/>
      <c r="X716" s="11"/>
      <c r="Y716" s="11"/>
      <c r="Z716" s="11"/>
    </row>
    <row r="717" spans="1:26" ht="15.75" customHeight="1" x14ac:dyDescent="0.25">
      <c r="A717" s="2"/>
      <c r="B717" s="2"/>
      <c r="C717" s="11"/>
      <c r="D717" s="624"/>
      <c r="E717" s="625"/>
      <c r="F717" s="624"/>
      <c r="G717" s="624"/>
      <c r="H717" s="624"/>
      <c r="I717" s="624"/>
      <c r="J717" s="626"/>
      <c r="K717" s="627"/>
      <c r="L717" s="628"/>
      <c r="M717" s="628"/>
      <c r="N717" s="628"/>
      <c r="O717" s="629"/>
      <c r="P717" s="630"/>
      <c r="Q717" s="11"/>
      <c r="R717" s="11"/>
      <c r="S717" s="11"/>
      <c r="T717" s="11"/>
      <c r="U717" s="11"/>
      <c r="V717" s="11"/>
      <c r="W717" s="11"/>
      <c r="X717" s="11"/>
      <c r="Y717" s="11"/>
      <c r="Z717" s="11"/>
    </row>
    <row r="718" spans="1:26" ht="15.75" customHeight="1" x14ac:dyDescent="0.25">
      <c r="A718" s="2"/>
      <c r="B718" s="2"/>
      <c r="C718" s="11"/>
      <c r="D718" s="624"/>
      <c r="E718" s="625"/>
      <c r="F718" s="624"/>
      <c r="G718" s="624"/>
      <c r="H718" s="624"/>
      <c r="I718" s="624"/>
      <c r="J718" s="626"/>
      <c r="K718" s="627"/>
      <c r="L718" s="628"/>
      <c r="M718" s="628"/>
      <c r="N718" s="628"/>
      <c r="O718" s="629"/>
      <c r="P718" s="630"/>
      <c r="Q718" s="11"/>
      <c r="R718" s="11"/>
      <c r="S718" s="11"/>
      <c r="T718" s="11"/>
      <c r="U718" s="11"/>
      <c r="V718" s="11"/>
      <c r="W718" s="11"/>
      <c r="X718" s="11"/>
      <c r="Y718" s="11"/>
      <c r="Z718" s="11"/>
    </row>
    <row r="719" spans="1:26" ht="15.75" customHeight="1" x14ac:dyDescent="0.25">
      <c r="A719" s="2"/>
      <c r="B719" s="2"/>
      <c r="C719" s="11"/>
      <c r="D719" s="624"/>
      <c r="E719" s="625"/>
      <c r="F719" s="624"/>
      <c r="G719" s="624"/>
      <c r="H719" s="624"/>
      <c r="I719" s="624"/>
      <c r="J719" s="626"/>
      <c r="K719" s="627"/>
      <c r="L719" s="628"/>
      <c r="M719" s="628"/>
      <c r="N719" s="628"/>
      <c r="O719" s="629"/>
      <c r="P719" s="630"/>
      <c r="Q719" s="11"/>
      <c r="R719" s="11"/>
      <c r="S719" s="11"/>
      <c r="T719" s="11"/>
      <c r="U719" s="11"/>
      <c r="V719" s="11"/>
      <c r="W719" s="11"/>
      <c r="X719" s="11"/>
      <c r="Y719" s="11"/>
      <c r="Z719" s="11"/>
    </row>
    <row r="720" spans="1:26" ht="15.75" customHeight="1" x14ac:dyDescent="0.25">
      <c r="A720" s="2"/>
      <c r="B720" s="2"/>
      <c r="C720" s="11"/>
      <c r="D720" s="624"/>
      <c r="E720" s="625"/>
      <c r="F720" s="624"/>
      <c r="G720" s="624"/>
      <c r="H720" s="624"/>
      <c r="I720" s="624"/>
      <c r="J720" s="626"/>
      <c r="K720" s="627"/>
      <c r="L720" s="628"/>
      <c r="M720" s="628"/>
      <c r="N720" s="628"/>
      <c r="O720" s="629"/>
      <c r="P720" s="630"/>
      <c r="Q720" s="11"/>
      <c r="R720" s="11"/>
      <c r="S720" s="11"/>
      <c r="T720" s="11"/>
      <c r="U720" s="11"/>
      <c r="V720" s="11"/>
      <c r="W720" s="11"/>
      <c r="X720" s="11"/>
      <c r="Y720" s="11"/>
      <c r="Z720" s="11"/>
    </row>
    <row r="721" spans="1:26" ht="15.75" customHeight="1" x14ac:dyDescent="0.25">
      <c r="A721" s="2"/>
      <c r="B721" s="2"/>
      <c r="C721" s="11"/>
      <c r="D721" s="624"/>
      <c r="E721" s="625"/>
      <c r="F721" s="624"/>
      <c r="G721" s="624"/>
      <c r="H721" s="624"/>
      <c r="I721" s="624"/>
      <c r="J721" s="626"/>
      <c r="K721" s="627"/>
      <c r="L721" s="628"/>
      <c r="M721" s="628"/>
      <c r="N721" s="628"/>
      <c r="O721" s="629"/>
      <c r="P721" s="630"/>
      <c r="Q721" s="11"/>
      <c r="R721" s="11"/>
      <c r="S721" s="11"/>
      <c r="T721" s="11"/>
      <c r="U721" s="11"/>
      <c r="V721" s="11"/>
      <c r="W721" s="11"/>
      <c r="X721" s="11"/>
      <c r="Y721" s="11"/>
      <c r="Z721" s="11"/>
    </row>
    <row r="722" spans="1:26" ht="15.75" customHeight="1" x14ac:dyDescent="0.25">
      <c r="A722" s="2"/>
      <c r="B722" s="2"/>
      <c r="C722" s="11"/>
      <c r="D722" s="624"/>
      <c r="E722" s="625"/>
      <c r="F722" s="624"/>
      <c r="G722" s="624"/>
      <c r="H722" s="624"/>
      <c r="I722" s="624"/>
      <c r="J722" s="626"/>
      <c r="K722" s="627"/>
      <c r="L722" s="628"/>
      <c r="M722" s="628"/>
      <c r="N722" s="628"/>
      <c r="O722" s="629"/>
      <c r="P722" s="630"/>
      <c r="Q722" s="11"/>
      <c r="R722" s="11"/>
      <c r="S722" s="11"/>
      <c r="T722" s="11"/>
      <c r="U722" s="11"/>
      <c r="V722" s="11"/>
      <c r="W722" s="11"/>
      <c r="X722" s="11"/>
      <c r="Y722" s="11"/>
      <c r="Z722" s="11"/>
    </row>
    <row r="723" spans="1:26" ht="15.75" customHeight="1" x14ac:dyDescent="0.25">
      <c r="A723" s="2"/>
      <c r="B723" s="2"/>
      <c r="C723" s="11"/>
      <c r="D723" s="624"/>
      <c r="E723" s="625"/>
      <c r="F723" s="624"/>
      <c r="G723" s="624"/>
      <c r="H723" s="624"/>
      <c r="I723" s="624"/>
      <c r="J723" s="626"/>
      <c r="K723" s="627"/>
      <c r="L723" s="628"/>
      <c r="M723" s="628"/>
      <c r="N723" s="628"/>
      <c r="O723" s="629"/>
      <c r="P723" s="630"/>
      <c r="Q723" s="11"/>
      <c r="R723" s="11"/>
      <c r="S723" s="11"/>
      <c r="T723" s="11"/>
      <c r="U723" s="11"/>
      <c r="V723" s="11"/>
      <c r="W723" s="11"/>
      <c r="X723" s="11"/>
      <c r="Y723" s="11"/>
      <c r="Z723" s="11"/>
    </row>
    <row r="724" spans="1:26" ht="15.75" customHeight="1" x14ac:dyDescent="0.25">
      <c r="A724" s="2"/>
      <c r="B724" s="2"/>
      <c r="C724" s="11"/>
      <c r="D724" s="624"/>
      <c r="E724" s="625"/>
      <c r="F724" s="624"/>
      <c r="G724" s="624"/>
      <c r="H724" s="624"/>
      <c r="I724" s="624"/>
      <c r="J724" s="626"/>
      <c r="K724" s="627"/>
      <c r="L724" s="628"/>
      <c r="M724" s="628"/>
      <c r="N724" s="628"/>
      <c r="O724" s="629"/>
      <c r="P724" s="630"/>
      <c r="Q724" s="11"/>
      <c r="R724" s="11"/>
      <c r="S724" s="11"/>
      <c r="T724" s="11"/>
      <c r="U724" s="11"/>
      <c r="V724" s="11"/>
      <c r="W724" s="11"/>
      <c r="X724" s="11"/>
      <c r="Y724" s="11"/>
      <c r="Z724" s="11"/>
    </row>
    <row r="725" spans="1:26" ht="15.75" customHeight="1" x14ac:dyDescent="0.25">
      <c r="A725" s="2"/>
      <c r="B725" s="2"/>
      <c r="C725" s="11"/>
      <c r="D725" s="624"/>
      <c r="E725" s="625"/>
      <c r="F725" s="624"/>
      <c r="G725" s="624"/>
      <c r="H725" s="624"/>
      <c r="I725" s="624"/>
      <c r="J725" s="626"/>
      <c r="K725" s="627"/>
      <c r="L725" s="628"/>
      <c r="M725" s="628"/>
      <c r="N725" s="628"/>
      <c r="O725" s="629"/>
      <c r="P725" s="630"/>
      <c r="Q725" s="11"/>
      <c r="R725" s="11"/>
      <c r="S725" s="11"/>
      <c r="T725" s="11"/>
      <c r="U725" s="11"/>
      <c r="V725" s="11"/>
      <c r="W725" s="11"/>
      <c r="X725" s="11"/>
      <c r="Y725" s="11"/>
      <c r="Z725" s="11"/>
    </row>
    <row r="726" spans="1:26" ht="15.75" customHeight="1" x14ac:dyDescent="0.25">
      <c r="A726" s="2"/>
      <c r="B726" s="2"/>
      <c r="C726" s="11"/>
      <c r="D726" s="624"/>
      <c r="E726" s="625"/>
      <c r="F726" s="624"/>
      <c r="G726" s="624"/>
      <c r="H726" s="624"/>
      <c r="I726" s="624"/>
      <c r="J726" s="626"/>
      <c r="K726" s="627"/>
      <c r="L726" s="628"/>
      <c r="M726" s="628"/>
      <c r="N726" s="628"/>
      <c r="O726" s="629"/>
      <c r="P726" s="630"/>
      <c r="Q726" s="11"/>
      <c r="R726" s="11"/>
      <c r="S726" s="11"/>
      <c r="T726" s="11"/>
      <c r="U726" s="11"/>
      <c r="V726" s="11"/>
      <c r="W726" s="11"/>
      <c r="X726" s="11"/>
      <c r="Y726" s="11"/>
      <c r="Z726" s="11"/>
    </row>
    <row r="727" spans="1:26" ht="15.75" customHeight="1" x14ac:dyDescent="0.25">
      <c r="A727" s="2"/>
      <c r="B727" s="2"/>
      <c r="C727" s="11"/>
      <c r="D727" s="624"/>
      <c r="E727" s="625"/>
      <c r="F727" s="624"/>
      <c r="G727" s="624"/>
      <c r="H727" s="624"/>
      <c r="I727" s="624"/>
      <c r="J727" s="626"/>
      <c r="K727" s="627"/>
      <c r="L727" s="628"/>
      <c r="M727" s="628"/>
      <c r="N727" s="628"/>
      <c r="O727" s="629"/>
      <c r="P727" s="630"/>
      <c r="Q727" s="11"/>
      <c r="R727" s="11"/>
      <c r="S727" s="11"/>
      <c r="T727" s="11"/>
      <c r="U727" s="11"/>
      <c r="V727" s="11"/>
      <c r="W727" s="11"/>
      <c r="X727" s="11"/>
      <c r="Y727" s="11"/>
      <c r="Z727" s="11"/>
    </row>
    <row r="728" spans="1:26" ht="15.75" customHeight="1" x14ac:dyDescent="0.25">
      <c r="A728" s="2"/>
      <c r="B728" s="2"/>
      <c r="C728" s="11"/>
      <c r="D728" s="624"/>
      <c r="E728" s="625"/>
      <c r="F728" s="624"/>
      <c r="G728" s="624"/>
      <c r="H728" s="624"/>
      <c r="I728" s="624"/>
      <c r="J728" s="626"/>
      <c r="K728" s="627"/>
      <c r="L728" s="628"/>
      <c r="M728" s="628"/>
      <c r="N728" s="628"/>
      <c r="O728" s="629"/>
      <c r="P728" s="630"/>
      <c r="Q728" s="11"/>
      <c r="R728" s="11"/>
      <c r="S728" s="11"/>
      <c r="T728" s="11"/>
      <c r="U728" s="11"/>
      <c r="V728" s="11"/>
      <c r="W728" s="11"/>
      <c r="X728" s="11"/>
      <c r="Y728" s="11"/>
      <c r="Z728" s="11"/>
    </row>
    <row r="729" spans="1:26" ht="15.75" customHeight="1" x14ac:dyDescent="0.25">
      <c r="A729" s="2"/>
      <c r="B729" s="2"/>
      <c r="C729" s="11"/>
      <c r="D729" s="624"/>
      <c r="E729" s="625"/>
      <c r="F729" s="624"/>
      <c r="G729" s="624"/>
      <c r="H729" s="624"/>
      <c r="I729" s="624"/>
      <c r="J729" s="626"/>
      <c r="K729" s="627"/>
      <c r="L729" s="628"/>
      <c r="M729" s="628"/>
      <c r="N729" s="628"/>
      <c r="O729" s="629"/>
      <c r="P729" s="630"/>
      <c r="Q729" s="11"/>
      <c r="R729" s="11"/>
      <c r="S729" s="11"/>
      <c r="T729" s="11"/>
      <c r="U729" s="11"/>
      <c r="V729" s="11"/>
      <c r="W729" s="11"/>
      <c r="X729" s="11"/>
      <c r="Y729" s="11"/>
      <c r="Z729" s="11"/>
    </row>
    <row r="730" spans="1:26" ht="15.75" customHeight="1" x14ac:dyDescent="0.25">
      <c r="A730" s="2"/>
      <c r="B730" s="2"/>
      <c r="C730" s="11"/>
      <c r="D730" s="624"/>
      <c r="E730" s="625"/>
      <c r="F730" s="624"/>
      <c r="G730" s="624"/>
      <c r="H730" s="624"/>
      <c r="I730" s="624"/>
      <c r="J730" s="626"/>
      <c r="K730" s="627"/>
      <c r="L730" s="628"/>
      <c r="M730" s="628"/>
      <c r="N730" s="628"/>
      <c r="O730" s="629"/>
      <c r="P730" s="630"/>
      <c r="Q730" s="11"/>
      <c r="R730" s="11"/>
      <c r="S730" s="11"/>
      <c r="T730" s="11"/>
      <c r="U730" s="11"/>
      <c r="V730" s="11"/>
      <c r="W730" s="11"/>
      <c r="X730" s="11"/>
      <c r="Y730" s="11"/>
      <c r="Z730" s="11"/>
    </row>
    <row r="731" spans="1:26" ht="15.75" customHeight="1" x14ac:dyDescent="0.25">
      <c r="A731" s="2"/>
      <c r="B731" s="2"/>
      <c r="C731" s="11"/>
      <c r="D731" s="624"/>
      <c r="E731" s="625"/>
      <c r="F731" s="624"/>
      <c r="G731" s="624"/>
      <c r="H731" s="624"/>
      <c r="I731" s="624"/>
      <c r="J731" s="626"/>
      <c r="K731" s="627"/>
      <c r="L731" s="628"/>
      <c r="M731" s="628"/>
      <c r="N731" s="628"/>
      <c r="O731" s="629"/>
      <c r="P731" s="630"/>
      <c r="Q731" s="11"/>
      <c r="R731" s="11"/>
      <c r="S731" s="11"/>
      <c r="T731" s="11"/>
      <c r="U731" s="11"/>
      <c r="V731" s="11"/>
      <c r="W731" s="11"/>
      <c r="X731" s="11"/>
      <c r="Y731" s="11"/>
      <c r="Z731" s="11"/>
    </row>
    <row r="732" spans="1:26" ht="15.75" customHeight="1" x14ac:dyDescent="0.25">
      <c r="A732" s="2"/>
      <c r="B732" s="2"/>
      <c r="C732" s="11"/>
      <c r="D732" s="624"/>
      <c r="E732" s="625"/>
      <c r="F732" s="624"/>
      <c r="G732" s="624"/>
      <c r="H732" s="624"/>
      <c r="I732" s="624"/>
      <c r="J732" s="626"/>
      <c r="K732" s="627"/>
      <c r="L732" s="628"/>
      <c r="M732" s="628"/>
      <c r="N732" s="628"/>
      <c r="O732" s="629"/>
      <c r="P732" s="630"/>
      <c r="Q732" s="11"/>
      <c r="R732" s="11"/>
      <c r="S732" s="11"/>
      <c r="T732" s="11"/>
      <c r="U732" s="11"/>
      <c r="V732" s="11"/>
      <c r="W732" s="11"/>
      <c r="X732" s="11"/>
      <c r="Y732" s="11"/>
      <c r="Z732" s="11"/>
    </row>
    <row r="733" spans="1:26" ht="15.75" customHeight="1" x14ac:dyDescent="0.25">
      <c r="A733" s="2"/>
      <c r="B733" s="2"/>
      <c r="C733" s="11"/>
      <c r="D733" s="624"/>
      <c r="E733" s="625"/>
      <c r="F733" s="624"/>
      <c r="G733" s="624"/>
      <c r="H733" s="624"/>
      <c r="I733" s="624"/>
      <c r="J733" s="626"/>
      <c r="K733" s="627"/>
      <c r="L733" s="628"/>
      <c r="M733" s="628"/>
      <c r="N733" s="628"/>
      <c r="O733" s="629"/>
      <c r="P733" s="630"/>
      <c r="Q733" s="11"/>
      <c r="R733" s="11"/>
      <c r="S733" s="11"/>
      <c r="T733" s="11"/>
      <c r="U733" s="11"/>
      <c r="V733" s="11"/>
      <c r="W733" s="11"/>
      <c r="X733" s="11"/>
      <c r="Y733" s="11"/>
      <c r="Z733" s="11"/>
    </row>
    <row r="734" spans="1:26" ht="15.75" customHeight="1" x14ac:dyDescent="0.25">
      <c r="A734" s="2"/>
      <c r="B734" s="2"/>
      <c r="C734" s="11"/>
      <c r="D734" s="624"/>
      <c r="E734" s="625"/>
      <c r="F734" s="624"/>
      <c r="G734" s="624"/>
      <c r="H734" s="624"/>
      <c r="I734" s="624"/>
      <c r="J734" s="626"/>
      <c r="K734" s="627"/>
      <c r="L734" s="628"/>
      <c r="M734" s="628"/>
      <c r="N734" s="628"/>
      <c r="O734" s="629"/>
      <c r="P734" s="630"/>
      <c r="Q734" s="11"/>
      <c r="R734" s="11"/>
      <c r="S734" s="11"/>
      <c r="T734" s="11"/>
      <c r="U734" s="11"/>
      <c r="V734" s="11"/>
      <c r="W734" s="11"/>
      <c r="X734" s="11"/>
      <c r="Y734" s="11"/>
      <c r="Z734" s="11"/>
    </row>
    <row r="735" spans="1:26" ht="15.75" customHeight="1" x14ac:dyDescent="0.25">
      <c r="A735" s="2"/>
      <c r="B735" s="2"/>
      <c r="C735" s="11"/>
      <c r="D735" s="624"/>
      <c r="E735" s="625"/>
      <c r="F735" s="624"/>
      <c r="G735" s="624"/>
      <c r="H735" s="624"/>
      <c r="I735" s="624"/>
      <c r="J735" s="626"/>
      <c r="K735" s="627"/>
      <c r="L735" s="628"/>
      <c r="M735" s="628"/>
      <c r="N735" s="628"/>
      <c r="O735" s="629"/>
      <c r="P735" s="630"/>
      <c r="Q735" s="11"/>
      <c r="R735" s="11"/>
      <c r="S735" s="11"/>
      <c r="T735" s="11"/>
      <c r="U735" s="11"/>
      <c r="V735" s="11"/>
      <c r="W735" s="11"/>
      <c r="X735" s="11"/>
      <c r="Y735" s="11"/>
      <c r="Z735" s="11"/>
    </row>
    <row r="736" spans="1:26" ht="15.75" customHeight="1" x14ac:dyDescent="0.25">
      <c r="A736" s="2"/>
      <c r="B736" s="2"/>
      <c r="C736" s="11"/>
      <c r="D736" s="624"/>
      <c r="E736" s="625"/>
      <c r="F736" s="624"/>
      <c r="G736" s="624"/>
      <c r="H736" s="624"/>
      <c r="I736" s="624"/>
      <c r="J736" s="626"/>
      <c r="K736" s="627"/>
      <c r="L736" s="628"/>
      <c r="M736" s="628"/>
      <c r="N736" s="628"/>
      <c r="O736" s="629"/>
      <c r="P736" s="630"/>
      <c r="Q736" s="11"/>
      <c r="R736" s="11"/>
      <c r="S736" s="11"/>
      <c r="T736" s="11"/>
      <c r="U736" s="11"/>
      <c r="V736" s="11"/>
      <c r="W736" s="11"/>
      <c r="X736" s="11"/>
      <c r="Y736" s="11"/>
      <c r="Z736" s="11"/>
    </row>
    <row r="737" spans="1:26" ht="15.75" customHeight="1" x14ac:dyDescent="0.25">
      <c r="A737" s="2"/>
      <c r="B737" s="2"/>
      <c r="C737" s="11"/>
      <c r="D737" s="624"/>
      <c r="E737" s="625"/>
      <c r="F737" s="624"/>
      <c r="G737" s="624"/>
      <c r="H737" s="624"/>
      <c r="I737" s="624"/>
      <c r="J737" s="626"/>
      <c r="K737" s="627"/>
      <c r="L737" s="628"/>
      <c r="M737" s="628"/>
      <c r="N737" s="628"/>
      <c r="O737" s="629"/>
      <c r="P737" s="630"/>
      <c r="Q737" s="11"/>
      <c r="R737" s="11"/>
      <c r="S737" s="11"/>
      <c r="T737" s="11"/>
      <c r="U737" s="11"/>
      <c r="V737" s="11"/>
      <c r="W737" s="11"/>
      <c r="X737" s="11"/>
      <c r="Y737" s="11"/>
      <c r="Z737" s="11"/>
    </row>
    <row r="738" spans="1:26" ht="15.75" customHeight="1" x14ac:dyDescent="0.25">
      <c r="A738" s="2"/>
      <c r="B738" s="2"/>
      <c r="C738" s="11"/>
      <c r="D738" s="624"/>
      <c r="E738" s="625"/>
      <c r="F738" s="624"/>
      <c r="G738" s="624"/>
      <c r="H738" s="624"/>
      <c r="I738" s="624"/>
      <c r="J738" s="626"/>
      <c r="K738" s="627"/>
      <c r="L738" s="628"/>
      <c r="M738" s="628"/>
      <c r="N738" s="628"/>
      <c r="O738" s="629"/>
      <c r="P738" s="630"/>
      <c r="Q738" s="11"/>
      <c r="R738" s="11"/>
      <c r="S738" s="11"/>
      <c r="T738" s="11"/>
      <c r="U738" s="11"/>
      <c r="V738" s="11"/>
      <c r="W738" s="11"/>
      <c r="X738" s="11"/>
      <c r="Y738" s="11"/>
      <c r="Z738" s="11"/>
    </row>
    <row r="739" spans="1:26" ht="15.75" customHeight="1" x14ac:dyDescent="0.25">
      <c r="A739" s="2"/>
      <c r="B739" s="2"/>
      <c r="C739" s="11"/>
      <c r="D739" s="624"/>
      <c r="E739" s="625"/>
      <c r="F739" s="624"/>
      <c r="G739" s="624"/>
      <c r="H739" s="624"/>
      <c r="I739" s="624"/>
      <c r="J739" s="626"/>
      <c r="K739" s="627"/>
      <c r="L739" s="628"/>
      <c r="M739" s="628"/>
      <c r="N739" s="628"/>
      <c r="O739" s="629"/>
      <c r="P739" s="630"/>
      <c r="Q739" s="11"/>
      <c r="R739" s="11"/>
      <c r="S739" s="11"/>
      <c r="T739" s="11"/>
      <c r="U739" s="11"/>
      <c r="V739" s="11"/>
      <c r="W739" s="11"/>
      <c r="X739" s="11"/>
      <c r="Y739" s="11"/>
      <c r="Z739" s="11"/>
    </row>
    <row r="740" spans="1:26" ht="15.75" customHeight="1" x14ac:dyDescent="0.25">
      <c r="A740" s="2"/>
      <c r="B740" s="2"/>
      <c r="C740" s="11"/>
      <c r="D740" s="624"/>
      <c r="E740" s="625"/>
      <c r="F740" s="624"/>
      <c r="G740" s="624"/>
      <c r="H740" s="624"/>
      <c r="I740" s="624"/>
      <c r="J740" s="626"/>
      <c r="K740" s="627"/>
      <c r="L740" s="628"/>
      <c r="M740" s="628"/>
      <c r="N740" s="628"/>
      <c r="O740" s="629"/>
      <c r="P740" s="630"/>
      <c r="Q740" s="11"/>
      <c r="R740" s="11"/>
      <c r="S740" s="11"/>
      <c r="T740" s="11"/>
      <c r="U740" s="11"/>
      <c r="V740" s="11"/>
      <c r="W740" s="11"/>
      <c r="X740" s="11"/>
      <c r="Y740" s="11"/>
      <c r="Z740" s="11"/>
    </row>
    <row r="741" spans="1:26" ht="15.75" customHeight="1" x14ac:dyDescent="0.25">
      <c r="A741" s="2"/>
      <c r="B741" s="2"/>
      <c r="C741" s="11"/>
      <c r="D741" s="624"/>
      <c r="E741" s="625"/>
      <c r="F741" s="624"/>
      <c r="G741" s="624"/>
      <c r="H741" s="624"/>
      <c r="I741" s="624"/>
      <c r="J741" s="626"/>
      <c r="K741" s="627"/>
      <c r="L741" s="628"/>
      <c r="M741" s="628"/>
      <c r="N741" s="628"/>
      <c r="O741" s="629"/>
      <c r="P741" s="630"/>
      <c r="Q741" s="11"/>
      <c r="R741" s="11"/>
      <c r="S741" s="11"/>
      <c r="T741" s="11"/>
      <c r="U741" s="11"/>
      <c r="V741" s="11"/>
      <c r="W741" s="11"/>
      <c r="X741" s="11"/>
      <c r="Y741" s="11"/>
      <c r="Z741" s="11"/>
    </row>
    <row r="742" spans="1:26" ht="15.75" customHeight="1" x14ac:dyDescent="0.25">
      <c r="A742" s="2"/>
      <c r="B742" s="2"/>
      <c r="C742" s="11"/>
      <c r="D742" s="624"/>
      <c r="E742" s="625"/>
      <c r="F742" s="624"/>
      <c r="G742" s="624"/>
      <c r="H742" s="624"/>
      <c r="I742" s="624"/>
      <c r="J742" s="626"/>
      <c r="K742" s="627"/>
      <c r="L742" s="628"/>
      <c r="M742" s="628"/>
      <c r="N742" s="628"/>
      <c r="O742" s="629"/>
      <c r="P742" s="630"/>
      <c r="Q742" s="11"/>
      <c r="R742" s="11"/>
      <c r="S742" s="11"/>
      <c r="T742" s="11"/>
      <c r="U742" s="11"/>
      <c r="V742" s="11"/>
      <c r="W742" s="11"/>
      <c r="X742" s="11"/>
      <c r="Y742" s="11"/>
      <c r="Z742" s="11"/>
    </row>
    <row r="743" spans="1:26" ht="15.75" customHeight="1" x14ac:dyDescent="0.25">
      <c r="A743" s="2"/>
      <c r="B743" s="2"/>
      <c r="C743" s="11"/>
      <c r="D743" s="624"/>
      <c r="E743" s="625"/>
      <c r="F743" s="624"/>
      <c r="G743" s="624"/>
      <c r="H743" s="624"/>
      <c r="I743" s="624"/>
      <c r="J743" s="626"/>
      <c r="K743" s="627"/>
      <c r="L743" s="628"/>
      <c r="M743" s="628"/>
      <c r="N743" s="628"/>
      <c r="O743" s="629"/>
      <c r="P743" s="630"/>
      <c r="Q743" s="11"/>
      <c r="R743" s="11"/>
      <c r="S743" s="11"/>
      <c r="T743" s="11"/>
      <c r="U743" s="11"/>
      <c r="V743" s="11"/>
      <c r="W743" s="11"/>
      <c r="X743" s="11"/>
      <c r="Y743" s="11"/>
      <c r="Z743" s="11"/>
    </row>
    <row r="744" spans="1:26" ht="15.75" customHeight="1" x14ac:dyDescent="0.25">
      <c r="A744" s="2"/>
      <c r="B744" s="2"/>
      <c r="C744" s="11"/>
      <c r="D744" s="624"/>
      <c r="E744" s="625"/>
      <c r="F744" s="624"/>
      <c r="G744" s="624"/>
      <c r="H744" s="624"/>
      <c r="I744" s="624"/>
      <c r="J744" s="626"/>
      <c r="K744" s="627"/>
      <c r="L744" s="628"/>
      <c r="M744" s="628"/>
      <c r="N744" s="628"/>
      <c r="O744" s="629"/>
      <c r="P744" s="630"/>
      <c r="Q744" s="11"/>
      <c r="R744" s="11"/>
      <c r="S744" s="11"/>
      <c r="T744" s="11"/>
      <c r="U744" s="11"/>
      <c r="V744" s="11"/>
      <c r="W744" s="11"/>
      <c r="X744" s="11"/>
      <c r="Y744" s="11"/>
      <c r="Z744" s="11"/>
    </row>
    <row r="745" spans="1:26" ht="15.75" customHeight="1" x14ac:dyDescent="0.25">
      <c r="A745" s="2"/>
      <c r="B745" s="2"/>
      <c r="C745" s="11"/>
      <c r="D745" s="624"/>
      <c r="E745" s="625"/>
      <c r="F745" s="624"/>
      <c r="G745" s="624"/>
      <c r="H745" s="624"/>
      <c r="I745" s="624"/>
      <c r="J745" s="626"/>
      <c r="K745" s="627"/>
      <c r="L745" s="628"/>
      <c r="M745" s="628"/>
      <c r="N745" s="628"/>
      <c r="O745" s="629"/>
      <c r="P745" s="630"/>
      <c r="Q745" s="11"/>
      <c r="R745" s="11"/>
      <c r="S745" s="11"/>
      <c r="T745" s="11"/>
      <c r="U745" s="11"/>
      <c r="V745" s="11"/>
      <c r="W745" s="11"/>
      <c r="X745" s="11"/>
      <c r="Y745" s="11"/>
      <c r="Z745" s="11"/>
    </row>
    <row r="746" spans="1:26" ht="15.75" customHeight="1" x14ac:dyDescent="0.25">
      <c r="A746" s="2"/>
      <c r="B746" s="2"/>
      <c r="C746" s="11"/>
      <c r="D746" s="624"/>
      <c r="E746" s="625"/>
      <c r="F746" s="624"/>
      <c r="G746" s="624"/>
      <c r="H746" s="624"/>
      <c r="I746" s="624"/>
      <c r="J746" s="626"/>
      <c r="K746" s="627"/>
      <c r="L746" s="628"/>
      <c r="M746" s="628"/>
      <c r="N746" s="628"/>
      <c r="O746" s="629"/>
      <c r="P746" s="630"/>
      <c r="Q746" s="11"/>
      <c r="R746" s="11"/>
      <c r="S746" s="11"/>
      <c r="T746" s="11"/>
      <c r="U746" s="11"/>
      <c r="V746" s="11"/>
      <c r="W746" s="11"/>
      <c r="X746" s="11"/>
      <c r="Y746" s="11"/>
      <c r="Z746" s="11"/>
    </row>
    <row r="747" spans="1:26" ht="15.75" customHeight="1" x14ac:dyDescent="0.25">
      <c r="A747" s="2"/>
      <c r="B747" s="2"/>
      <c r="C747" s="11"/>
      <c r="D747" s="624"/>
      <c r="E747" s="625"/>
      <c r="F747" s="624"/>
      <c r="G747" s="624"/>
      <c r="H747" s="624"/>
      <c r="I747" s="624"/>
      <c r="J747" s="626"/>
      <c r="K747" s="627"/>
      <c r="L747" s="628"/>
      <c r="M747" s="628"/>
      <c r="N747" s="628"/>
      <c r="O747" s="629"/>
      <c r="P747" s="630"/>
      <c r="Q747" s="11"/>
      <c r="R747" s="11"/>
      <c r="S747" s="11"/>
      <c r="T747" s="11"/>
      <c r="U747" s="11"/>
      <c r="V747" s="11"/>
      <c r="W747" s="11"/>
      <c r="X747" s="11"/>
      <c r="Y747" s="11"/>
      <c r="Z747" s="11"/>
    </row>
    <row r="748" spans="1:26" ht="15.75" customHeight="1" x14ac:dyDescent="0.25">
      <c r="A748" s="2"/>
      <c r="B748" s="2"/>
      <c r="C748" s="11"/>
      <c r="D748" s="624"/>
      <c r="E748" s="625"/>
      <c r="F748" s="624"/>
      <c r="G748" s="624"/>
      <c r="H748" s="624"/>
      <c r="I748" s="624"/>
      <c r="J748" s="626"/>
      <c r="K748" s="627"/>
      <c r="L748" s="628"/>
      <c r="M748" s="628"/>
      <c r="N748" s="628"/>
      <c r="O748" s="629"/>
      <c r="P748" s="630"/>
      <c r="Q748" s="11"/>
      <c r="R748" s="11"/>
      <c r="S748" s="11"/>
      <c r="T748" s="11"/>
      <c r="U748" s="11"/>
      <c r="V748" s="11"/>
      <c r="W748" s="11"/>
      <c r="X748" s="11"/>
      <c r="Y748" s="11"/>
      <c r="Z748" s="11"/>
    </row>
    <row r="749" spans="1:26" ht="15.75" customHeight="1" x14ac:dyDescent="0.25">
      <c r="A749" s="2"/>
      <c r="B749" s="2"/>
      <c r="C749" s="11"/>
      <c r="D749" s="624"/>
      <c r="E749" s="625"/>
      <c r="F749" s="624"/>
      <c r="G749" s="624"/>
      <c r="H749" s="624"/>
      <c r="I749" s="624"/>
      <c r="J749" s="626"/>
      <c r="K749" s="627"/>
      <c r="L749" s="628"/>
      <c r="M749" s="628"/>
      <c r="N749" s="628"/>
      <c r="O749" s="629"/>
      <c r="P749" s="630"/>
      <c r="Q749" s="11"/>
      <c r="R749" s="11"/>
      <c r="S749" s="11"/>
      <c r="T749" s="11"/>
      <c r="U749" s="11"/>
      <c r="V749" s="11"/>
      <c r="W749" s="11"/>
      <c r="X749" s="11"/>
      <c r="Y749" s="11"/>
      <c r="Z749" s="11"/>
    </row>
    <row r="750" spans="1:26" ht="15.75" customHeight="1" x14ac:dyDescent="0.25">
      <c r="A750" s="2"/>
      <c r="B750" s="2"/>
      <c r="C750" s="11"/>
      <c r="D750" s="624"/>
      <c r="E750" s="625"/>
      <c r="F750" s="624"/>
      <c r="G750" s="624"/>
      <c r="H750" s="624"/>
      <c r="I750" s="624"/>
      <c r="J750" s="626"/>
      <c r="K750" s="627"/>
      <c r="L750" s="628"/>
      <c r="M750" s="628"/>
      <c r="N750" s="628"/>
      <c r="O750" s="629"/>
      <c r="P750" s="630"/>
      <c r="Q750" s="11"/>
      <c r="R750" s="11"/>
      <c r="S750" s="11"/>
      <c r="T750" s="11"/>
      <c r="U750" s="11"/>
      <c r="V750" s="11"/>
      <c r="W750" s="11"/>
      <c r="X750" s="11"/>
      <c r="Y750" s="11"/>
      <c r="Z750" s="11"/>
    </row>
    <row r="751" spans="1:26" ht="15.75" customHeight="1" x14ac:dyDescent="0.25">
      <c r="A751" s="2"/>
      <c r="B751" s="2"/>
      <c r="C751" s="11"/>
      <c r="D751" s="624"/>
      <c r="E751" s="625"/>
      <c r="F751" s="624"/>
      <c r="G751" s="624"/>
      <c r="H751" s="624"/>
      <c r="I751" s="624"/>
      <c r="J751" s="626"/>
      <c r="K751" s="627"/>
      <c r="L751" s="628"/>
      <c r="M751" s="628"/>
      <c r="N751" s="628"/>
      <c r="O751" s="629"/>
      <c r="P751" s="630"/>
      <c r="Q751" s="11"/>
      <c r="R751" s="11"/>
      <c r="S751" s="11"/>
      <c r="T751" s="11"/>
      <c r="U751" s="11"/>
      <c r="V751" s="11"/>
      <c r="W751" s="11"/>
      <c r="X751" s="11"/>
      <c r="Y751" s="11"/>
      <c r="Z751" s="11"/>
    </row>
    <row r="752" spans="1:26" ht="15.75" customHeight="1" x14ac:dyDescent="0.25">
      <c r="A752" s="2"/>
      <c r="B752" s="2"/>
      <c r="C752" s="11"/>
      <c r="D752" s="624"/>
      <c r="E752" s="625"/>
      <c r="F752" s="624"/>
      <c r="G752" s="624"/>
      <c r="H752" s="624"/>
      <c r="I752" s="624"/>
      <c r="J752" s="626"/>
      <c r="K752" s="627"/>
      <c r="L752" s="628"/>
      <c r="M752" s="628"/>
      <c r="N752" s="628"/>
      <c r="O752" s="629"/>
      <c r="P752" s="630"/>
      <c r="Q752" s="11"/>
      <c r="R752" s="11"/>
      <c r="S752" s="11"/>
      <c r="T752" s="11"/>
      <c r="U752" s="11"/>
      <c r="V752" s="11"/>
      <c r="W752" s="11"/>
      <c r="X752" s="11"/>
      <c r="Y752" s="11"/>
      <c r="Z752" s="11"/>
    </row>
    <row r="753" spans="1:26" ht="15.75" customHeight="1" x14ac:dyDescent="0.25">
      <c r="A753" s="2"/>
      <c r="B753" s="2"/>
      <c r="C753" s="11"/>
      <c r="D753" s="624"/>
      <c r="E753" s="625"/>
      <c r="F753" s="624"/>
      <c r="G753" s="624"/>
      <c r="H753" s="624"/>
      <c r="I753" s="624"/>
      <c r="J753" s="626"/>
      <c r="K753" s="627"/>
      <c r="L753" s="628"/>
      <c r="M753" s="628"/>
      <c r="N753" s="628"/>
      <c r="O753" s="629"/>
      <c r="P753" s="630"/>
      <c r="Q753" s="11"/>
      <c r="R753" s="11"/>
      <c r="S753" s="11"/>
      <c r="T753" s="11"/>
      <c r="U753" s="11"/>
      <c r="V753" s="11"/>
      <c r="W753" s="11"/>
      <c r="X753" s="11"/>
      <c r="Y753" s="11"/>
      <c r="Z753" s="11"/>
    </row>
    <row r="754" spans="1:26" ht="15.75" customHeight="1" x14ac:dyDescent="0.25">
      <c r="A754" s="2"/>
      <c r="B754" s="2"/>
      <c r="C754" s="11"/>
      <c r="D754" s="624"/>
      <c r="E754" s="625"/>
      <c r="F754" s="624"/>
      <c r="G754" s="624"/>
      <c r="H754" s="624"/>
      <c r="I754" s="624"/>
      <c r="J754" s="626"/>
      <c r="K754" s="627"/>
      <c r="L754" s="628"/>
      <c r="M754" s="628"/>
      <c r="N754" s="628"/>
      <c r="O754" s="629"/>
      <c r="P754" s="630"/>
      <c r="Q754" s="11"/>
      <c r="R754" s="11"/>
      <c r="S754" s="11"/>
      <c r="T754" s="11"/>
      <c r="U754" s="11"/>
      <c r="V754" s="11"/>
      <c r="W754" s="11"/>
      <c r="X754" s="11"/>
      <c r="Y754" s="11"/>
      <c r="Z754" s="11"/>
    </row>
    <row r="755" spans="1:26" ht="15.75" customHeight="1" x14ac:dyDescent="0.25">
      <c r="A755" s="2"/>
      <c r="B755" s="2"/>
      <c r="C755" s="11"/>
      <c r="D755" s="624"/>
      <c r="E755" s="625"/>
      <c r="F755" s="624"/>
      <c r="G755" s="624"/>
      <c r="H755" s="624"/>
      <c r="I755" s="624"/>
      <c r="J755" s="626"/>
      <c r="K755" s="627"/>
      <c r="L755" s="628"/>
      <c r="M755" s="628"/>
      <c r="N755" s="628"/>
      <c r="O755" s="629"/>
      <c r="P755" s="630"/>
      <c r="Q755" s="11"/>
      <c r="R755" s="11"/>
      <c r="S755" s="11"/>
      <c r="T755" s="11"/>
      <c r="U755" s="11"/>
      <c r="V755" s="11"/>
      <c r="W755" s="11"/>
      <c r="X755" s="11"/>
      <c r="Y755" s="11"/>
      <c r="Z755" s="11"/>
    </row>
    <row r="756" spans="1:26" ht="15.75" customHeight="1" x14ac:dyDescent="0.25">
      <c r="A756" s="2"/>
      <c r="B756" s="2"/>
      <c r="C756" s="11"/>
      <c r="D756" s="624"/>
      <c r="E756" s="625"/>
      <c r="F756" s="624"/>
      <c r="G756" s="624"/>
      <c r="H756" s="624"/>
      <c r="I756" s="624"/>
      <c r="J756" s="626"/>
      <c r="K756" s="627"/>
      <c r="L756" s="628"/>
      <c r="M756" s="628"/>
      <c r="N756" s="628"/>
      <c r="O756" s="629"/>
      <c r="P756" s="630"/>
      <c r="Q756" s="11"/>
      <c r="R756" s="11"/>
      <c r="S756" s="11"/>
      <c r="T756" s="11"/>
      <c r="U756" s="11"/>
      <c r="V756" s="11"/>
      <c r="W756" s="11"/>
      <c r="X756" s="11"/>
      <c r="Y756" s="11"/>
      <c r="Z756" s="11"/>
    </row>
    <row r="757" spans="1:26" ht="15.75" customHeight="1" x14ac:dyDescent="0.25">
      <c r="A757" s="2"/>
      <c r="B757" s="2"/>
      <c r="C757" s="11"/>
      <c r="D757" s="624"/>
      <c r="E757" s="625"/>
      <c r="F757" s="624"/>
      <c r="G757" s="624"/>
      <c r="H757" s="624"/>
      <c r="I757" s="624"/>
      <c r="J757" s="626"/>
      <c r="K757" s="627"/>
      <c r="L757" s="628"/>
      <c r="M757" s="628"/>
      <c r="N757" s="628"/>
      <c r="O757" s="629"/>
      <c r="P757" s="630"/>
      <c r="Q757" s="11"/>
      <c r="R757" s="11"/>
      <c r="S757" s="11"/>
      <c r="T757" s="11"/>
      <c r="U757" s="11"/>
      <c r="V757" s="11"/>
      <c r="W757" s="11"/>
      <c r="X757" s="11"/>
      <c r="Y757" s="11"/>
      <c r="Z757" s="11"/>
    </row>
    <row r="758" spans="1:26" ht="15.75" customHeight="1" x14ac:dyDescent="0.25">
      <c r="A758" s="2"/>
      <c r="B758" s="2"/>
      <c r="C758" s="11"/>
      <c r="D758" s="624"/>
      <c r="E758" s="625"/>
      <c r="F758" s="624"/>
      <c r="G758" s="624"/>
      <c r="H758" s="624"/>
      <c r="I758" s="624"/>
      <c r="J758" s="626"/>
      <c r="K758" s="627"/>
      <c r="L758" s="628"/>
      <c r="M758" s="628"/>
      <c r="N758" s="628"/>
      <c r="O758" s="629"/>
      <c r="P758" s="630"/>
      <c r="Q758" s="11"/>
      <c r="R758" s="11"/>
      <c r="S758" s="11"/>
      <c r="T758" s="11"/>
      <c r="U758" s="11"/>
      <c r="V758" s="11"/>
      <c r="W758" s="11"/>
      <c r="X758" s="11"/>
      <c r="Y758" s="11"/>
      <c r="Z758" s="11"/>
    </row>
    <row r="759" spans="1:26" ht="15.75" customHeight="1" x14ac:dyDescent="0.25">
      <c r="A759" s="2"/>
      <c r="B759" s="2"/>
      <c r="C759" s="11"/>
      <c r="D759" s="624"/>
      <c r="E759" s="625"/>
      <c r="F759" s="624"/>
      <c r="G759" s="624"/>
      <c r="H759" s="624"/>
      <c r="I759" s="624"/>
      <c r="J759" s="626"/>
      <c r="K759" s="627"/>
      <c r="L759" s="628"/>
      <c r="M759" s="628"/>
      <c r="N759" s="628"/>
      <c r="O759" s="629"/>
      <c r="P759" s="630"/>
      <c r="Q759" s="11"/>
      <c r="R759" s="11"/>
      <c r="S759" s="11"/>
      <c r="T759" s="11"/>
      <c r="U759" s="11"/>
      <c r="V759" s="11"/>
      <c r="W759" s="11"/>
      <c r="X759" s="11"/>
      <c r="Y759" s="11"/>
      <c r="Z759" s="11"/>
    </row>
    <row r="760" spans="1:26" ht="15.75" customHeight="1" x14ac:dyDescent="0.25">
      <c r="A760" s="2"/>
      <c r="B760" s="2"/>
      <c r="C760" s="11"/>
      <c r="D760" s="624"/>
      <c r="E760" s="625"/>
      <c r="F760" s="624"/>
      <c r="G760" s="624"/>
      <c r="H760" s="624"/>
      <c r="I760" s="624"/>
      <c r="J760" s="626"/>
      <c r="K760" s="627"/>
      <c r="L760" s="628"/>
      <c r="M760" s="628"/>
      <c r="N760" s="628"/>
      <c r="O760" s="629"/>
      <c r="P760" s="630"/>
      <c r="Q760" s="11"/>
      <c r="R760" s="11"/>
      <c r="S760" s="11"/>
      <c r="T760" s="11"/>
      <c r="U760" s="11"/>
      <c r="V760" s="11"/>
      <c r="W760" s="11"/>
      <c r="X760" s="11"/>
      <c r="Y760" s="11"/>
      <c r="Z760" s="11"/>
    </row>
    <row r="761" spans="1:26" ht="15.75" customHeight="1" x14ac:dyDescent="0.25">
      <c r="A761" s="2"/>
      <c r="B761" s="2"/>
      <c r="C761" s="11"/>
      <c r="D761" s="624"/>
      <c r="E761" s="625"/>
      <c r="F761" s="624"/>
      <c r="G761" s="624"/>
      <c r="H761" s="624"/>
      <c r="I761" s="624"/>
      <c r="J761" s="626"/>
      <c r="K761" s="627"/>
      <c r="L761" s="628"/>
      <c r="M761" s="628"/>
      <c r="N761" s="628"/>
      <c r="O761" s="629"/>
      <c r="P761" s="630"/>
      <c r="Q761" s="11"/>
      <c r="R761" s="11"/>
      <c r="S761" s="11"/>
      <c r="T761" s="11"/>
      <c r="U761" s="11"/>
      <c r="V761" s="11"/>
      <c r="W761" s="11"/>
      <c r="X761" s="11"/>
      <c r="Y761" s="11"/>
      <c r="Z761" s="11"/>
    </row>
    <row r="762" spans="1:26" ht="15.75" customHeight="1" x14ac:dyDescent="0.25">
      <c r="A762" s="2"/>
      <c r="B762" s="2"/>
      <c r="C762" s="11"/>
      <c r="D762" s="624"/>
      <c r="E762" s="625"/>
      <c r="F762" s="624"/>
      <c r="G762" s="624"/>
      <c r="H762" s="624"/>
      <c r="I762" s="624"/>
      <c r="J762" s="626"/>
      <c r="K762" s="627"/>
      <c r="L762" s="628"/>
      <c r="M762" s="628"/>
      <c r="N762" s="628"/>
      <c r="O762" s="629"/>
      <c r="P762" s="630"/>
      <c r="Q762" s="11"/>
      <c r="R762" s="11"/>
      <c r="S762" s="11"/>
      <c r="T762" s="11"/>
      <c r="U762" s="11"/>
      <c r="V762" s="11"/>
      <c r="W762" s="11"/>
      <c r="X762" s="11"/>
      <c r="Y762" s="11"/>
      <c r="Z762" s="11"/>
    </row>
    <row r="763" spans="1:26" ht="15.75" customHeight="1" x14ac:dyDescent="0.25">
      <c r="A763" s="2"/>
      <c r="B763" s="2"/>
      <c r="C763" s="11"/>
      <c r="D763" s="624"/>
      <c r="E763" s="625"/>
      <c r="F763" s="624"/>
      <c r="G763" s="624"/>
      <c r="H763" s="624"/>
      <c r="I763" s="624"/>
      <c r="J763" s="626"/>
      <c r="K763" s="627"/>
      <c r="L763" s="628"/>
      <c r="M763" s="628"/>
      <c r="N763" s="628"/>
      <c r="O763" s="629"/>
      <c r="P763" s="630"/>
      <c r="Q763" s="11"/>
      <c r="R763" s="11"/>
      <c r="S763" s="11"/>
      <c r="T763" s="11"/>
      <c r="U763" s="11"/>
      <c r="V763" s="11"/>
      <c r="W763" s="11"/>
      <c r="X763" s="11"/>
      <c r="Y763" s="11"/>
      <c r="Z763" s="11"/>
    </row>
    <row r="764" spans="1:26" ht="15.75" customHeight="1" x14ac:dyDescent="0.25">
      <c r="A764" s="2"/>
      <c r="B764" s="2"/>
      <c r="C764" s="11"/>
      <c r="D764" s="624"/>
      <c r="E764" s="625"/>
      <c r="F764" s="624"/>
      <c r="G764" s="624"/>
      <c r="H764" s="624"/>
      <c r="I764" s="624"/>
      <c r="J764" s="626"/>
      <c r="K764" s="627"/>
      <c r="L764" s="628"/>
      <c r="M764" s="628"/>
      <c r="N764" s="628"/>
      <c r="O764" s="629"/>
      <c r="P764" s="630"/>
      <c r="Q764" s="11"/>
      <c r="R764" s="11"/>
      <c r="S764" s="11"/>
      <c r="T764" s="11"/>
      <c r="U764" s="11"/>
      <c r="V764" s="11"/>
      <c r="W764" s="11"/>
      <c r="X764" s="11"/>
      <c r="Y764" s="11"/>
      <c r="Z764" s="11"/>
    </row>
    <row r="765" spans="1:26" ht="15.75" customHeight="1" x14ac:dyDescent="0.25">
      <c r="A765" s="2"/>
      <c r="B765" s="2"/>
      <c r="C765" s="11"/>
      <c r="D765" s="624"/>
      <c r="E765" s="625"/>
      <c r="F765" s="624"/>
      <c r="G765" s="624"/>
      <c r="H765" s="624"/>
      <c r="I765" s="624"/>
      <c r="J765" s="626"/>
      <c r="K765" s="627"/>
      <c r="L765" s="628"/>
      <c r="M765" s="628"/>
      <c r="N765" s="628"/>
      <c r="O765" s="629"/>
      <c r="P765" s="630"/>
      <c r="Q765" s="11"/>
      <c r="R765" s="11"/>
      <c r="S765" s="11"/>
      <c r="T765" s="11"/>
      <c r="U765" s="11"/>
      <c r="V765" s="11"/>
      <c r="W765" s="11"/>
      <c r="X765" s="11"/>
      <c r="Y765" s="11"/>
      <c r="Z765" s="11"/>
    </row>
    <row r="766" spans="1:26" ht="15.75" customHeight="1" x14ac:dyDescent="0.25">
      <c r="A766" s="2"/>
      <c r="B766" s="2"/>
      <c r="C766" s="11"/>
      <c r="D766" s="624"/>
      <c r="E766" s="625"/>
      <c r="F766" s="624"/>
      <c r="G766" s="624"/>
      <c r="H766" s="624"/>
      <c r="I766" s="624"/>
      <c r="J766" s="626"/>
      <c r="K766" s="627"/>
      <c r="L766" s="628"/>
      <c r="M766" s="628"/>
      <c r="N766" s="628"/>
      <c r="O766" s="629"/>
      <c r="P766" s="630"/>
      <c r="Q766" s="11"/>
      <c r="R766" s="11"/>
      <c r="S766" s="11"/>
      <c r="T766" s="11"/>
      <c r="U766" s="11"/>
      <c r="V766" s="11"/>
      <c r="W766" s="11"/>
      <c r="X766" s="11"/>
      <c r="Y766" s="11"/>
      <c r="Z766" s="11"/>
    </row>
    <row r="767" spans="1:26" ht="15.75" customHeight="1" x14ac:dyDescent="0.25">
      <c r="A767" s="2"/>
      <c r="B767" s="2"/>
      <c r="C767" s="11"/>
      <c r="D767" s="624"/>
      <c r="E767" s="625"/>
      <c r="F767" s="624"/>
      <c r="G767" s="624"/>
      <c r="H767" s="624"/>
      <c r="I767" s="624"/>
      <c r="J767" s="626"/>
      <c r="K767" s="627"/>
      <c r="L767" s="628"/>
      <c r="M767" s="628"/>
      <c r="N767" s="628"/>
      <c r="O767" s="629"/>
      <c r="P767" s="630"/>
      <c r="Q767" s="11"/>
      <c r="R767" s="11"/>
      <c r="S767" s="11"/>
      <c r="T767" s="11"/>
      <c r="U767" s="11"/>
      <c r="V767" s="11"/>
      <c r="W767" s="11"/>
      <c r="X767" s="11"/>
      <c r="Y767" s="11"/>
      <c r="Z767" s="11"/>
    </row>
    <row r="768" spans="1:26" ht="15.75" customHeight="1" x14ac:dyDescent="0.25">
      <c r="A768" s="2"/>
      <c r="B768" s="2"/>
      <c r="C768" s="11"/>
      <c r="D768" s="624"/>
      <c r="E768" s="625"/>
      <c r="F768" s="624"/>
      <c r="G768" s="624"/>
      <c r="H768" s="624"/>
      <c r="I768" s="624"/>
      <c r="J768" s="626"/>
      <c r="K768" s="627"/>
      <c r="L768" s="628"/>
      <c r="M768" s="628"/>
      <c r="N768" s="628"/>
      <c r="O768" s="629"/>
      <c r="P768" s="630"/>
      <c r="Q768" s="11"/>
      <c r="R768" s="11"/>
      <c r="S768" s="11"/>
      <c r="T768" s="11"/>
      <c r="U768" s="11"/>
      <c r="V768" s="11"/>
      <c r="W768" s="11"/>
      <c r="X768" s="11"/>
      <c r="Y768" s="11"/>
      <c r="Z768" s="11"/>
    </row>
    <row r="769" spans="1:26" ht="15.75" customHeight="1" x14ac:dyDescent="0.25">
      <c r="A769" s="2"/>
      <c r="B769" s="2"/>
      <c r="C769" s="11"/>
      <c r="D769" s="624"/>
      <c r="E769" s="625"/>
      <c r="F769" s="624"/>
      <c r="G769" s="624"/>
      <c r="H769" s="624"/>
      <c r="I769" s="624"/>
      <c r="J769" s="626"/>
      <c r="K769" s="627"/>
      <c r="L769" s="628"/>
      <c r="M769" s="628"/>
      <c r="N769" s="628"/>
      <c r="O769" s="629"/>
      <c r="P769" s="630"/>
      <c r="Q769" s="11"/>
      <c r="R769" s="11"/>
      <c r="S769" s="11"/>
      <c r="T769" s="11"/>
      <c r="U769" s="11"/>
      <c r="V769" s="11"/>
      <c r="W769" s="11"/>
      <c r="X769" s="11"/>
      <c r="Y769" s="11"/>
      <c r="Z769" s="11"/>
    </row>
    <row r="770" spans="1:26" ht="15.75" customHeight="1" x14ac:dyDescent="0.25">
      <c r="A770" s="2"/>
      <c r="B770" s="2"/>
      <c r="C770" s="11"/>
      <c r="D770" s="624"/>
      <c r="E770" s="625"/>
      <c r="F770" s="624"/>
      <c r="G770" s="624"/>
      <c r="H770" s="624"/>
      <c r="I770" s="624"/>
      <c r="J770" s="626"/>
      <c r="K770" s="627"/>
      <c r="L770" s="628"/>
      <c r="M770" s="628"/>
      <c r="N770" s="628"/>
      <c r="O770" s="629"/>
      <c r="P770" s="630"/>
      <c r="Q770" s="11"/>
      <c r="R770" s="11"/>
      <c r="S770" s="11"/>
      <c r="T770" s="11"/>
      <c r="U770" s="11"/>
      <c r="V770" s="11"/>
      <c r="W770" s="11"/>
      <c r="X770" s="11"/>
      <c r="Y770" s="11"/>
      <c r="Z770" s="11"/>
    </row>
    <row r="771" spans="1:26" ht="15.75" customHeight="1" x14ac:dyDescent="0.25">
      <c r="A771" s="2"/>
      <c r="B771" s="2"/>
      <c r="C771" s="11"/>
      <c r="D771" s="624"/>
      <c r="E771" s="625"/>
      <c r="F771" s="624"/>
      <c r="G771" s="624"/>
      <c r="H771" s="624"/>
      <c r="I771" s="624"/>
      <c r="J771" s="626"/>
      <c r="K771" s="627"/>
      <c r="L771" s="628"/>
      <c r="M771" s="628"/>
      <c r="N771" s="628"/>
      <c r="O771" s="629"/>
      <c r="P771" s="630"/>
      <c r="Q771" s="11"/>
      <c r="R771" s="11"/>
      <c r="S771" s="11"/>
      <c r="T771" s="11"/>
      <c r="U771" s="11"/>
      <c r="V771" s="11"/>
      <c r="W771" s="11"/>
      <c r="X771" s="11"/>
      <c r="Y771" s="11"/>
      <c r="Z771" s="11"/>
    </row>
    <row r="772" spans="1:26" ht="15.75" customHeight="1" x14ac:dyDescent="0.25">
      <c r="A772" s="2"/>
      <c r="B772" s="2"/>
      <c r="C772" s="11"/>
      <c r="D772" s="624"/>
      <c r="E772" s="625"/>
      <c r="F772" s="624"/>
      <c r="G772" s="624"/>
      <c r="H772" s="624"/>
      <c r="I772" s="624"/>
      <c r="J772" s="626"/>
      <c r="K772" s="627"/>
      <c r="L772" s="628"/>
      <c r="M772" s="628"/>
      <c r="N772" s="628"/>
      <c r="O772" s="629"/>
      <c r="P772" s="630"/>
      <c r="Q772" s="11"/>
      <c r="R772" s="11"/>
      <c r="S772" s="11"/>
      <c r="T772" s="11"/>
      <c r="U772" s="11"/>
      <c r="V772" s="11"/>
      <c r="W772" s="11"/>
      <c r="X772" s="11"/>
      <c r="Y772" s="11"/>
      <c r="Z772" s="11"/>
    </row>
    <row r="773" spans="1:26" ht="15.75" customHeight="1" x14ac:dyDescent="0.25">
      <c r="A773" s="2"/>
      <c r="B773" s="2"/>
      <c r="C773" s="11"/>
      <c r="D773" s="624"/>
      <c r="E773" s="625"/>
      <c r="F773" s="624"/>
      <c r="G773" s="624"/>
      <c r="H773" s="624"/>
      <c r="I773" s="624"/>
      <c r="J773" s="626"/>
      <c r="K773" s="627"/>
      <c r="L773" s="628"/>
      <c r="M773" s="628"/>
      <c r="N773" s="628"/>
      <c r="O773" s="629"/>
      <c r="P773" s="630"/>
      <c r="Q773" s="11"/>
      <c r="R773" s="11"/>
      <c r="S773" s="11"/>
      <c r="T773" s="11"/>
      <c r="U773" s="11"/>
      <c r="V773" s="11"/>
      <c r="W773" s="11"/>
      <c r="X773" s="11"/>
      <c r="Y773" s="11"/>
      <c r="Z773" s="11"/>
    </row>
    <row r="774" spans="1:26" ht="15.75" customHeight="1" x14ac:dyDescent="0.25">
      <c r="A774" s="2"/>
      <c r="B774" s="2"/>
      <c r="C774" s="11"/>
      <c r="D774" s="624"/>
      <c r="E774" s="625"/>
      <c r="F774" s="624"/>
      <c r="G774" s="624"/>
      <c r="H774" s="624"/>
      <c r="I774" s="624"/>
      <c r="J774" s="626"/>
      <c r="K774" s="627"/>
      <c r="L774" s="628"/>
      <c r="M774" s="628"/>
      <c r="N774" s="628"/>
      <c r="O774" s="629"/>
      <c r="P774" s="630"/>
      <c r="Q774" s="11"/>
      <c r="R774" s="11"/>
      <c r="S774" s="11"/>
      <c r="T774" s="11"/>
      <c r="U774" s="11"/>
      <c r="V774" s="11"/>
      <c r="W774" s="11"/>
      <c r="X774" s="11"/>
      <c r="Y774" s="11"/>
      <c r="Z774" s="11"/>
    </row>
    <row r="775" spans="1:26" ht="15.75" customHeight="1" x14ac:dyDescent="0.25">
      <c r="A775" s="2"/>
      <c r="B775" s="2"/>
      <c r="C775" s="11"/>
      <c r="D775" s="624"/>
      <c r="E775" s="625"/>
      <c r="F775" s="624"/>
      <c r="G775" s="624"/>
      <c r="H775" s="624"/>
      <c r="I775" s="624"/>
      <c r="J775" s="626"/>
      <c r="K775" s="627"/>
      <c r="L775" s="628"/>
      <c r="M775" s="628"/>
      <c r="N775" s="628"/>
      <c r="O775" s="629"/>
      <c r="P775" s="630"/>
      <c r="Q775" s="11"/>
      <c r="R775" s="11"/>
      <c r="S775" s="11"/>
      <c r="T775" s="11"/>
      <c r="U775" s="11"/>
      <c r="V775" s="11"/>
      <c r="W775" s="11"/>
      <c r="X775" s="11"/>
      <c r="Y775" s="11"/>
      <c r="Z775" s="11"/>
    </row>
    <row r="776" spans="1:26" ht="15.75" customHeight="1" x14ac:dyDescent="0.25">
      <c r="A776" s="2"/>
      <c r="B776" s="2"/>
      <c r="C776" s="11"/>
      <c r="D776" s="624"/>
      <c r="E776" s="625"/>
      <c r="F776" s="624"/>
      <c r="G776" s="624"/>
      <c r="H776" s="624"/>
      <c r="I776" s="624"/>
      <c r="J776" s="626"/>
      <c r="K776" s="627"/>
      <c r="L776" s="628"/>
      <c r="M776" s="628"/>
      <c r="N776" s="628"/>
      <c r="O776" s="629"/>
      <c r="P776" s="630"/>
      <c r="Q776" s="11"/>
      <c r="R776" s="11"/>
      <c r="S776" s="11"/>
      <c r="T776" s="11"/>
      <c r="U776" s="11"/>
      <c r="V776" s="11"/>
      <c r="W776" s="11"/>
      <c r="X776" s="11"/>
      <c r="Y776" s="11"/>
      <c r="Z776" s="11"/>
    </row>
    <row r="777" spans="1:26" ht="15.75" customHeight="1" x14ac:dyDescent="0.25">
      <c r="A777" s="2"/>
      <c r="B777" s="2"/>
      <c r="C777" s="11"/>
      <c r="D777" s="624"/>
      <c r="E777" s="625"/>
      <c r="F777" s="624"/>
      <c r="G777" s="624"/>
      <c r="H777" s="624"/>
      <c r="I777" s="624"/>
      <c r="J777" s="626"/>
      <c r="K777" s="627"/>
      <c r="L777" s="628"/>
      <c r="M777" s="628"/>
      <c r="N777" s="628"/>
      <c r="O777" s="629"/>
      <c r="P777" s="630"/>
      <c r="Q777" s="11"/>
      <c r="R777" s="11"/>
      <c r="S777" s="11"/>
      <c r="T777" s="11"/>
      <c r="U777" s="11"/>
      <c r="V777" s="11"/>
      <c r="W777" s="11"/>
      <c r="X777" s="11"/>
      <c r="Y777" s="11"/>
      <c r="Z777" s="11"/>
    </row>
    <row r="778" spans="1:26" ht="15.75" customHeight="1" x14ac:dyDescent="0.25">
      <c r="A778" s="2"/>
      <c r="B778" s="2"/>
      <c r="C778" s="11"/>
      <c r="D778" s="624"/>
      <c r="E778" s="625"/>
      <c r="F778" s="624"/>
      <c r="G778" s="624"/>
      <c r="H778" s="624"/>
      <c r="I778" s="624"/>
      <c r="J778" s="626"/>
      <c r="K778" s="627"/>
      <c r="L778" s="628"/>
      <c r="M778" s="628"/>
      <c r="N778" s="628"/>
      <c r="O778" s="629"/>
      <c r="P778" s="630"/>
      <c r="Q778" s="11"/>
      <c r="R778" s="11"/>
      <c r="S778" s="11"/>
      <c r="T778" s="11"/>
      <c r="U778" s="11"/>
      <c r="V778" s="11"/>
      <c r="W778" s="11"/>
      <c r="X778" s="11"/>
      <c r="Y778" s="11"/>
      <c r="Z778" s="11"/>
    </row>
    <row r="779" spans="1:26" ht="15.75" customHeight="1" x14ac:dyDescent="0.25">
      <c r="A779" s="2"/>
      <c r="B779" s="2"/>
      <c r="C779" s="11"/>
      <c r="D779" s="624"/>
      <c r="E779" s="625"/>
      <c r="F779" s="624"/>
      <c r="G779" s="624"/>
      <c r="H779" s="624"/>
      <c r="I779" s="624"/>
      <c r="J779" s="626"/>
      <c r="K779" s="627"/>
      <c r="L779" s="628"/>
      <c r="M779" s="628"/>
      <c r="N779" s="628"/>
      <c r="O779" s="629"/>
      <c r="P779" s="630"/>
      <c r="Q779" s="11"/>
      <c r="R779" s="11"/>
      <c r="S779" s="11"/>
      <c r="T779" s="11"/>
      <c r="U779" s="11"/>
      <c r="V779" s="11"/>
      <c r="W779" s="11"/>
      <c r="X779" s="11"/>
      <c r="Y779" s="11"/>
      <c r="Z779" s="11"/>
    </row>
    <row r="780" spans="1:26" ht="15.75" customHeight="1" x14ac:dyDescent="0.25">
      <c r="A780" s="2"/>
      <c r="B780" s="2"/>
      <c r="C780" s="11"/>
      <c r="D780" s="624"/>
      <c r="E780" s="625"/>
      <c r="F780" s="624"/>
      <c r="G780" s="624"/>
      <c r="H780" s="624"/>
      <c r="I780" s="624"/>
      <c r="J780" s="626"/>
      <c r="K780" s="627"/>
      <c r="L780" s="628"/>
      <c r="M780" s="628"/>
      <c r="N780" s="628"/>
      <c r="O780" s="629"/>
      <c r="P780" s="630"/>
      <c r="Q780" s="11"/>
      <c r="R780" s="11"/>
      <c r="S780" s="11"/>
      <c r="T780" s="11"/>
      <c r="U780" s="11"/>
      <c r="V780" s="11"/>
      <c r="W780" s="11"/>
      <c r="X780" s="11"/>
      <c r="Y780" s="11"/>
      <c r="Z780" s="11"/>
    </row>
    <row r="781" spans="1:26" ht="15.75" customHeight="1" x14ac:dyDescent="0.25">
      <c r="A781" s="2"/>
      <c r="B781" s="2"/>
      <c r="C781" s="11"/>
      <c r="D781" s="624"/>
      <c r="E781" s="625"/>
      <c r="F781" s="624"/>
      <c r="G781" s="624"/>
      <c r="H781" s="624"/>
      <c r="I781" s="624"/>
      <c r="J781" s="626"/>
      <c r="K781" s="627"/>
      <c r="L781" s="628"/>
      <c r="M781" s="628"/>
      <c r="N781" s="628"/>
      <c r="O781" s="629"/>
      <c r="P781" s="630"/>
      <c r="Q781" s="11"/>
      <c r="R781" s="11"/>
      <c r="S781" s="11"/>
      <c r="T781" s="11"/>
      <c r="U781" s="11"/>
      <c r="V781" s="11"/>
      <c r="W781" s="11"/>
      <c r="X781" s="11"/>
      <c r="Y781" s="11"/>
      <c r="Z781" s="11"/>
    </row>
    <row r="782" spans="1:26" ht="15.75" customHeight="1" x14ac:dyDescent="0.25">
      <c r="A782" s="2"/>
      <c r="B782" s="2"/>
      <c r="C782" s="11"/>
      <c r="D782" s="624"/>
      <c r="E782" s="625"/>
      <c r="F782" s="624"/>
      <c r="G782" s="624"/>
      <c r="H782" s="624"/>
      <c r="I782" s="624"/>
      <c r="J782" s="626"/>
      <c r="K782" s="627"/>
      <c r="L782" s="628"/>
      <c r="M782" s="628"/>
      <c r="N782" s="628"/>
      <c r="O782" s="629"/>
      <c r="P782" s="630"/>
      <c r="Q782" s="11"/>
      <c r="R782" s="11"/>
      <c r="S782" s="11"/>
      <c r="T782" s="11"/>
      <c r="U782" s="11"/>
      <c r="V782" s="11"/>
      <c r="W782" s="11"/>
      <c r="X782" s="11"/>
      <c r="Y782" s="11"/>
      <c r="Z782" s="11"/>
    </row>
    <row r="783" spans="1:26" ht="15.75" customHeight="1" x14ac:dyDescent="0.25">
      <c r="A783" s="2"/>
      <c r="B783" s="2"/>
      <c r="C783" s="11"/>
      <c r="D783" s="624"/>
      <c r="E783" s="625"/>
      <c r="F783" s="624"/>
      <c r="G783" s="624"/>
      <c r="H783" s="624"/>
      <c r="I783" s="624"/>
      <c r="J783" s="626"/>
      <c r="K783" s="627"/>
      <c r="L783" s="628"/>
      <c r="M783" s="628"/>
      <c r="N783" s="628"/>
      <c r="O783" s="629"/>
      <c r="P783" s="630"/>
      <c r="Q783" s="11"/>
      <c r="R783" s="11"/>
      <c r="S783" s="11"/>
      <c r="T783" s="11"/>
      <c r="U783" s="11"/>
      <c r="V783" s="11"/>
      <c r="W783" s="11"/>
      <c r="X783" s="11"/>
      <c r="Y783" s="11"/>
      <c r="Z783" s="11"/>
    </row>
    <row r="784" spans="1:26" ht="15.75" customHeight="1" x14ac:dyDescent="0.25">
      <c r="A784" s="2"/>
      <c r="B784" s="2"/>
      <c r="C784" s="11"/>
      <c r="D784" s="624"/>
      <c r="E784" s="625"/>
      <c r="F784" s="624"/>
      <c r="G784" s="624"/>
      <c r="H784" s="624"/>
      <c r="I784" s="624"/>
      <c r="J784" s="626"/>
      <c r="K784" s="627"/>
      <c r="L784" s="628"/>
      <c r="M784" s="628"/>
      <c r="N784" s="628"/>
      <c r="O784" s="629"/>
      <c r="P784" s="630"/>
      <c r="Q784" s="11"/>
      <c r="R784" s="11"/>
      <c r="S784" s="11"/>
      <c r="T784" s="11"/>
      <c r="U784" s="11"/>
      <c r="V784" s="11"/>
      <c r="W784" s="11"/>
      <c r="X784" s="11"/>
      <c r="Y784" s="11"/>
      <c r="Z784" s="11"/>
    </row>
    <row r="785" spans="1:26" ht="15.75" customHeight="1" x14ac:dyDescent="0.25">
      <c r="A785" s="2"/>
      <c r="B785" s="2"/>
      <c r="C785" s="11"/>
      <c r="D785" s="624"/>
      <c r="E785" s="625"/>
      <c r="F785" s="624"/>
      <c r="G785" s="624"/>
      <c r="H785" s="624"/>
      <c r="I785" s="624"/>
      <c r="J785" s="626"/>
      <c r="K785" s="627"/>
      <c r="L785" s="628"/>
      <c r="M785" s="628"/>
      <c r="N785" s="628"/>
      <c r="O785" s="629"/>
      <c r="P785" s="630"/>
      <c r="Q785" s="11"/>
      <c r="R785" s="11"/>
      <c r="S785" s="11"/>
      <c r="T785" s="11"/>
      <c r="U785" s="11"/>
      <c r="V785" s="11"/>
      <c r="W785" s="11"/>
      <c r="X785" s="11"/>
      <c r="Y785" s="11"/>
      <c r="Z785" s="11"/>
    </row>
    <row r="786" spans="1:26" ht="15.75" customHeight="1" x14ac:dyDescent="0.25">
      <c r="A786" s="2"/>
      <c r="B786" s="2"/>
      <c r="C786" s="11"/>
      <c r="D786" s="624"/>
      <c r="E786" s="625"/>
      <c r="F786" s="624"/>
      <c r="G786" s="624"/>
      <c r="H786" s="624"/>
      <c r="I786" s="624"/>
      <c r="J786" s="626"/>
      <c r="K786" s="627"/>
      <c r="L786" s="628"/>
      <c r="M786" s="628"/>
      <c r="N786" s="628"/>
      <c r="O786" s="629"/>
      <c r="P786" s="630"/>
      <c r="Q786" s="11"/>
      <c r="R786" s="11"/>
      <c r="S786" s="11"/>
      <c r="T786" s="11"/>
      <c r="U786" s="11"/>
      <c r="V786" s="11"/>
      <c r="W786" s="11"/>
      <c r="X786" s="11"/>
      <c r="Y786" s="11"/>
      <c r="Z786" s="11"/>
    </row>
    <row r="787" spans="1:26" ht="15.75" customHeight="1" x14ac:dyDescent="0.25">
      <c r="A787" s="2"/>
      <c r="B787" s="2"/>
      <c r="C787" s="11"/>
      <c r="D787" s="624"/>
      <c r="E787" s="625"/>
      <c r="F787" s="624"/>
      <c r="G787" s="624"/>
      <c r="H787" s="624"/>
      <c r="I787" s="624"/>
      <c r="J787" s="626"/>
      <c r="K787" s="627"/>
      <c r="L787" s="628"/>
      <c r="M787" s="628"/>
      <c r="N787" s="628"/>
      <c r="O787" s="629"/>
      <c r="P787" s="630"/>
      <c r="Q787" s="11"/>
      <c r="R787" s="11"/>
      <c r="S787" s="11"/>
      <c r="T787" s="11"/>
      <c r="U787" s="11"/>
      <c r="V787" s="11"/>
      <c r="W787" s="11"/>
      <c r="X787" s="11"/>
      <c r="Y787" s="11"/>
      <c r="Z787" s="11"/>
    </row>
    <row r="788" spans="1:26" ht="15.75" customHeight="1" x14ac:dyDescent="0.25">
      <c r="A788" s="2"/>
      <c r="B788" s="2"/>
      <c r="C788" s="11"/>
      <c r="D788" s="624"/>
      <c r="E788" s="625"/>
      <c r="F788" s="624"/>
      <c r="G788" s="624"/>
      <c r="H788" s="624"/>
      <c r="I788" s="624"/>
      <c r="J788" s="626"/>
      <c r="K788" s="627"/>
      <c r="L788" s="628"/>
      <c r="M788" s="628"/>
      <c r="N788" s="628"/>
      <c r="O788" s="629"/>
      <c r="P788" s="630"/>
      <c r="Q788" s="11"/>
      <c r="R788" s="11"/>
      <c r="S788" s="11"/>
      <c r="T788" s="11"/>
      <c r="U788" s="11"/>
      <c r="V788" s="11"/>
      <c r="W788" s="11"/>
      <c r="X788" s="11"/>
      <c r="Y788" s="11"/>
      <c r="Z788" s="11"/>
    </row>
    <row r="789" spans="1:26" ht="15.75" customHeight="1" x14ac:dyDescent="0.25">
      <c r="A789" s="2"/>
      <c r="B789" s="2"/>
      <c r="C789" s="11"/>
      <c r="D789" s="624"/>
      <c r="E789" s="625"/>
      <c r="F789" s="624"/>
      <c r="G789" s="624"/>
      <c r="H789" s="624"/>
      <c r="I789" s="624"/>
      <c r="J789" s="626"/>
      <c r="K789" s="627"/>
      <c r="L789" s="628"/>
      <c r="M789" s="628"/>
      <c r="N789" s="628"/>
      <c r="O789" s="629"/>
      <c r="P789" s="630"/>
      <c r="Q789" s="11"/>
      <c r="R789" s="11"/>
      <c r="S789" s="11"/>
      <c r="T789" s="11"/>
      <c r="U789" s="11"/>
      <c r="V789" s="11"/>
      <c r="W789" s="11"/>
      <c r="X789" s="11"/>
      <c r="Y789" s="11"/>
      <c r="Z789" s="11"/>
    </row>
    <row r="790" spans="1:26" ht="15.75" customHeight="1" x14ac:dyDescent="0.25">
      <c r="A790" s="2"/>
      <c r="B790" s="2"/>
      <c r="C790" s="11"/>
      <c r="D790" s="624"/>
      <c r="E790" s="625"/>
      <c r="F790" s="624"/>
      <c r="G790" s="624"/>
      <c r="H790" s="624"/>
      <c r="I790" s="624"/>
      <c r="J790" s="626"/>
      <c r="K790" s="627"/>
      <c r="L790" s="628"/>
      <c r="M790" s="628"/>
      <c r="N790" s="628"/>
      <c r="O790" s="629"/>
      <c r="P790" s="630"/>
      <c r="Q790" s="11"/>
      <c r="R790" s="11"/>
      <c r="S790" s="11"/>
      <c r="T790" s="11"/>
      <c r="U790" s="11"/>
      <c r="V790" s="11"/>
      <c r="W790" s="11"/>
      <c r="X790" s="11"/>
      <c r="Y790" s="11"/>
      <c r="Z790" s="11"/>
    </row>
    <row r="791" spans="1:26" ht="15.75" customHeight="1" x14ac:dyDescent="0.25">
      <c r="A791" s="2"/>
      <c r="B791" s="2"/>
      <c r="C791" s="11"/>
      <c r="D791" s="624"/>
      <c r="E791" s="625"/>
      <c r="F791" s="624"/>
      <c r="G791" s="624"/>
      <c r="H791" s="624"/>
      <c r="I791" s="624"/>
      <c r="J791" s="626"/>
      <c r="K791" s="627"/>
      <c r="L791" s="628"/>
      <c r="M791" s="628"/>
      <c r="N791" s="628"/>
      <c r="O791" s="629"/>
      <c r="P791" s="630"/>
      <c r="Q791" s="11"/>
      <c r="R791" s="11"/>
      <c r="S791" s="11"/>
      <c r="T791" s="11"/>
      <c r="U791" s="11"/>
      <c r="V791" s="11"/>
      <c r="W791" s="11"/>
      <c r="X791" s="11"/>
      <c r="Y791" s="11"/>
      <c r="Z791" s="11"/>
    </row>
    <row r="792" spans="1:26" ht="15.75" customHeight="1" x14ac:dyDescent="0.25">
      <c r="A792" s="2"/>
      <c r="B792" s="2"/>
      <c r="C792" s="11"/>
      <c r="D792" s="624"/>
      <c r="E792" s="625"/>
      <c r="F792" s="624"/>
      <c r="G792" s="624"/>
      <c r="H792" s="624"/>
      <c r="I792" s="624"/>
      <c r="J792" s="626"/>
      <c r="K792" s="627"/>
      <c r="L792" s="628"/>
      <c r="M792" s="628"/>
      <c r="N792" s="628"/>
      <c r="O792" s="629"/>
      <c r="P792" s="630"/>
      <c r="Q792" s="11"/>
      <c r="R792" s="11"/>
      <c r="S792" s="11"/>
      <c r="T792" s="11"/>
      <c r="U792" s="11"/>
      <c r="V792" s="11"/>
      <c r="W792" s="11"/>
      <c r="X792" s="11"/>
      <c r="Y792" s="11"/>
      <c r="Z792" s="11"/>
    </row>
    <row r="793" spans="1:26" ht="15.75" customHeight="1" x14ac:dyDescent="0.25">
      <c r="A793" s="2"/>
      <c r="B793" s="2"/>
      <c r="C793" s="11"/>
      <c r="D793" s="624"/>
      <c r="E793" s="625"/>
      <c r="F793" s="624"/>
      <c r="G793" s="624"/>
      <c r="H793" s="624"/>
      <c r="I793" s="624"/>
      <c r="J793" s="626"/>
      <c r="K793" s="627"/>
      <c r="L793" s="628"/>
      <c r="M793" s="628"/>
      <c r="N793" s="628"/>
      <c r="O793" s="629"/>
      <c r="P793" s="630"/>
      <c r="Q793" s="11"/>
      <c r="R793" s="11"/>
      <c r="S793" s="11"/>
      <c r="T793" s="11"/>
      <c r="U793" s="11"/>
      <c r="V793" s="11"/>
      <c r="W793" s="11"/>
      <c r="X793" s="11"/>
      <c r="Y793" s="11"/>
      <c r="Z793" s="11"/>
    </row>
    <row r="794" spans="1:26" ht="15.75" customHeight="1" x14ac:dyDescent="0.25">
      <c r="A794" s="2"/>
      <c r="B794" s="2"/>
      <c r="C794" s="11"/>
      <c r="D794" s="624"/>
      <c r="E794" s="625"/>
      <c r="F794" s="624"/>
      <c r="G794" s="624"/>
      <c r="H794" s="624"/>
      <c r="I794" s="624"/>
      <c r="J794" s="626"/>
      <c r="K794" s="627"/>
      <c r="L794" s="628"/>
      <c r="M794" s="628"/>
      <c r="N794" s="628"/>
      <c r="O794" s="629"/>
      <c r="P794" s="630"/>
      <c r="Q794" s="11"/>
      <c r="R794" s="11"/>
      <c r="S794" s="11"/>
      <c r="T794" s="11"/>
      <c r="U794" s="11"/>
      <c r="V794" s="11"/>
      <c r="W794" s="11"/>
      <c r="X794" s="11"/>
      <c r="Y794" s="11"/>
      <c r="Z794" s="11"/>
    </row>
    <row r="795" spans="1:26" ht="15.75" customHeight="1" x14ac:dyDescent="0.25">
      <c r="A795" s="2"/>
      <c r="B795" s="2"/>
      <c r="C795" s="11"/>
      <c r="D795" s="624"/>
      <c r="E795" s="625"/>
      <c r="F795" s="624"/>
      <c r="G795" s="624"/>
      <c r="H795" s="624"/>
      <c r="I795" s="624"/>
      <c r="J795" s="626"/>
      <c r="K795" s="627"/>
      <c r="L795" s="628"/>
      <c r="M795" s="628"/>
      <c r="N795" s="628"/>
      <c r="O795" s="629"/>
      <c r="P795" s="630"/>
      <c r="Q795" s="11"/>
      <c r="R795" s="11"/>
      <c r="S795" s="11"/>
      <c r="T795" s="11"/>
      <c r="U795" s="11"/>
      <c r="V795" s="11"/>
      <c r="W795" s="11"/>
      <c r="X795" s="11"/>
      <c r="Y795" s="11"/>
      <c r="Z795" s="11"/>
    </row>
    <row r="796" spans="1:26" ht="15.75" customHeight="1" x14ac:dyDescent="0.25">
      <c r="A796" s="2"/>
      <c r="B796" s="2"/>
      <c r="C796" s="11"/>
      <c r="D796" s="624"/>
      <c r="E796" s="625"/>
      <c r="F796" s="624"/>
      <c r="G796" s="624"/>
      <c r="H796" s="624"/>
      <c r="I796" s="624"/>
      <c r="J796" s="626"/>
      <c r="K796" s="627"/>
      <c r="L796" s="628"/>
      <c r="M796" s="628"/>
      <c r="N796" s="628"/>
      <c r="O796" s="629"/>
      <c r="P796" s="630"/>
      <c r="Q796" s="11"/>
      <c r="R796" s="11"/>
      <c r="S796" s="11"/>
      <c r="T796" s="11"/>
      <c r="U796" s="11"/>
      <c r="V796" s="11"/>
      <c r="W796" s="11"/>
      <c r="X796" s="11"/>
      <c r="Y796" s="11"/>
      <c r="Z796" s="11"/>
    </row>
    <row r="797" spans="1:26" ht="15.75" customHeight="1" x14ac:dyDescent="0.25">
      <c r="A797" s="2"/>
      <c r="B797" s="2"/>
      <c r="C797" s="11"/>
      <c r="D797" s="624"/>
      <c r="E797" s="625"/>
      <c r="F797" s="624"/>
      <c r="G797" s="624"/>
      <c r="H797" s="624"/>
      <c r="I797" s="624"/>
      <c r="J797" s="626"/>
      <c r="K797" s="627"/>
      <c r="L797" s="628"/>
      <c r="M797" s="628"/>
      <c r="N797" s="628"/>
      <c r="O797" s="629"/>
      <c r="P797" s="630"/>
      <c r="Q797" s="11"/>
      <c r="R797" s="11"/>
      <c r="S797" s="11"/>
      <c r="T797" s="11"/>
      <c r="U797" s="11"/>
      <c r="V797" s="11"/>
      <c r="W797" s="11"/>
      <c r="X797" s="11"/>
      <c r="Y797" s="11"/>
      <c r="Z797" s="11"/>
    </row>
    <row r="798" spans="1:26" ht="15.75" customHeight="1" x14ac:dyDescent="0.25">
      <c r="A798" s="2"/>
      <c r="B798" s="2"/>
      <c r="C798" s="11"/>
      <c r="D798" s="624"/>
      <c r="E798" s="625"/>
      <c r="F798" s="624"/>
      <c r="G798" s="624"/>
      <c r="H798" s="624"/>
      <c r="I798" s="624"/>
      <c r="J798" s="626"/>
      <c r="K798" s="627"/>
      <c r="L798" s="628"/>
      <c r="M798" s="628"/>
      <c r="N798" s="628"/>
      <c r="O798" s="629"/>
      <c r="P798" s="630"/>
      <c r="Q798" s="11"/>
      <c r="R798" s="11"/>
      <c r="S798" s="11"/>
      <c r="T798" s="11"/>
      <c r="U798" s="11"/>
      <c r="V798" s="11"/>
      <c r="W798" s="11"/>
      <c r="X798" s="11"/>
      <c r="Y798" s="11"/>
      <c r="Z798" s="11"/>
    </row>
    <row r="799" spans="1:26" ht="15.75" customHeight="1" x14ac:dyDescent="0.25">
      <c r="A799" s="2"/>
      <c r="B799" s="2"/>
      <c r="C799" s="11"/>
      <c r="D799" s="624"/>
      <c r="E799" s="625"/>
      <c r="F799" s="624"/>
      <c r="G799" s="624"/>
      <c r="H799" s="624"/>
      <c r="I799" s="624"/>
      <c r="J799" s="626"/>
      <c r="K799" s="627"/>
      <c r="L799" s="628"/>
      <c r="M799" s="628"/>
      <c r="N799" s="628"/>
      <c r="O799" s="629"/>
      <c r="P799" s="630"/>
      <c r="Q799" s="11"/>
      <c r="R799" s="11"/>
      <c r="S799" s="11"/>
      <c r="T799" s="11"/>
      <c r="U799" s="11"/>
      <c r="V799" s="11"/>
      <c r="W799" s="11"/>
      <c r="X799" s="11"/>
      <c r="Y799" s="11"/>
      <c r="Z799" s="11"/>
    </row>
    <row r="800" spans="1:26" ht="15.75" customHeight="1" x14ac:dyDescent="0.25">
      <c r="A800" s="2"/>
      <c r="B800" s="2"/>
      <c r="C800" s="11"/>
      <c r="D800" s="624"/>
      <c r="E800" s="625"/>
      <c r="F800" s="624"/>
      <c r="G800" s="624"/>
      <c r="H800" s="624"/>
      <c r="I800" s="624"/>
      <c r="J800" s="626"/>
      <c r="K800" s="627"/>
      <c r="L800" s="628"/>
      <c r="M800" s="628"/>
      <c r="N800" s="628"/>
      <c r="O800" s="629"/>
      <c r="P800" s="630"/>
      <c r="Q800" s="11"/>
      <c r="R800" s="11"/>
      <c r="S800" s="11"/>
      <c r="T800" s="11"/>
      <c r="U800" s="11"/>
      <c r="V800" s="11"/>
      <c r="W800" s="11"/>
      <c r="X800" s="11"/>
      <c r="Y800" s="11"/>
      <c r="Z800" s="11"/>
    </row>
    <row r="801" spans="1:26" ht="15.75" customHeight="1" x14ac:dyDescent="0.25">
      <c r="A801" s="2"/>
      <c r="B801" s="2"/>
      <c r="C801" s="11"/>
      <c r="D801" s="624"/>
      <c r="E801" s="625"/>
      <c r="F801" s="624"/>
      <c r="G801" s="624"/>
      <c r="H801" s="624"/>
      <c r="I801" s="624"/>
      <c r="J801" s="626"/>
      <c r="K801" s="627"/>
      <c r="L801" s="628"/>
      <c r="M801" s="628"/>
      <c r="N801" s="628"/>
      <c r="O801" s="629"/>
      <c r="P801" s="630"/>
      <c r="Q801" s="11"/>
      <c r="R801" s="11"/>
      <c r="S801" s="11"/>
      <c r="T801" s="11"/>
      <c r="U801" s="11"/>
      <c r="V801" s="11"/>
      <c r="W801" s="11"/>
      <c r="X801" s="11"/>
      <c r="Y801" s="11"/>
      <c r="Z801" s="11"/>
    </row>
    <row r="802" spans="1:26" ht="15.75" customHeight="1" x14ac:dyDescent="0.25">
      <c r="A802" s="2"/>
      <c r="B802" s="2"/>
      <c r="C802" s="11"/>
      <c r="D802" s="624"/>
      <c r="E802" s="625"/>
      <c r="F802" s="624"/>
      <c r="G802" s="624"/>
      <c r="H802" s="624"/>
      <c r="I802" s="624"/>
      <c r="J802" s="626"/>
      <c r="K802" s="627"/>
      <c r="L802" s="628"/>
      <c r="M802" s="628"/>
      <c r="N802" s="628"/>
      <c r="O802" s="629"/>
      <c r="P802" s="630"/>
      <c r="Q802" s="11"/>
      <c r="R802" s="11"/>
      <c r="S802" s="11"/>
      <c r="T802" s="11"/>
      <c r="U802" s="11"/>
      <c r="V802" s="11"/>
      <c r="W802" s="11"/>
      <c r="X802" s="11"/>
      <c r="Y802" s="11"/>
      <c r="Z802" s="11"/>
    </row>
    <row r="803" spans="1:26" ht="15.75" customHeight="1" x14ac:dyDescent="0.25">
      <c r="A803" s="2"/>
      <c r="B803" s="2"/>
      <c r="C803" s="11"/>
      <c r="D803" s="624"/>
      <c r="E803" s="625"/>
      <c r="F803" s="624"/>
      <c r="G803" s="624"/>
      <c r="H803" s="624"/>
      <c r="I803" s="624"/>
      <c r="J803" s="626"/>
      <c r="K803" s="627"/>
      <c r="L803" s="628"/>
      <c r="M803" s="628"/>
      <c r="N803" s="628"/>
      <c r="O803" s="629"/>
      <c r="P803" s="630"/>
      <c r="Q803" s="11"/>
      <c r="R803" s="11"/>
      <c r="S803" s="11"/>
      <c r="T803" s="11"/>
      <c r="U803" s="11"/>
      <c r="V803" s="11"/>
      <c r="W803" s="11"/>
      <c r="X803" s="11"/>
      <c r="Y803" s="11"/>
      <c r="Z803" s="11"/>
    </row>
    <row r="804" spans="1:26" ht="15.75" customHeight="1" x14ac:dyDescent="0.25">
      <c r="A804" s="2"/>
      <c r="B804" s="2"/>
      <c r="C804" s="11"/>
      <c r="D804" s="624"/>
      <c r="E804" s="625"/>
      <c r="F804" s="624"/>
      <c r="G804" s="624"/>
      <c r="H804" s="624"/>
      <c r="I804" s="624"/>
      <c r="J804" s="626"/>
      <c r="K804" s="627"/>
      <c r="L804" s="628"/>
      <c r="M804" s="628"/>
      <c r="N804" s="628"/>
      <c r="O804" s="629"/>
      <c r="P804" s="630"/>
      <c r="Q804" s="11"/>
      <c r="R804" s="11"/>
      <c r="S804" s="11"/>
      <c r="T804" s="11"/>
      <c r="U804" s="11"/>
      <c r="V804" s="11"/>
      <c r="W804" s="11"/>
      <c r="X804" s="11"/>
      <c r="Y804" s="11"/>
      <c r="Z804" s="11"/>
    </row>
    <row r="805" spans="1:26" ht="15.75" customHeight="1" x14ac:dyDescent="0.25">
      <c r="A805" s="2"/>
      <c r="B805" s="2"/>
      <c r="C805" s="11"/>
      <c r="D805" s="624"/>
      <c r="E805" s="625"/>
      <c r="F805" s="624"/>
      <c r="G805" s="624"/>
      <c r="H805" s="624"/>
      <c r="I805" s="624"/>
      <c r="J805" s="626"/>
      <c r="K805" s="627"/>
      <c r="L805" s="628"/>
      <c r="M805" s="628"/>
      <c r="N805" s="628"/>
      <c r="O805" s="629"/>
      <c r="P805" s="630"/>
      <c r="Q805" s="11"/>
      <c r="R805" s="11"/>
      <c r="S805" s="11"/>
      <c r="T805" s="11"/>
      <c r="U805" s="11"/>
      <c r="V805" s="11"/>
      <c r="W805" s="11"/>
      <c r="X805" s="11"/>
      <c r="Y805" s="11"/>
      <c r="Z805" s="11"/>
    </row>
    <row r="806" spans="1:26" ht="15.75" customHeight="1" x14ac:dyDescent="0.25">
      <c r="A806" s="2"/>
      <c r="B806" s="2"/>
      <c r="C806" s="11"/>
      <c r="D806" s="624"/>
      <c r="E806" s="625"/>
      <c r="F806" s="624"/>
      <c r="G806" s="624"/>
      <c r="H806" s="624"/>
      <c r="I806" s="624"/>
      <c r="J806" s="626"/>
      <c r="K806" s="627"/>
      <c r="L806" s="628"/>
      <c r="M806" s="628"/>
      <c r="N806" s="628"/>
      <c r="O806" s="629"/>
      <c r="P806" s="630"/>
      <c r="Q806" s="11"/>
      <c r="R806" s="11"/>
      <c r="S806" s="11"/>
      <c r="T806" s="11"/>
      <c r="U806" s="11"/>
      <c r="V806" s="11"/>
      <c r="W806" s="11"/>
      <c r="X806" s="11"/>
      <c r="Y806" s="11"/>
      <c r="Z806" s="11"/>
    </row>
    <row r="807" spans="1:26" ht="15.75" customHeight="1" x14ac:dyDescent="0.25">
      <c r="A807" s="2"/>
      <c r="B807" s="2"/>
      <c r="C807" s="11"/>
      <c r="D807" s="624"/>
      <c r="E807" s="625"/>
      <c r="F807" s="624"/>
      <c r="G807" s="624"/>
      <c r="H807" s="624"/>
      <c r="I807" s="624"/>
      <c r="J807" s="626"/>
      <c r="K807" s="627"/>
      <c r="L807" s="628"/>
      <c r="M807" s="628"/>
      <c r="N807" s="628"/>
      <c r="O807" s="629"/>
      <c r="P807" s="630"/>
      <c r="Q807" s="11"/>
      <c r="R807" s="11"/>
      <c r="S807" s="11"/>
      <c r="T807" s="11"/>
      <c r="U807" s="11"/>
      <c r="V807" s="11"/>
      <c r="W807" s="11"/>
      <c r="X807" s="11"/>
      <c r="Y807" s="11"/>
      <c r="Z807" s="11"/>
    </row>
    <row r="808" spans="1:26" ht="15.75" customHeight="1" x14ac:dyDescent="0.25">
      <c r="A808" s="2"/>
      <c r="B808" s="2"/>
      <c r="C808" s="11"/>
      <c r="D808" s="624"/>
      <c r="E808" s="625"/>
      <c r="F808" s="624"/>
      <c r="G808" s="624"/>
      <c r="H808" s="624"/>
      <c r="I808" s="624"/>
      <c r="J808" s="626"/>
      <c r="K808" s="627"/>
      <c r="L808" s="628"/>
      <c r="M808" s="628"/>
      <c r="N808" s="628"/>
      <c r="O808" s="629"/>
      <c r="P808" s="630"/>
      <c r="Q808" s="11"/>
      <c r="R808" s="11"/>
      <c r="S808" s="11"/>
      <c r="T808" s="11"/>
      <c r="U808" s="11"/>
      <c r="V808" s="11"/>
      <c r="W808" s="11"/>
      <c r="X808" s="11"/>
      <c r="Y808" s="11"/>
      <c r="Z808" s="11"/>
    </row>
    <row r="809" spans="1:26" ht="15.75" customHeight="1" x14ac:dyDescent="0.25">
      <c r="A809" s="2"/>
      <c r="B809" s="2"/>
      <c r="C809" s="11"/>
      <c r="D809" s="624"/>
      <c r="E809" s="625"/>
      <c r="F809" s="624"/>
      <c r="G809" s="624"/>
      <c r="H809" s="624"/>
      <c r="I809" s="624"/>
      <c r="J809" s="626"/>
      <c r="K809" s="627"/>
      <c r="L809" s="628"/>
      <c r="M809" s="628"/>
      <c r="N809" s="628"/>
      <c r="O809" s="629"/>
      <c r="P809" s="630"/>
      <c r="Q809" s="11"/>
      <c r="R809" s="11"/>
      <c r="S809" s="11"/>
      <c r="T809" s="11"/>
      <c r="U809" s="11"/>
      <c r="V809" s="11"/>
      <c r="W809" s="11"/>
      <c r="X809" s="11"/>
      <c r="Y809" s="11"/>
      <c r="Z809" s="11"/>
    </row>
    <row r="810" spans="1:26" ht="15.75" customHeight="1" x14ac:dyDescent="0.25">
      <c r="A810" s="2"/>
      <c r="B810" s="2"/>
      <c r="C810" s="11"/>
      <c r="D810" s="624"/>
      <c r="E810" s="625"/>
      <c r="F810" s="624"/>
      <c r="G810" s="624"/>
      <c r="H810" s="624"/>
      <c r="I810" s="624"/>
      <c r="J810" s="626"/>
      <c r="K810" s="627"/>
      <c r="L810" s="628"/>
      <c r="M810" s="628"/>
      <c r="N810" s="628"/>
      <c r="O810" s="629"/>
      <c r="P810" s="630"/>
      <c r="Q810" s="11"/>
      <c r="R810" s="11"/>
      <c r="S810" s="11"/>
      <c r="T810" s="11"/>
      <c r="U810" s="11"/>
      <c r="V810" s="11"/>
      <c r="W810" s="11"/>
      <c r="X810" s="11"/>
      <c r="Y810" s="11"/>
      <c r="Z810" s="11"/>
    </row>
    <row r="811" spans="1:26" ht="15.75" customHeight="1" x14ac:dyDescent="0.25">
      <c r="A811" s="2"/>
      <c r="B811" s="2"/>
      <c r="C811" s="11"/>
      <c r="D811" s="624"/>
      <c r="E811" s="625"/>
      <c r="F811" s="624"/>
      <c r="G811" s="624"/>
      <c r="H811" s="624"/>
      <c r="I811" s="624"/>
      <c r="J811" s="626"/>
      <c r="K811" s="627"/>
      <c r="L811" s="628"/>
      <c r="M811" s="628"/>
      <c r="N811" s="628"/>
      <c r="O811" s="629"/>
      <c r="P811" s="630"/>
      <c r="Q811" s="11"/>
      <c r="R811" s="11"/>
      <c r="S811" s="11"/>
      <c r="T811" s="11"/>
      <c r="U811" s="11"/>
      <c r="V811" s="11"/>
      <c r="W811" s="11"/>
      <c r="X811" s="11"/>
      <c r="Y811" s="11"/>
      <c r="Z811" s="11"/>
    </row>
    <row r="812" spans="1:26" ht="15.75" customHeight="1" x14ac:dyDescent="0.25">
      <c r="A812" s="2"/>
      <c r="B812" s="2"/>
      <c r="C812" s="11"/>
      <c r="D812" s="624"/>
      <c r="E812" s="625"/>
      <c r="F812" s="624"/>
      <c r="G812" s="624"/>
      <c r="H812" s="624"/>
      <c r="I812" s="624"/>
      <c r="J812" s="626"/>
      <c r="K812" s="627"/>
      <c r="L812" s="628"/>
      <c r="M812" s="628"/>
      <c r="N812" s="628"/>
      <c r="O812" s="629"/>
      <c r="P812" s="630"/>
      <c r="Q812" s="11"/>
      <c r="R812" s="11"/>
      <c r="S812" s="11"/>
      <c r="T812" s="11"/>
      <c r="U812" s="11"/>
      <c r="V812" s="11"/>
      <c r="W812" s="11"/>
      <c r="X812" s="11"/>
      <c r="Y812" s="11"/>
      <c r="Z812" s="11"/>
    </row>
    <row r="813" spans="1:26" ht="15.75" customHeight="1" x14ac:dyDescent="0.25">
      <c r="A813" s="2"/>
      <c r="B813" s="2"/>
      <c r="C813" s="11"/>
      <c r="D813" s="624"/>
      <c r="E813" s="625"/>
      <c r="F813" s="624"/>
      <c r="G813" s="624"/>
      <c r="H813" s="624"/>
      <c r="I813" s="624"/>
      <c r="J813" s="626"/>
      <c r="K813" s="627"/>
      <c r="L813" s="628"/>
      <c r="M813" s="628"/>
      <c r="N813" s="628"/>
      <c r="O813" s="629"/>
      <c r="P813" s="630"/>
      <c r="Q813" s="11"/>
      <c r="R813" s="11"/>
      <c r="S813" s="11"/>
      <c r="T813" s="11"/>
      <c r="U813" s="11"/>
      <c r="V813" s="11"/>
      <c r="W813" s="11"/>
      <c r="X813" s="11"/>
      <c r="Y813" s="11"/>
      <c r="Z813" s="11"/>
    </row>
    <row r="814" spans="1:26" ht="15.75" customHeight="1" x14ac:dyDescent="0.25">
      <c r="A814" s="2"/>
      <c r="B814" s="2"/>
      <c r="C814" s="11"/>
      <c r="D814" s="624"/>
      <c r="E814" s="625"/>
      <c r="F814" s="624"/>
      <c r="G814" s="624"/>
      <c r="H814" s="624"/>
      <c r="I814" s="624"/>
      <c r="J814" s="626"/>
      <c r="K814" s="627"/>
      <c r="L814" s="628"/>
      <c r="M814" s="628"/>
      <c r="N814" s="628"/>
      <c r="O814" s="629"/>
      <c r="P814" s="630"/>
      <c r="Q814" s="11"/>
      <c r="R814" s="11"/>
      <c r="S814" s="11"/>
      <c r="T814" s="11"/>
      <c r="U814" s="11"/>
      <c r="V814" s="11"/>
      <c r="W814" s="11"/>
      <c r="X814" s="11"/>
      <c r="Y814" s="11"/>
      <c r="Z814" s="11"/>
    </row>
    <row r="815" spans="1:26" ht="15.75" customHeight="1" x14ac:dyDescent="0.25">
      <c r="A815" s="2"/>
      <c r="B815" s="2"/>
      <c r="C815" s="11"/>
      <c r="D815" s="624"/>
      <c r="E815" s="625"/>
      <c r="F815" s="624"/>
      <c r="G815" s="624"/>
      <c r="H815" s="624"/>
      <c r="I815" s="624"/>
      <c r="J815" s="626"/>
      <c r="K815" s="627"/>
      <c r="L815" s="628"/>
      <c r="M815" s="628"/>
      <c r="N815" s="628"/>
      <c r="O815" s="629"/>
      <c r="P815" s="630"/>
      <c r="Q815" s="11"/>
      <c r="R815" s="11"/>
      <c r="S815" s="11"/>
      <c r="T815" s="11"/>
      <c r="U815" s="11"/>
      <c r="V815" s="11"/>
      <c r="W815" s="11"/>
      <c r="X815" s="11"/>
      <c r="Y815" s="11"/>
      <c r="Z815" s="11"/>
    </row>
    <row r="816" spans="1:26" ht="15.75" customHeight="1" x14ac:dyDescent="0.25">
      <c r="A816" s="2"/>
      <c r="B816" s="2"/>
      <c r="C816" s="11"/>
      <c r="D816" s="624"/>
      <c r="E816" s="625"/>
      <c r="F816" s="624"/>
      <c r="G816" s="624"/>
      <c r="H816" s="624"/>
      <c r="I816" s="624"/>
      <c r="J816" s="626"/>
      <c r="K816" s="627"/>
      <c r="L816" s="628"/>
      <c r="M816" s="628"/>
      <c r="N816" s="628"/>
      <c r="O816" s="629"/>
      <c r="P816" s="630"/>
      <c r="Q816" s="11"/>
      <c r="R816" s="11"/>
      <c r="S816" s="11"/>
      <c r="T816" s="11"/>
      <c r="U816" s="11"/>
      <c r="V816" s="11"/>
      <c r="W816" s="11"/>
      <c r="X816" s="11"/>
      <c r="Y816" s="11"/>
      <c r="Z816" s="11"/>
    </row>
    <row r="817" spans="1:26" ht="15.75" customHeight="1" x14ac:dyDescent="0.25">
      <c r="A817" s="2"/>
      <c r="B817" s="2"/>
      <c r="C817" s="11"/>
      <c r="D817" s="624"/>
      <c r="E817" s="625"/>
      <c r="F817" s="624"/>
      <c r="G817" s="624"/>
      <c r="H817" s="624"/>
      <c r="I817" s="624"/>
      <c r="J817" s="626"/>
      <c r="K817" s="627"/>
      <c r="L817" s="628"/>
      <c r="M817" s="628"/>
      <c r="N817" s="628"/>
      <c r="O817" s="629"/>
      <c r="P817" s="630"/>
      <c r="Q817" s="11"/>
      <c r="R817" s="11"/>
      <c r="S817" s="11"/>
      <c r="T817" s="11"/>
      <c r="U817" s="11"/>
      <c r="V817" s="11"/>
      <c r="W817" s="11"/>
      <c r="X817" s="11"/>
      <c r="Y817" s="11"/>
      <c r="Z817" s="11"/>
    </row>
    <row r="818" spans="1:26" ht="15.75" customHeight="1" x14ac:dyDescent="0.25">
      <c r="A818" s="2"/>
      <c r="B818" s="2"/>
      <c r="C818" s="11"/>
      <c r="D818" s="624"/>
      <c r="E818" s="625"/>
      <c r="F818" s="624"/>
      <c r="G818" s="624"/>
      <c r="H818" s="624"/>
      <c r="I818" s="624"/>
      <c r="J818" s="626"/>
      <c r="K818" s="627"/>
      <c r="L818" s="628"/>
      <c r="M818" s="628"/>
      <c r="N818" s="628"/>
      <c r="O818" s="629"/>
      <c r="P818" s="630"/>
      <c r="Q818" s="11"/>
      <c r="R818" s="11"/>
      <c r="S818" s="11"/>
      <c r="T818" s="11"/>
      <c r="U818" s="11"/>
      <c r="V818" s="11"/>
      <c r="W818" s="11"/>
      <c r="X818" s="11"/>
      <c r="Y818" s="11"/>
      <c r="Z818" s="11"/>
    </row>
    <row r="819" spans="1:26" ht="15.75" customHeight="1" x14ac:dyDescent="0.25">
      <c r="A819" s="2"/>
      <c r="B819" s="2"/>
      <c r="C819" s="11"/>
      <c r="D819" s="624"/>
      <c r="E819" s="625"/>
      <c r="F819" s="624"/>
      <c r="G819" s="624"/>
      <c r="H819" s="624"/>
      <c r="I819" s="624"/>
      <c r="J819" s="626"/>
      <c r="K819" s="627"/>
      <c r="L819" s="628"/>
      <c r="M819" s="628"/>
      <c r="N819" s="628"/>
      <c r="O819" s="629"/>
      <c r="P819" s="630"/>
      <c r="Q819" s="11"/>
      <c r="R819" s="11"/>
      <c r="S819" s="11"/>
      <c r="T819" s="11"/>
      <c r="U819" s="11"/>
      <c r="V819" s="11"/>
      <c r="W819" s="11"/>
      <c r="X819" s="11"/>
      <c r="Y819" s="11"/>
      <c r="Z819" s="11"/>
    </row>
    <row r="820" spans="1:26" ht="15.75" customHeight="1" x14ac:dyDescent="0.25">
      <c r="A820" s="2"/>
      <c r="B820" s="2"/>
      <c r="C820" s="11"/>
      <c r="D820" s="624"/>
      <c r="E820" s="625"/>
      <c r="F820" s="624"/>
      <c r="G820" s="624"/>
      <c r="H820" s="624"/>
      <c r="I820" s="624"/>
      <c r="J820" s="626"/>
      <c r="K820" s="627"/>
      <c r="L820" s="628"/>
      <c r="M820" s="628"/>
      <c r="N820" s="628"/>
      <c r="O820" s="629"/>
      <c r="P820" s="630"/>
      <c r="Q820" s="11"/>
      <c r="R820" s="11"/>
      <c r="S820" s="11"/>
      <c r="T820" s="11"/>
      <c r="U820" s="11"/>
      <c r="V820" s="11"/>
      <c r="W820" s="11"/>
      <c r="X820" s="11"/>
      <c r="Y820" s="11"/>
      <c r="Z820" s="11"/>
    </row>
    <row r="821" spans="1:26" ht="15.75" customHeight="1" x14ac:dyDescent="0.25">
      <c r="A821" s="2"/>
      <c r="B821" s="2"/>
      <c r="C821" s="11"/>
      <c r="D821" s="624"/>
      <c r="E821" s="625"/>
      <c r="F821" s="624"/>
      <c r="G821" s="624"/>
      <c r="H821" s="624"/>
      <c r="I821" s="624"/>
      <c r="J821" s="626"/>
      <c r="K821" s="627"/>
      <c r="L821" s="628"/>
      <c r="M821" s="628"/>
      <c r="N821" s="628"/>
      <c r="O821" s="629"/>
      <c r="P821" s="630"/>
      <c r="Q821" s="11"/>
      <c r="R821" s="11"/>
      <c r="S821" s="11"/>
      <c r="T821" s="11"/>
      <c r="U821" s="11"/>
      <c r="V821" s="11"/>
      <c r="W821" s="11"/>
      <c r="X821" s="11"/>
      <c r="Y821" s="11"/>
      <c r="Z821" s="11"/>
    </row>
    <row r="822" spans="1:26" ht="15.75" customHeight="1" x14ac:dyDescent="0.25">
      <c r="A822" s="2"/>
      <c r="B822" s="2"/>
      <c r="C822" s="11"/>
      <c r="D822" s="624"/>
      <c r="E822" s="625"/>
      <c r="F822" s="624"/>
      <c r="G822" s="624"/>
      <c r="H822" s="624"/>
      <c r="I822" s="624"/>
      <c r="J822" s="626"/>
      <c r="K822" s="627"/>
      <c r="L822" s="628"/>
      <c r="M822" s="628"/>
      <c r="N822" s="628"/>
      <c r="O822" s="629"/>
      <c r="P822" s="630"/>
      <c r="Q822" s="11"/>
      <c r="R822" s="11"/>
      <c r="S822" s="11"/>
      <c r="T822" s="11"/>
      <c r="U822" s="11"/>
      <c r="V822" s="11"/>
      <c r="W822" s="11"/>
      <c r="X822" s="11"/>
      <c r="Y822" s="11"/>
      <c r="Z822" s="11"/>
    </row>
    <row r="823" spans="1:26" ht="15.75" customHeight="1" x14ac:dyDescent="0.25">
      <c r="A823" s="2"/>
      <c r="B823" s="2"/>
      <c r="C823" s="11"/>
      <c r="D823" s="624"/>
      <c r="E823" s="625"/>
      <c r="F823" s="624"/>
      <c r="G823" s="624"/>
      <c r="H823" s="624"/>
      <c r="I823" s="624"/>
      <c r="J823" s="626"/>
      <c r="K823" s="627"/>
      <c r="L823" s="628"/>
      <c r="M823" s="628"/>
      <c r="N823" s="628"/>
      <c r="O823" s="629"/>
      <c r="P823" s="630"/>
      <c r="Q823" s="11"/>
      <c r="R823" s="11"/>
      <c r="S823" s="11"/>
      <c r="T823" s="11"/>
      <c r="U823" s="11"/>
      <c r="V823" s="11"/>
      <c r="W823" s="11"/>
      <c r="X823" s="11"/>
      <c r="Y823" s="11"/>
      <c r="Z823" s="11"/>
    </row>
    <row r="824" spans="1:26" ht="15.75" customHeight="1" x14ac:dyDescent="0.25">
      <c r="A824" s="2"/>
      <c r="B824" s="2"/>
      <c r="C824" s="11"/>
      <c r="D824" s="624"/>
      <c r="E824" s="625"/>
      <c r="F824" s="624"/>
      <c r="G824" s="624"/>
      <c r="H824" s="624"/>
      <c r="I824" s="624"/>
      <c r="J824" s="626"/>
      <c r="K824" s="627"/>
      <c r="L824" s="628"/>
      <c r="M824" s="628"/>
      <c r="N824" s="628"/>
      <c r="O824" s="629"/>
      <c r="P824" s="630"/>
      <c r="Q824" s="11"/>
      <c r="R824" s="11"/>
      <c r="S824" s="11"/>
      <c r="T824" s="11"/>
      <c r="U824" s="11"/>
      <c r="V824" s="11"/>
      <c r="W824" s="11"/>
      <c r="X824" s="11"/>
      <c r="Y824" s="11"/>
      <c r="Z824" s="11"/>
    </row>
    <row r="825" spans="1:26" ht="15.75" customHeight="1" x14ac:dyDescent="0.25">
      <c r="A825" s="2"/>
      <c r="B825" s="2"/>
      <c r="C825" s="11"/>
      <c r="D825" s="624"/>
      <c r="E825" s="625"/>
      <c r="F825" s="624"/>
      <c r="G825" s="624"/>
      <c r="H825" s="624"/>
      <c r="I825" s="624"/>
      <c r="J825" s="626"/>
      <c r="K825" s="627"/>
      <c r="L825" s="628"/>
      <c r="M825" s="628"/>
      <c r="N825" s="628"/>
      <c r="O825" s="629"/>
      <c r="P825" s="630"/>
      <c r="Q825" s="11"/>
      <c r="R825" s="11"/>
      <c r="S825" s="11"/>
      <c r="T825" s="11"/>
      <c r="U825" s="11"/>
      <c r="V825" s="11"/>
      <c r="W825" s="11"/>
      <c r="X825" s="11"/>
      <c r="Y825" s="11"/>
      <c r="Z825" s="11"/>
    </row>
    <row r="826" spans="1:26" ht="15.75" customHeight="1" x14ac:dyDescent="0.25">
      <c r="A826" s="2"/>
      <c r="B826" s="2"/>
      <c r="C826" s="11"/>
      <c r="D826" s="624"/>
      <c r="E826" s="625"/>
      <c r="F826" s="624"/>
      <c r="G826" s="624"/>
      <c r="H826" s="624"/>
      <c r="I826" s="624"/>
      <c r="J826" s="626"/>
      <c r="K826" s="627"/>
      <c r="L826" s="628"/>
      <c r="M826" s="628"/>
      <c r="N826" s="628"/>
      <c r="O826" s="629"/>
      <c r="P826" s="630"/>
      <c r="Q826" s="11"/>
      <c r="R826" s="11"/>
      <c r="S826" s="11"/>
      <c r="T826" s="11"/>
      <c r="U826" s="11"/>
      <c r="V826" s="11"/>
      <c r="W826" s="11"/>
      <c r="X826" s="11"/>
      <c r="Y826" s="11"/>
      <c r="Z826" s="11"/>
    </row>
    <row r="827" spans="1:26" ht="15.75" customHeight="1" x14ac:dyDescent="0.25">
      <c r="A827" s="2"/>
      <c r="B827" s="2"/>
      <c r="C827" s="11"/>
      <c r="D827" s="624"/>
      <c r="E827" s="625"/>
      <c r="F827" s="624"/>
      <c r="G827" s="624"/>
      <c r="H827" s="624"/>
      <c r="I827" s="624"/>
      <c r="J827" s="626"/>
      <c r="K827" s="627"/>
      <c r="L827" s="628"/>
      <c r="M827" s="628"/>
      <c r="N827" s="628"/>
      <c r="O827" s="629"/>
      <c r="P827" s="630"/>
      <c r="Q827" s="11"/>
      <c r="R827" s="11"/>
      <c r="S827" s="11"/>
      <c r="T827" s="11"/>
      <c r="U827" s="11"/>
      <c r="V827" s="11"/>
      <c r="W827" s="11"/>
      <c r="X827" s="11"/>
      <c r="Y827" s="11"/>
      <c r="Z827" s="11"/>
    </row>
    <row r="828" spans="1:26" ht="15.75" customHeight="1" x14ac:dyDescent="0.25">
      <c r="A828" s="2"/>
      <c r="B828" s="2"/>
      <c r="C828" s="11"/>
      <c r="D828" s="624"/>
      <c r="E828" s="625"/>
      <c r="F828" s="624"/>
      <c r="G828" s="624"/>
      <c r="H828" s="624"/>
      <c r="I828" s="624"/>
      <c r="J828" s="626"/>
      <c r="K828" s="627"/>
      <c r="L828" s="628"/>
      <c r="M828" s="628"/>
      <c r="N828" s="628"/>
      <c r="O828" s="629"/>
      <c r="P828" s="630"/>
      <c r="Q828" s="11"/>
      <c r="R828" s="11"/>
      <c r="S828" s="11"/>
      <c r="T828" s="11"/>
      <c r="U828" s="11"/>
      <c r="V828" s="11"/>
      <c r="W828" s="11"/>
      <c r="X828" s="11"/>
      <c r="Y828" s="11"/>
      <c r="Z828" s="11"/>
    </row>
    <row r="829" spans="1:26" ht="15.75" customHeight="1" x14ac:dyDescent="0.25">
      <c r="A829" s="2"/>
      <c r="B829" s="2"/>
      <c r="C829" s="11"/>
      <c r="D829" s="624"/>
      <c r="E829" s="625"/>
      <c r="F829" s="624"/>
      <c r="G829" s="624"/>
      <c r="H829" s="624"/>
      <c r="I829" s="624"/>
      <c r="J829" s="626"/>
      <c r="K829" s="627"/>
      <c r="L829" s="628"/>
      <c r="M829" s="628"/>
      <c r="N829" s="628"/>
      <c r="O829" s="629"/>
      <c r="P829" s="630"/>
      <c r="Q829" s="11"/>
      <c r="R829" s="11"/>
      <c r="S829" s="11"/>
      <c r="T829" s="11"/>
      <c r="U829" s="11"/>
      <c r="V829" s="11"/>
      <c r="W829" s="11"/>
      <c r="X829" s="11"/>
      <c r="Y829" s="11"/>
      <c r="Z829" s="11"/>
    </row>
    <row r="830" spans="1:26" ht="15.75" customHeight="1" x14ac:dyDescent="0.25">
      <c r="A830" s="2"/>
      <c r="B830" s="2"/>
      <c r="C830" s="11"/>
      <c r="D830" s="624"/>
      <c r="E830" s="625"/>
      <c r="F830" s="624"/>
      <c r="G830" s="624"/>
      <c r="H830" s="624"/>
      <c r="I830" s="624"/>
      <c r="J830" s="626"/>
      <c r="K830" s="627"/>
      <c r="L830" s="628"/>
      <c r="M830" s="628"/>
      <c r="N830" s="628"/>
      <c r="O830" s="629"/>
      <c r="P830" s="630"/>
      <c r="Q830" s="11"/>
      <c r="R830" s="11"/>
      <c r="S830" s="11"/>
      <c r="T830" s="11"/>
      <c r="U830" s="11"/>
      <c r="V830" s="11"/>
      <c r="W830" s="11"/>
      <c r="X830" s="11"/>
      <c r="Y830" s="11"/>
      <c r="Z830" s="11"/>
    </row>
    <row r="831" spans="1:26" ht="15.75" customHeight="1" x14ac:dyDescent="0.25">
      <c r="A831" s="2"/>
      <c r="B831" s="2"/>
      <c r="C831" s="11"/>
      <c r="D831" s="624"/>
      <c r="E831" s="625"/>
      <c r="F831" s="624"/>
      <c r="G831" s="624"/>
      <c r="H831" s="624"/>
      <c r="I831" s="624"/>
      <c r="J831" s="626"/>
      <c r="K831" s="627"/>
      <c r="L831" s="628"/>
      <c r="M831" s="628"/>
      <c r="N831" s="628"/>
      <c r="O831" s="629"/>
      <c r="P831" s="630"/>
      <c r="Q831" s="11"/>
      <c r="R831" s="11"/>
      <c r="S831" s="11"/>
      <c r="T831" s="11"/>
      <c r="U831" s="11"/>
      <c r="V831" s="11"/>
      <c r="W831" s="11"/>
      <c r="X831" s="11"/>
      <c r="Y831" s="11"/>
      <c r="Z831" s="11"/>
    </row>
    <row r="832" spans="1:26" ht="15.75" customHeight="1" x14ac:dyDescent="0.25">
      <c r="A832" s="2"/>
      <c r="B832" s="2"/>
      <c r="C832" s="11"/>
      <c r="D832" s="624"/>
      <c r="E832" s="625"/>
      <c r="F832" s="624"/>
      <c r="G832" s="624"/>
      <c r="H832" s="624"/>
      <c r="I832" s="624"/>
      <c r="J832" s="626"/>
      <c r="K832" s="627"/>
      <c r="L832" s="628"/>
      <c r="M832" s="628"/>
      <c r="N832" s="628"/>
      <c r="O832" s="629"/>
      <c r="P832" s="630"/>
      <c r="Q832" s="11"/>
      <c r="R832" s="11"/>
      <c r="S832" s="11"/>
      <c r="T832" s="11"/>
      <c r="U832" s="11"/>
      <c r="V832" s="11"/>
      <c r="W832" s="11"/>
      <c r="X832" s="11"/>
      <c r="Y832" s="11"/>
      <c r="Z832" s="11"/>
    </row>
    <row r="833" spans="1:26" ht="15.75" customHeight="1" x14ac:dyDescent="0.25">
      <c r="A833" s="2"/>
      <c r="B833" s="2"/>
      <c r="C833" s="11"/>
      <c r="D833" s="624"/>
      <c r="E833" s="625"/>
      <c r="F833" s="624"/>
      <c r="G833" s="624"/>
      <c r="H833" s="624"/>
      <c r="I833" s="624"/>
      <c r="J833" s="626"/>
      <c r="K833" s="627"/>
      <c r="L833" s="628"/>
      <c r="M833" s="628"/>
      <c r="N833" s="628"/>
      <c r="O833" s="629"/>
      <c r="P833" s="630"/>
      <c r="Q833" s="11"/>
      <c r="R833" s="11"/>
      <c r="S833" s="11"/>
      <c r="T833" s="11"/>
      <c r="U833" s="11"/>
      <c r="V833" s="11"/>
      <c r="W833" s="11"/>
      <c r="X833" s="11"/>
      <c r="Y833" s="11"/>
      <c r="Z833" s="11"/>
    </row>
    <row r="834" spans="1:26" ht="15.75" customHeight="1" x14ac:dyDescent="0.25">
      <c r="A834" s="2"/>
      <c r="B834" s="2"/>
      <c r="C834" s="11"/>
      <c r="D834" s="624"/>
      <c r="E834" s="625"/>
      <c r="F834" s="624"/>
      <c r="G834" s="624"/>
      <c r="H834" s="624"/>
      <c r="I834" s="624"/>
      <c r="J834" s="626"/>
      <c r="K834" s="627"/>
      <c r="L834" s="628"/>
      <c r="M834" s="628"/>
      <c r="N834" s="628"/>
      <c r="O834" s="629"/>
      <c r="P834" s="630"/>
      <c r="Q834" s="11"/>
      <c r="R834" s="11"/>
      <c r="S834" s="11"/>
      <c r="T834" s="11"/>
      <c r="U834" s="11"/>
      <c r="V834" s="11"/>
      <c r="W834" s="11"/>
      <c r="X834" s="11"/>
      <c r="Y834" s="11"/>
      <c r="Z834" s="11"/>
    </row>
    <row r="835" spans="1:26" ht="15.75" customHeight="1" x14ac:dyDescent="0.25">
      <c r="A835" s="2"/>
      <c r="B835" s="2"/>
      <c r="C835" s="11"/>
      <c r="D835" s="624"/>
      <c r="E835" s="625"/>
      <c r="F835" s="624"/>
      <c r="G835" s="624"/>
      <c r="H835" s="624"/>
      <c r="I835" s="624"/>
      <c r="J835" s="626"/>
      <c r="K835" s="627"/>
      <c r="L835" s="628"/>
      <c r="M835" s="628"/>
      <c r="N835" s="628"/>
      <c r="O835" s="629"/>
      <c r="P835" s="630"/>
      <c r="Q835" s="11"/>
      <c r="R835" s="11"/>
      <c r="S835" s="11"/>
      <c r="T835" s="11"/>
      <c r="U835" s="11"/>
      <c r="V835" s="11"/>
      <c r="W835" s="11"/>
      <c r="X835" s="11"/>
      <c r="Y835" s="11"/>
      <c r="Z835" s="11"/>
    </row>
    <row r="836" spans="1:26" ht="15.75" customHeight="1" x14ac:dyDescent="0.25">
      <c r="A836" s="2"/>
      <c r="B836" s="2"/>
      <c r="C836" s="11"/>
      <c r="D836" s="624"/>
      <c r="E836" s="625"/>
      <c r="F836" s="624"/>
      <c r="G836" s="624"/>
      <c r="H836" s="624"/>
      <c r="I836" s="624"/>
      <c r="J836" s="626"/>
      <c r="K836" s="627"/>
      <c r="L836" s="628"/>
      <c r="M836" s="628"/>
      <c r="N836" s="628"/>
      <c r="O836" s="629"/>
      <c r="P836" s="630"/>
      <c r="Q836" s="11"/>
      <c r="R836" s="11"/>
      <c r="S836" s="11"/>
      <c r="T836" s="11"/>
      <c r="U836" s="11"/>
      <c r="V836" s="11"/>
      <c r="W836" s="11"/>
      <c r="X836" s="11"/>
      <c r="Y836" s="11"/>
      <c r="Z836" s="11"/>
    </row>
    <row r="837" spans="1:26" ht="15.75" customHeight="1" x14ac:dyDescent="0.25">
      <c r="A837" s="2"/>
      <c r="B837" s="2"/>
      <c r="C837" s="11"/>
      <c r="D837" s="624"/>
      <c r="E837" s="625"/>
      <c r="F837" s="624"/>
      <c r="G837" s="624"/>
      <c r="H837" s="624"/>
      <c r="I837" s="624"/>
      <c r="J837" s="626"/>
      <c r="K837" s="627"/>
      <c r="L837" s="628"/>
      <c r="M837" s="628"/>
      <c r="N837" s="628"/>
      <c r="O837" s="629"/>
      <c r="P837" s="630"/>
      <c r="Q837" s="11"/>
      <c r="R837" s="11"/>
      <c r="S837" s="11"/>
      <c r="T837" s="11"/>
      <c r="U837" s="11"/>
      <c r="V837" s="11"/>
      <c r="W837" s="11"/>
      <c r="X837" s="11"/>
      <c r="Y837" s="11"/>
      <c r="Z837" s="11"/>
    </row>
    <row r="838" spans="1:26" ht="15.75" customHeight="1" x14ac:dyDescent="0.25">
      <c r="A838" s="2"/>
      <c r="B838" s="2"/>
      <c r="C838" s="11"/>
      <c r="D838" s="624"/>
      <c r="E838" s="625"/>
      <c r="F838" s="624"/>
      <c r="G838" s="624"/>
      <c r="H838" s="624"/>
      <c r="I838" s="624"/>
      <c r="J838" s="626"/>
      <c r="K838" s="627"/>
      <c r="L838" s="628"/>
      <c r="M838" s="628"/>
      <c r="N838" s="628"/>
      <c r="O838" s="629"/>
      <c r="P838" s="630"/>
      <c r="Q838" s="11"/>
      <c r="R838" s="11"/>
      <c r="S838" s="11"/>
      <c r="T838" s="11"/>
      <c r="U838" s="11"/>
      <c r="V838" s="11"/>
      <c r="W838" s="11"/>
      <c r="X838" s="11"/>
      <c r="Y838" s="11"/>
      <c r="Z838" s="11"/>
    </row>
    <row r="839" spans="1:26" ht="15.75" customHeight="1" x14ac:dyDescent="0.25">
      <c r="A839" s="2"/>
      <c r="B839" s="2"/>
      <c r="C839" s="11"/>
      <c r="D839" s="624"/>
      <c r="E839" s="625"/>
      <c r="F839" s="624"/>
      <c r="G839" s="624"/>
      <c r="H839" s="624"/>
      <c r="I839" s="624"/>
      <c r="J839" s="626"/>
      <c r="K839" s="627"/>
      <c r="L839" s="628"/>
      <c r="M839" s="628"/>
      <c r="N839" s="628"/>
      <c r="O839" s="629"/>
      <c r="P839" s="630"/>
      <c r="Q839" s="11"/>
      <c r="R839" s="11"/>
      <c r="S839" s="11"/>
      <c r="T839" s="11"/>
      <c r="U839" s="11"/>
      <c r="V839" s="11"/>
      <c r="W839" s="11"/>
      <c r="X839" s="11"/>
      <c r="Y839" s="11"/>
      <c r="Z839" s="11"/>
    </row>
    <row r="840" spans="1:26" ht="15.75" customHeight="1" x14ac:dyDescent="0.25">
      <c r="A840" s="2"/>
      <c r="B840" s="2"/>
      <c r="C840" s="11"/>
      <c r="D840" s="624"/>
      <c r="E840" s="625"/>
      <c r="F840" s="624"/>
      <c r="G840" s="624"/>
      <c r="H840" s="624"/>
      <c r="I840" s="624"/>
      <c r="J840" s="626"/>
      <c r="K840" s="627"/>
      <c r="L840" s="628"/>
      <c r="M840" s="628"/>
      <c r="N840" s="628"/>
      <c r="O840" s="629"/>
      <c r="P840" s="630"/>
      <c r="Q840" s="11"/>
      <c r="R840" s="11"/>
      <c r="S840" s="11"/>
      <c r="T840" s="11"/>
      <c r="U840" s="11"/>
      <c r="V840" s="11"/>
      <c r="W840" s="11"/>
      <c r="X840" s="11"/>
      <c r="Y840" s="11"/>
      <c r="Z840" s="11"/>
    </row>
    <row r="841" spans="1:26" ht="15.75" customHeight="1" x14ac:dyDescent="0.25">
      <c r="A841" s="2"/>
      <c r="B841" s="2"/>
      <c r="C841" s="11"/>
      <c r="D841" s="624"/>
      <c r="E841" s="625"/>
      <c r="F841" s="624"/>
      <c r="G841" s="624"/>
      <c r="H841" s="624"/>
      <c r="I841" s="624"/>
      <c r="J841" s="626"/>
      <c r="K841" s="627"/>
      <c r="L841" s="628"/>
      <c r="M841" s="628"/>
      <c r="N841" s="628"/>
      <c r="O841" s="629"/>
      <c r="P841" s="630"/>
      <c r="Q841" s="11"/>
      <c r="R841" s="11"/>
      <c r="S841" s="11"/>
      <c r="T841" s="11"/>
      <c r="U841" s="11"/>
      <c r="V841" s="11"/>
      <c r="W841" s="11"/>
      <c r="X841" s="11"/>
      <c r="Y841" s="11"/>
      <c r="Z841" s="11"/>
    </row>
    <row r="842" spans="1:26" ht="15.75" customHeight="1" x14ac:dyDescent="0.25">
      <c r="A842" s="2"/>
      <c r="B842" s="2"/>
      <c r="C842" s="11"/>
      <c r="D842" s="624"/>
      <c r="E842" s="625"/>
      <c r="F842" s="624"/>
      <c r="G842" s="624"/>
      <c r="H842" s="624"/>
      <c r="I842" s="624"/>
      <c r="J842" s="626"/>
      <c r="K842" s="627"/>
      <c r="L842" s="628"/>
      <c r="M842" s="628"/>
      <c r="N842" s="628"/>
      <c r="O842" s="629"/>
      <c r="P842" s="630"/>
      <c r="Q842" s="11"/>
      <c r="R842" s="11"/>
      <c r="S842" s="11"/>
      <c r="T842" s="11"/>
      <c r="U842" s="11"/>
      <c r="V842" s="11"/>
      <c r="W842" s="11"/>
      <c r="X842" s="11"/>
      <c r="Y842" s="11"/>
      <c r="Z842" s="11"/>
    </row>
    <row r="843" spans="1:26" ht="15.75" customHeight="1" x14ac:dyDescent="0.25">
      <c r="A843" s="2"/>
      <c r="B843" s="2"/>
      <c r="C843" s="11"/>
      <c r="D843" s="624"/>
      <c r="E843" s="625"/>
      <c r="F843" s="624"/>
      <c r="G843" s="624"/>
      <c r="H843" s="624"/>
      <c r="I843" s="624"/>
      <c r="J843" s="626"/>
      <c r="K843" s="627"/>
      <c r="L843" s="628"/>
      <c r="M843" s="628"/>
      <c r="N843" s="628"/>
      <c r="O843" s="629"/>
      <c r="P843" s="630"/>
      <c r="Q843" s="11"/>
      <c r="R843" s="11"/>
      <c r="S843" s="11"/>
      <c r="T843" s="11"/>
      <c r="U843" s="11"/>
      <c r="V843" s="11"/>
      <c r="W843" s="11"/>
      <c r="X843" s="11"/>
      <c r="Y843" s="11"/>
      <c r="Z843" s="11"/>
    </row>
    <row r="844" spans="1:26" ht="15.75" customHeight="1" x14ac:dyDescent="0.25">
      <c r="A844" s="2"/>
      <c r="B844" s="2"/>
      <c r="C844" s="11"/>
      <c r="D844" s="624"/>
      <c r="E844" s="625"/>
      <c r="F844" s="624"/>
      <c r="G844" s="624"/>
      <c r="H844" s="624"/>
      <c r="I844" s="624"/>
      <c r="J844" s="626"/>
      <c r="K844" s="627"/>
      <c r="L844" s="628"/>
      <c r="M844" s="628"/>
      <c r="N844" s="628"/>
      <c r="O844" s="629"/>
      <c r="P844" s="630"/>
      <c r="Q844" s="11"/>
      <c r="R844" s="11"/>
      <c r="S844" s="11"/>
      <c r="T844" s="11"/>
      <c r="U844" s="11"/>
      <c r="V844" s="11"/>
      <c r="W844" s="11"/>
      <c r="X844" s="11"/>
      <c r="Y844" s="11"/>
      <c r="Z844" s="11"/>
    </row>
    <row r="845" spans="1:26" ht="15.75" customHeight="1" x14ac:dyDescent="0.25">
      <c r="A845" s="2"/>
      <c r="B845" s="2"/>
      <c r="C845" s="11"/>
      <c r="D845" s="624"/>
      <c r="E845" s="625"/>
      <c r="F845" s="624"/>
      <c r="G845" s="624"/>
      <c r="H845" s="624"/>
      <c r="I845" s="624"/>
      <c r="J845" s="626"/>
      <c r="K845" s="627"/>
      <c r="L845" s="628"/>
      <c r="M845" s="628"/>
      <c r="N845" s="628"/>
      <c r="O845" s="629"/>
      <c r="P845" s="630"/>
      <c r="Q845" s="11"/>
      <c r="R845" s="11"/>
      <c r="S845" s="11"/>
      <c r="T845" s="11"/>
      <c r="U845" s="11"/>
      <c r="V845" s="11"/>
      <c r="W845" s="11"/>
      <c r="X845" s="11"/>
      <c r="Y845" s="11"/>
      <c r="Z845" s="11"/>
    </row>
    <row r="846" spans="1:26" ht="15.75" customHeight="1" x14ac:dyDescent="0.25">
      <c r="A846" s="2"/>
      <c r="B846" s="2"/>
      <c r="C846" s="11"/>
      <c r="D846" s="624"/>
      <c r="E846" s="625"/>
      <c r="F846" s="624"/>
      <c r="G846" s="624"/>
      <c r="H846" s="624"/>
      <c r="I846" s="624"/>
      <c r="J846" s="626"/>
      <c r="K846" s="627"/>
      <c r="L846" s="628"/>
      <c r="M846" s="628"/>
      <c r="N846" s="628"/>
      <c r="O846" s="629"/>
      <c r="P846" s="630"/>
      <c r="Q846" s="11"/>
      <c r="R846" s="11"/>
      <c r="S846" s="11"/>
      <c r="T846" s="11"/>
      <c r="U846" s="11"/>
      <c r="V846" s="11"/>
      <c r="W846" s="11"/>
      <c r="X846" s="11"/>
      <c r="Y846" s="11"/>
      <c r="Z846" s="11"/>
    </row>
    <row r="847" spans="1:26" ht="15.75" customHeight="1" x14ac:dyDescent="0.25">
      <c r="A847" s="2"/>
      <c r="B847" s="2"/>
      <c r="C847" s="11"/>
      <c r="D847" s="624"/>
      <c r="E847" s="625"/>
      <c r="F847" s="624"/>
      <c r="G847" s="624"/>
      <c r="H847" s="624"/>
      <c r="I847" s="624"/>
      <c r="J847" s="626"/>
      <c r="K847" s="627"/>
      <c r="L847" s="628"/>
      <c r="M847" s="628"/>
      <c r="N847" s="628"/>
      <c r="O847" s="629"/>
      <c r="P847" s="630"/>
      <c r="Q847" s="11"/>
      <c r="R847" s="11"/>
      <c r="S847" s="11"/>
      <c r="T847" s="11"/>
      <c r="U847" s="11"/>
      <c r="V847" s="11"/>
      <c r="W847" s="11"/>
      <c r="X847" s="11"/>
      <c r="Y847" s="11"/>
      <c r="Z847" s="11"/>
    </row>
    <row r="848" spans="1:26" ht="15.75" customHeight="1" x14ac:dyDescent="0.25">
      <c r="A848" s="2"/>
      <c r="B848" s="2"/>
      <c r="C848" s="11"/>
      <c r="D848" s="624"/>
      <c r="E848" s="625"/>
      <c r="F848" s="624"/>
      <c r="G848" s="624"/>
      <c r="H848" s="624"/>
      <c r="I848" s="624"/>
      <c r="J848" s="626"/>
      <c r="K848" s="627"/>
      <c r="L848" s="628"/>
      <c r="M848" s="628"/>
      <c r="N848" s="628"/>
      <c r="O848" s="629"/>
      <c r="P848" s="630"/>
      <c r="Q848" s="11"/>
      <c r="R848" s="11"/>
      <c r="S848" s="11"/>
      <c r="T848" s="11"/>
      <c r="U848" s="11"/>
      <c r="V848" s="11"/>
      <c r="W848" s="11"/>
      <c r="X848" s="11"/>
      <c r="Y848" s="11"/>
      <c r="Z848" s="11"/>
    </row>
    <row r="849" spans="1:26" ht="15.75" customHeight="1" x14ac:dyDescent="0.25">
      <c r="A849" s="2"/>
      <c r="B849" s="2"/>
      <c r="C849" s="11"/>
      <c r="D849" s="624"/>
      <c r="E849" s="625"/>
      <c r="F849" s="624"/>
      <c r="G849" s="624"/>
      <c r="H849" s="624"/>
      <c r="I849" s="624"/>
      <c r="J849" s="626"/>
      <c r="K849" s="627"/>
      <c r="L849" s="628"/>
      <c r="M849" s="628"/>
      <c r="N849" s="628"/>
      <c r="O849" s="629"/>
      <c r="P849" s="630"/>
      <c r="Q849" s="11"/>
      <c r="R849" s="11"/>
      <c r="S849" s="11"/>
      <c r="T849" s="11"/>
      <c r="U849" s="11"/>
      <c r="V849" s="11"/>
      <c r="W849" s="11"/>
      <c r="X849" s="11"/>
      <c r="Y849" s="11"/>
      <c r="Z849" s="11"/>
    </row>
    <row r="850" spans="1:26" ht="15.75" customHeight="1" x14ac:dyDescent="0.25">
      <c r="A850" s="2"/>
      <c r="B850" s="2"/>
      <c r="C850" s="11"/>
      <c r="D850" s="624"/>
      <c r="E850" s="625"/>
      <c r="F850" s="624"/>
      <c r="G850" s="624"/>
      <c r="H850" s="624"/>
      <c r="I850" s="624"/>
      <c r="J850" s="626"/>
      <c r="K850" s="627"/>
      <c r="L850" s="628"/>
      <c r="M850" s="628"/>
      <c r="N850" s="628"/>
      <c r="O850" s="629"/>
      <c r="P850" s="630"/>
      <c r="Q850" s="11"/>
      <c r="R850" s="11"/>
      <c r="S850" s="11"/>
      <c r="T850" s="11"/>
      <c r="U850" s="11"/>
      <c r="V850" s="11"/>
      <c r="W850" s="11"/>
      <c r="X850" s="11"/>
      <c r="Y850" s="11"/>
      <c r="Z850" s="11"/>
    </row>
    <row r="851" spans="1:26" ht="15.75" customHeight="1" x14ac:dyDescent="0.25">
      <c r="A851" s="2"/>
      <c r="B851" s="2"/>
      <c r="C851" s="11"/>
      <c r="D851" s="624"/>
      <c r="E851" s="625"/>
      <c r="F851" s="624"/>
      <c r="G851" s="624"/>
      <c r="H851" s="624"/>
      <c r="I851" s="624"/>
      <c r="J851" s="626"/>
      <c r="K851" s="627"/>
      <c r="L851" s="628"/>
      <c r="M851" s="628"/>
      <c r="N851" s="628"/>
      <c r="O851" s="629"/>
      <c r="P851" s="630"/>
      <c r="Q851" s="11"/>
      <c r="R851" s="11"/>
      <c r="S851" s="11"/>
      <c r="T851" s="11"/>
      <c r="U851" s="11"/>
      <c r="V851" s="11"/>
      <c r="W851" s="11"/>
      <c r="X851" s="11"/>
      <c r="Y851" s="11"/>
      <c r="Z851" s="11"/>
    </row>
    <row r="852" spans="1:26" ht="15.75" customHeight="1" x14ac:dyDescent="0.25">
      <c r="A852" s="2"/>
      <c r="B852" s="2"/>
      <c r="C852" s="11"/>
      <c r="D852" s="624"/>
      <c r="E852" s="625"/>
      <c r="F852" s="624"/>
      <c r="G852" s="624"/>
      <c r="H852" s="624"/>
      <c r="I852" s="624"/>
      <c r="J852" s="626"/>
      <c r="K852" s="627"/>
      <c r="L852" s="628"/>
      <c r="M852" s="628"/>
      <c r="N852" s="628"/>
      <c r="O852" s="629"/>
      <c r="P852" s="630"/>
      <c r="Q852" s="11"/>
      <c r="R852" s="11"/>
      <c r="S852" s="11"/>
      <c r="T852" s="11"/>
      <c r="U852" s="11"/>
      <c r="V852" s="11"/>
      <c r="W852" s="11"/>
      <c r="X852" s="11"/>
      <c r="Y852" s="11"/>
      <c r="Z852" s="11"/>
    </row>
    <row r="853" spans="1:26" ht="15.75" customHeight="1" x14ac:dyDescent="0.25">
      <c r="A853" s="2"/>
      <c r="B853" s="2"/>
      <c r="C853" s="11"/>
      <c r="D853" s="624"/>
      <c r="E853" s="625"/>
      <c r="F853" s="624"/>
      <c r="G853" s="624"/>
      <c r="H853" s="624"/>
      <c r="I853" s="624"/>
      <c r="J853" s="626"/>
      <c r="K853" s="627"/>
      <c r="L853" s="628"/>
      <c r="M853" s="628"/>
      <c r="N853" s="628"/>
      <c r="O853" s="629"/>
      <c r="P853" s="630"/>
      <c r="Q853" s="11"/>
      <c r="R853" s="11"/>
      <c r="S853" s="11"/>
      <c r="T853" s="11"/>
      <c r="U853" s="11"/>
      <c r="V853" s="11"/>
      <c r="W853" s="11"/>
      <c r="X853" s="11"/>
      <c r="Y853" s="11"/>
      <c r="Z853" s="11"/>
    </row>
    <row r="854" spans="1:26" ht="15.75" customHeight="1" x14ac:dyDescent="0.25">
      <c r="A854" s="2"/>
      <c r="B854" s="2"/>
      <c r="C854" s="11"/>
      <c r="D854" s="624"/>
      <c r="E854" s="625"/>
      <c r="F854" s="624"/>
      <c r="G854" s="624"/>
      <c r="H854" s="624"/>
      <c r="I854" s="624"/>
      <c r="J854" s="626"/>
      <c r="K854" s="627"/>
      <c r="L854" s="628"/>
      <c r="M854" s="628"/>
      <c r="N854" s="628"/>
      <c r="O854" s="629"/>
      <c r="P854" s="630"/>
      <c r="Q854" s="11"/>
      <c r="R854" s="11"/>
      <c r="S854" s="11"/>
      <c r="T854" s="11"/>
      <c r="U854" s="11"/>
      <c r="V854" s="11"/>
      <c r="W854" s="11"/>
      <c r="X854" s="11"/>
      <c r="Y854" s="11"/>
      <c r="Z854" s="11"/>
    </row>
    <row r="855" spans="1:26" ht="15.75" customHeight="1" x14ac:dyDescent="0.25">
      <c r="A855" s="2"/>
      <c r="B855" s="2"/>
      <c r="C855" s="11"/>
      <c r="D855" s="624"/>
      <c r="E855" s="625"/>
      <c r="F855" s="624"/>
      <c r="G855" s="624"/>
      <c r="H855" s="624"/>
      <c r="I855" s="624"/>
      <c r="J855" s="626"/>
      <c r="K855" s="627"/>
      <c r="L855" s="628"/>
      <c r="M855" s="628"/>
      <c r="N855" s="628"/>
      <c r="O855" s="629"/>
      <c r="P855" s="630"/>
      <c r="Q855" s="11"/>
      <c r="R855" s="11"/>
      <c r="S855" s="11"/>
      <c r="T855" s="11"/>
      <c r="U855" s="11"/>
      <c r="V855" s="11"/>
      <c r="W855" s="11"/>
      <c r="X855" s="11"/>
      <c r="Y855" s="11"/>
      <c r="Z855" s="11"/>
    </row>
    <row r="856" spans="1:26" ht="15.75" customHeight="1" x14ac:dyDescent="0.25">
      <c r="A856" s="2"/>
      <c r="B856" s="2"/>
      <c r="C856" s="11"/>
      <c r="D856" s="624"/>
      <c r="E856" s="625"/>
      <c r="F856" s="624"/>
      <c r="G856" s="624"/>
      <c r="H856" s="624"/>
      <c r="I856" s="624"/>
      <c r="J856" s="626"/>
      <c r="K856" s="627"/>
      <c r="L856" s="628"/>
      <c r="M856" s="628"/>
      <c r="N856" s="628"/>
      <c r="O856" s="629"/>
      <c r="P856" s="630"/>
      <c r="Q856" s="11"/>
      <c r="R856" s="11"/>
      <c r="S856" s="11"/>
      <c r="T856" s="11"/>
      <c r="U856" s="11"/>
      <c r="V856" s="11"/>
      <c r="W856" s="11"/>
      <c r="X856" s="11"/>
      <c r="Y856" s="11"/>
      <c r="Z856" s="11"/>
    </row>
    <row r="857" spans="1:26" ht="15.75" customHeight="1" x14ac:dyDescent="0.25">
      <c r="A857" s="2"/>
      <c r="B857" s="2"/>
      <c r="C857" s="11"/>
      <c r="D857" s="624"/>
      <c r="E857" s="625"/>
      <c r="F857" s="624"/>
      <c r="G857" s="624"/>
      <c r="H857" s="624"/>
      <c r="I857" s="624"/>
      <c r="J857" s="626"/>
      <c r="K857" s="627"/>
      <c r="L857" s="628"/>
      <c r="M857" s="628"/>
      <c r="N857" s="628"/>
      <c r="O857" s="629"/>
      <c r="P857" s="630"/>
      <c r="Q857" s="11"/>
      <c r="R857" s="11"/>
      <c r="S857" s="11"/>
      <c r="T857" s="11"/>
      <c r="U857" s="11"/>
      <c r="V857" s="11"/>
      <c r="W857" s="11"/>
      <c r="X857" s="11"/>
      <c r="Y857" s="11"/>
      <c r="Z857" s="11"/>
    </row>
    <row r="858" spans="1:26" ht="15.75" customHeight="1" x14ac:dyDescent="0.25">
      <c r="A858" s="2"/>
      <c r="B858" s="2"/>
      <c r="C858" s="11"/>
      <c r="D858" s="624"/>
      <c r="E858" s="625"/>
      <c r="F858" s="624"/>
      <c r="G858" s="624"/>
      <c r="H858" s="624"/>
      <c r="I858" s="624"/>
      <c r="J858" s="626"/>
      <c r="K858" s="627"/>
      <c r="L858" s="628"/>
      <c r="M858" s="628"/>
      <c r="N858" s="628"/>
      <c r="O858" s="629"/>
      <c r="P858" s="630"/>
      <c r="Q858" s="11"/>
      <c r="R858" s="11"/>
      <c r="S858" s="11"/>
      <c r="T858" s="11"/>
      <c r="U858" s="11"/>
      <c r="V858" s="11"/>
      <c r="W858" s="11"/>
      <c r="X858" s="11"/>
      <c r="Y858" s="11"/>
      <c r="Z858" s="11"/>
    </row>
    <row r="859" spans="1:26" ht="15.75" customHeight="1" x14ac:dyDescent="0.25">
      <c r="A859" s="2"/>
      <c r="B859" s="2"/>
      <c r="C859" s="11"/>
      <c r="D859" s="624"/>
      <c r="E859" s="625"/>
      <c r="F859" s="624"/>
      <c r="G859" s="624"/>
      <c r="H859" s="624"/>
      <c r="I859" s="624"/>
      <c r="J859" s="626"/>
      <c r="K859" s="627"/>
      <c r="L859" s="628"/>
      <c r="M859" s="628"/>
      <c r="N859" s="628"/>
      <c r="O859" s="629"/>
      <c r="P859" s="630"/>
      <c r="Q859" s="11"/>
      <c r="R859" s="11"/>
      <c r="S859" s="11"/>
      <c r="T859" s="11"/>
      <c r="U859" s="11"/>
      <c r="V859" s="11"/>
      <c r="W859" s="11"/>
      <c r="X859" s="11"/>
      <c r="Y859" s="11"/>
      <c r="Z859" s="11"/>
    </row>
    <row r="860" spans="1:26" ht="15.75" customHeight="1" x14ac:dyDescent="0.25">
      <c r="A860" s="2"/>
      <c r="B860" s="2"/>
      <c r="C860" s="11"/>
      <c r="D860" s="624"/>
      <c r="E860" s="625"/>
      <c r="F860" s="624"/>
      <c r="G860" s="624"/>
      <c r="H860" s="624"/>
      <c r="I860" s="624"/>
      <c r="J860" s="626"/>
      <c r="K860" s="627"/>
      <c r="L860" s="628"/>
      <c r="M860" s="628"/>
      <c r="N860" s="628"/>
      <c r="O860" s="629"/>
      <c r="P860" s="630"/>
      <c r="Q860" s="11"/>
      <c r="R860" s="11"/>
      <c r="S860" s="11"/>
      <c r="T860" s="11"/>
      <c r="U860" s="11"/>
      <c r="V860" s="11"/>
      <c r="W860" s="11"/>
      <c r="X860" s="11"/>
      <c r="Y860" s="11"/>
      <c r="Z860" s="11"/>
    </row>
    <row r="861" spans="1:26" ht="15.75" customHeight="1" x14ac:dyDescent="0.25">
      <c r="A861" s="2"/>
      <c r="B861" s="2"/>
      <c r="C861" s="11"/>
      <c r="D861" s="624"/>
      <c r="E861" s="625"/>
      <c r="F861" s="624"/>
      <c r="G861" s="624"/>
      <c r="H861" s="624"/>
      <c r="I861" s="624"/>
      <c r="J861" s="626"/>
      <c r="K861" s="627"/>
      <c r="L861" s="628"/>
      <c r="M861" s="628"/>
      <c r="N861" s="628"/>
      <c r="O861" s="629"/>
      <c r="P861" s="630"/>
      <c r="Q861" s="11"/>
      <c r="R861" s="11"/>
      <c r="S861" s="11"/>
      <c r="T861" s="11"/>
      <c r="U861" s="11"/>
      <c r="V861" s="11"/>
      <c r="W861" s="11"/>
      <c r="X861" s="11"/>
      <c r="Y861" s="11"/>
      <c r="Z861" s="11"/>
    </row>
    <row r="862" spans="1:26" ht="15.75" customHeight="1" x14ac:dyDescent="0.25">
      <c r="A862" s="2"/>
      <c r="B862" s="2"/>
      <c r="C862" s="11"/>
      <c r="D862" s="624"/>
      <c r="E862" s="625"/>
      <c r="F862" s="624"/>
      <c r="G862" s="624"/>
      <c r="H862" s="624"/>
      <c r="I862" s="624"/>
      <c r="J862" s="626"/>
      <c r="K862" s="627"/>
      <c r="L862" s="628"/>
      <c r="M862" s="628"/>
      <c r="N862" s="628"/>
      <c r="O862" s="629"/>
      <c r="P862" s="630"/>
      <c r="Q862" s="11"/>
      <c r="R862" s="11"/>
      <c r="S862" s="11"/>
      <c r="T862" s="11"/>
      <c r="U862" s="11"/>
      <c r="V862" s="11"/>
      <c r="W862" s="11"/>
      <c r="X862" s="11"/>
      <c r="Y862" s="11"/>
      <c r="Z862" s="11"/>
    </row>
    <row r="863" spans="1:26" ht="15.75" customHeight="1" x14ac:dyDescent="0.25">
      <c r="A863" s="2"/>
      <c r="B863" s="2"/>
      <c r="C863" s="11"/>
      <c r="D863" s="624"/>
      <c r="E863" s="625"/>
      <c r="F863" s="624"/>
      <c r="G863" s="624"/>
      <c r="H863" s="624"/>
      <c r="I863" s="624"/>
      <c r="J863" s="626"/>
      <c r="K863" s="627"/>
      <c r="L863" s="628"/>
      <c r="M863" s="628"/>
      <c r="N863" s="628"/>
      <c r="O863" s="629"/>
      <c r="P863" s="630"/>
      <c r="Q863" s="11"/>
      <c r="R863" s="11"/>
      <c r="S863" s="11"/>
      <c r="T863" s="11"/>
      <c r="U863" s="11"/>
      <c r="V863" s="11"/>
      <c r="W863" s="11"/>
      <c r="X863" s="11"/>
      <c r="Y863" s="11"/>
      <c r="Z863" s="11"/>
    </row>
    <row r="864" spans="1:26" ht="15.75" customHeight="1" x14ac:dyDescent="0.25">
      <c r="A864" s="2"/>
      <c r="B864" s="2"/>
      <c r="C864" s="11"/>
      <c r="D864" s="624"/>
      <c r="E864" s="625"/>
      <c r="F864" s="624"/>
      <c r="G864" s="624"/>
      <c r="H864" s="624"/>
      <c r="I864" s="624"/>
      <c r="J864" s="626"/>
      <c r="K864" s="627"/>
      <c r="L864" s="628"/>
      <c r="M864" s="628"/>
      <c r="N864" s="628"/>
      <c r="O864" s="629"/>
      <c r="P864" s="630"/>
      <c r="Q864" s="11"/>
      <c r="R864" s="11"/>
      <c r="S864" s="11"/>
      <c r="T864" s="11"/>
      <c r="U864" s="11"/>
      <c r="V864" s="11"/>
      <c r="W864" s="11"/>
      <c r="X864" s="11"/>
      <c r="Y864" s="11"/>
      <c r="Z864" s="11"/>
    </row>
    <row r="865" spans="1:26" ht="15.75" customHeight="1" x14ac:dyDescent="0.25">
      <c r="A865" s="2"/>
      <c r="B865" s="2"/>
      <c r="C865" s="11"/>
      <c r="D865" s="624"/>
      <c r="E865" s="625"/>
      <c r="F865" s="624"/>
      <c r="G865" s="624"/>
      <c r="H865" s="624"/>
      <c r="I865" s="624"/>
      <c r="J865" s="626"/>
      <c r="K865" s="627"/>
      <c r="L865" s="628"/>
      <c r="M865" s="628"/>
      <c r="N865" s="628"/>
      <c r="O865" s="629"/>
      <c r="P865" s="630"/>
      <c r="Q865" s="11"/>
      <c r="R865" s="11"/>
      <c r="S865" s="11"/>
      <c r="T865" s="11"/>
      <c r="U865" s="11"/>
      <c r="V865" s="11"/>
      <c r="W865" s="11"/>
      <c r="X865" s="11"/>
      <c r="Y865" s="11"/>
      <c r="Z865" s="11"/>
    </row>
    <row r="866" spans="1:26" ht="15.75" customHeight="1" x14ac:dyDescent="0.25">
      <c r="A866" s="2"/>
      <c r="B866" s="2"/>
      <c r="C866" s="11"/>
      <c r="D866" s="624"/>
      <c r="E866" s="625"/>
      <c r="F866" s="624"/>
      <c r="G866" s="624"/>
      <c r="H866" s="624"/>
      <c r="I866" s="624"/>
      <c r="J866" s="626"/>
      <c r="K866" s="627"/>
      <c r="L866" s="628"/>
      <c r="M866" s="628"/>
      <c r="N866" s="628"/>
      <c r="O866" s="629"/>
      <c r="P866" s="630"/>
      <c r="Q866" s="11"/>
      <c r="R866" s="11"/>
      <c r="S866" s="11"/>
      <c r="T866" s="11"/>
      <c r="U866" s="11"/>
      <c r="V866" s="11"/>
      <c r="W866" s="11"/>
      <c r="X866" s="11"/>
      <c r="Y866" s="11"/>
      <c r="Z866" s="11"/>
    </row>
    <row r="867" spans="1:26" ht="15.75" customHeight="1" x14ac:dyDescent="0.25">
      <c r="A867" s="2"/>
      <c r="B867" s="2"/>
      <c r="C867" s="11"/>
      <c r="D867" s="624"/>
      <c r="E867" s="625"/>
      <c r="F867" s="624"/>
      <c r="G867" s="624"/>
      <c r="H867" s="624"/>
      <c r="I867" s="624"/>
      <c r="J867" s="626"/>
      <c r="K867" s="627"/>
      <c r="L867" s="628"/>
      <c r="M867" s="628"/>
      <c r="N867" s="628"/>
      <c r="O867" s="629"/>
      <c r="P867" s="630"/>
      <c r="Q867" s="11"/>
      <c r="R867" s="11"/>
      <c r="S867" s="11"/>
      <c r="T867" s="11"/>
      <c r="U867" s="11"/>
      <c r="V867" s="11"/>
      <c r="W867" s="11"/>
      <c r="X867" s="11"/>
      <c r="Y867" s="11"/>
      <c r="Z867" s="11"/>
    </row>
    <row r="868" spans="1:26" ht="15.75" customHeight="1" x14ac:dyDescent="0.25">
      <c r="A868" s="2"/>
      <c r="B868" s="2"/>
      <c r="C868" s="11"/>
      <c r="D868" s="624"/>
      <c r="E868" s="625"/>
      <c r="F868" s="624"/>
      <c r="G868" s="624"/>
      <c r="H868" s="624"/>
      <c r="I868" s="624"/>
      <c r="J868" s="626"/>
      <c r="K868" s="627"/>
      <c r="L868" s="628"/>
      <c r="M868" s="628"/>
      <c r="N868" s="628"/>
      <c r="O868" s="629"/>
      <c r="P868" s="630"/>
      <c r="Q868" s="11"/>
      <c r="R868" s="11"/>
      <c r="S868" s="11"/>
      <c r="T868" s="11"/>
      <c r="U868" s="11"/>
      <c r="V868" s="11"/>
      <c r="W868" s="11"/>
      <c r="X868" s="11"/>
      <c r="Y868" s="11"/>
      <c r="Z868" s="11"/>
    </row>
    <row r="869" spans="1:26" ht="15.75" customHeight="1" x14ac:dyDescent="0.25">
      <c r="A869" s="2"/>
      <c r="B869" s="2"/>
      <c r="C869" s="11"/>
      <c r="D869" s="624"/>
      <c r="E869" s="625"/>
      <c r="F869" s="624"/>
      <c r="G869" s="624"/>
      <c r="H869" s="624"/>
      <c r="I869" s="624"/>
      <c r="J869" s="626"/>
      <c r="K869" s="627"/>
      <c r="L869" s="628"/>
      <c r="M869" s="628"/>
      <c r="N869" s="628"/>
      <c r="O869" s="629"/>
      <c r="P869" s="630"/>
      <c r="Q869" s="11"/>
      <c r="R869" s="11"/>
      <c r="S869" s="11"/>
      <c r="T869" s="11"/>
      <c r="U869" s="11"/>
      <c r="V869" s="11"/>
      <c r="W869" s="11"/>
      <c r="X869" s="11"/>
      <c r="Y869" s="11"/>
      <c r="Z869" s="11"/>
    </row>
    <row r="870" spans="1:26" ht="15.75" customHeight="1" x14ac:dyDescent="0.25">
      <c r="A870" s="2"/>
      <c r="B870" s="2"/>
      <c r="C870" s="11"/>
      <c r="D870" s="624"/>
      <c r="E870" s="625"/>
      <c r="F870" s="624"/>
      <c r="G870" s="624"/>
      <c r="H870" s="624"/>
      <c r="I870" s="624"/>
      <c r="J870" s="626"/>
      <c r="K870" s="627"/>
      <c r="L870" s="628"/>
      <c r="M870" s="628"/>
      <c r="N870" s="628"/>
      <c r="O870" s="629"/>
      <c r="P870" s="630"/>
      <c r="Q870" s="11"/>
      <c r="R870" s="11"/>
      <c r="S870" s="11"/>
      <c r="T870" s="11"/>
      <c r="U870" s="11"/>
      <c r="V870" s="11"/>
      <c r="W870" s="11"/>
      <c r="X870" s="11"/>
      <c r="Y870" s="11"/>
      <c r="Z870" s="11"/>
    </row>
    <row r="871" spans="1:26" ht="15.75" customHeight="1" x14ac:dyDescent="0.25">
      <c r="A871" s="2"/>
      <c r="B871" s="2"/>
      <c r="C871" s="11"/>
      <c r="D871" s="624"/>
      <c r="E871" s="625"/>
      <c r="F871" s="624"/>
      <c r="G871" s="624"/>
      <c r="H871" s="624"/>
      <c r="I871" s="624"/>
      <c r="J871" s="626"/>
      <c r="K871" s="627"/>
      <c r="L871" s="628"/>
      <c r="M871" s="628"/>
      <c r="N871" s="628"/>
      <c r="O871" s="629"/>
      <c r="P871" s="630"/>
      <c r="Q871" s="11"/>
      <c r="R871" s="11"/>
      <c r="S871" s="11"/>
      <c r="T871" s="11"/>
      <c r="U871" s="11"/>
      <c r="V871" s="11"/>
      <c r="W871" s="11"/>
      <c r="X871" s="11"/>
      <c r="Y871" s="11"/>
      <c r="Z871" s="11"/>
    </row>
    <row r="872" spans="1:26" ht="15.75" customHeight="1" x14ac:dyDescent="0.25">
      <c r="A872" s="2"/>
      <c r="B872" s="2"/>
      <c r="C872" s="11"/>
      <c r="D872" s="624"/>
      <c r="E872" s="625"/>
      <c r="F872" s="624"/>
      <c r="G872" s="624"/>
      <c r="H872" s="624"/>
      <c r="I872" s="624"/>
      <c r="J872" s="626"/>
      <c r="K872" s="627"/>
      <c r="L872" s="628"/>
      <c r="M872" s="628"/>
      <c r="N872" s="628"/>
      <c r="O872" s="629"/>
      <c r="P872" s="630"/>
      <c r="Q872" s="11"/>
      <c r="R872" s="11"/>
      <c r="S872" s="11"/>
      <c r="T872" s="11"/>
      <c r="U872" s="11"/>
      <c r="V872" s="11"/>
      <c r="W872" s="11"/>
      <c r="X872" s="11"/>
      <c r="Y872" s="11"/>
      <c r="Z872" s="11"/>
    </row>
    <row r="873" spans="1:26" ht="15.75" customHeight="1" x14ac:dyDescent="0.25">
      <c r="A873" s="2"/>
      <c r="B873" s="2"/>
      <c r="C873" s="11"/>
      <c r="D873" s="624"/>
      <c r="E873" s="625"/>
      <c r="F873" s="624"/>
      <c r="G873" s="624"/>
      <c r="H873" s="624"/>
      <c r="I873" s="624"/>
      <c r="J873" s="626"/>
      <c r="K873" s="627"/>
      <c r="L873" s="628"/>
      <c r="M873" s="628"/>
      <c r="N873" s="628"/>
      <c r="O873" s="629"/>
      <c r="P873" s="630"/>
      <c r="Q873" s="11"/>
      <c r="R873" s="11"/>
      <c r="S873" s="11"/>
      <c r="T873" s="11"/>
      <c r="U873" s="11"/>
      <c r="V873" s="11"/>
      <c r="W873" s="11"/>
      <c r="X873" s="11"/>
      <c r="Y873" s="11"/>
      <c r="Z873" s="11"/>
    </row>
    <row r="874" spans="1:26" ht="15.75" customHeight="1" x14ac:dyDescent="0.25">
      <c r="A874" s="2"/>
      <c r="B874" s="2"/>
      <c r="C874" s="11"/>
      <c r="D874" s="624"/>
      <c r="E874" s="625"/>
      <c r="F874" s="624"/>
      <c r="G874" s="624"/>
      <c r="H874" s="624"/>
      <c r="I874" s="624"/>
      <c r="J874" s="626"/>
      <c r="K874" s="627"/>
      <c r="L874" s="628"/>
      <c r="M874" s="628"/>
      <c r="N874" s="628"/>
      <c r="O874" s="629"/>
      <c r="P874" s="630"/>
      <c r="Q874" s="11"/>
      <c r="R874" s="11"/>
      <c r="S874" s="11"/>
      <c r="T874" s="11"/>
      <c r="U874" s="11"/>
      <c r="V874" s="11"/>
      <c r="W874" s="11"/>
      <c r="X874" s="11"/>
      <c r="Y874" s="11"/>
      <c r="Z874" s="11"/>
    </row>
    <row r="875" spans="1:26" ht="15.75" customHeight="1" x14ac:dyDescent="0.25">
      <c r="A875" s="2"/>
      <c r="B875" s="2"/>
      <c r="C875" s="11"/>
      <c r="D875" s="624"/>
      <c r="E875" s="625"/>
      <c r="F875" s="624"/>
      <c r="G875" s="624"/>
      <c r="H875" s="624"/>
      <c r="I875" s="624"/>
      <c r="J875" s="626"/>
      <c r="K875" s="627"/>
      <c r="L875" s="628"/>
      <c r="M875" s="628"/>
      <c r="N875" s="628"/>
      <c r="O875" s="629"/>
      <c r="P875" s="630"/>
      <c r="Q875" s="11"/>
      <c r="R875" s="11"/>
      <c r="S875" s="11"/>
      <c r="T875" s="11"/>
      <c r="U875" s="11"/>
      <c r="V875" s="11"/>
      <c r="W875" s="11"/>
      <c r="X875" s="11"/>
      <c r="Y875" s="11"/>
      <c r="Z875" s="11"/>
    </row>
    <row r="876" spans="1:26" ht="15.75" customHeight="1" x14ac:dyDescent="0.25">
      <c r="A876" s="2"/>
      <c r="B876" s="2"/>
      <c r="C876" s="11"/>
      <c r="D876" s="624"/>
      <c r="E876" s="625"/>
      <c r="F876" s="624"/>
      <c r="G876" s="624"/>
      <c r="H876" s="624"/>
      <c r="I876" s="624"/>
      <c r="J876" s="626"/>
      <c r="K876" s="627"/>
      <c r="L876" s="628"/>
      <c r="M876" s="628"/>
      <c r="N876" s="628"/>
      <c r="O876" s="629"/>
      <c r="P876" s="630"/>
      <c r="Q876" s="11"/>
      <c r="R876" s="11"/>
      <c r="S876" s="11"/>
      <c r="T876" s="11"/>
      <c r="U876" s="11"/>
      <c r="V876" s="11"/>
      <c r="W876" s="11"/>
      <c r="X876" s="11"/>
      <c r="Y876" s="11"/>
      <c r="Z876" s="11"/>
    </row>
    <row r="877" spans="1:26" ht="15.75" customHeight="1" x14ac:dyDescent="0.25">
      <c r="A877" s="2"/>
      <c r="B877" s="2"/>
      <c r="C877" s="11"/>
      <c r="D877" s="624"/>
      <c r="E877" s="625"/>
      <c r="F877" s="624"/>
      <c r="G877" s="624"/>
      <c r="H877" s="624"/>
      <c r="I877" s="624"/>
      <c r="J877" s="626"/>
      <c r="K877" s="627"/>
      <c r="L877" s="628"/>
      <c r="M877" s="628"/>
      <c r="N877" s="628"/>
      <c r="O877" s="629"/>
      <c r="P877" s="630"/>
      <c r="Q877" s="11"/>
      <c r="R877" s="11"/>
      <c r="S877" s="11"/>
      <c r="T877" s="11"/>
      <c r="U877" s="11"/>
      <c r="V877" s="11"/>
      <c r="W877" s="11"/>
      <c r="X877" s="11"/>
      <c r="Y877" s="11"/>
      <c r="Z877" s="11"/>
    </row>
    <row r="878" spans="1:26" ht="15.75" customHeight="1" x14ac:dyDescent="0.25">
      <c r="A878" s="2"/>
      <c r="B878" s="2"/>
      <c r="C878" s="11"/>
      <c r="D878" s="624"/>
      <c r="E878" s="625"/>
      <c r="F878" s="624"/>
      <c r="G878" s="624"/>
      <c r="H878" s="624"/>
      <c r="I878" s="624"/>
      <c r="J878" s="626"/>
      <c r="K878" s="627"/>
      <c r="L878" s="628"/>
      <c r="M878" s="628"/>
      <c r="N878" s="628"/>
      <c r="O878" s="629"/>
      <c r="P878" s="630"/>
      <c r="Q878" s="11"/>
      <c r="R878" s="11"/>
      <c r="S878" s="11"/>
      <c r="T878" s="11"/>
      <c r="U878" s="11"/>
      <c r="V878" s="11"/>
      <c r="W878" s="11"/>
      <c r="X878" s="11"/>
      <c r="Y878" s="11"/>
      <c r="Z878" s="11"/>
    </row>
    <row r="879" spans="1:26" ht="15.75" customHeight="1" x14ac:dyDescent="0.25">
      <c r="A879" s="2"/>
      <c r="B879" s="2"/>
      <c r="C879" s="11"/>
      <c r="D879" s="624"/>
      <c r="E879" s="625"/>
      <c r="F879" s="624"/>
      <c r="G879" s="624"/>
      <c r="H879" s="624"/>
      <c r="I879" s="624"/>
      <c r="J879" s="626"/>
      <c r="K879" s="627"/>
      <c r="L879" s="628"/>
      <c r="M879" s="628"/>
      <c r="N879" s="628"/>
      <c r="O879" s="629"/>
      <c r="P879" s="630"/>
      <c r="Q879" s="11"/>
      <c r="R879" s="11"/>
      <c r="S879" s="11"/>
      <c r="T879" s="11"/>
      <c r="U879" s="11"/>
      <c r="V879" s="11"/>
      <c r="W879" s="11"/>
      <c r="X879" s="11"/>
      <c r="Y879" s="11"/>
      <c r="Z879" s="11"/>
    </row>
    <row r="880" spans="1:26" ht="15.75" customHeight="1" x14ac:dyDescent="0.25">
      <c r="A880" s="2"/>
      <c r="B880" s="2"/>
      <c r="C880" s="11"/>
      <c r="D880" s="624"/>
      <c r="E880" s="625"/>
      <c r="F880" s="624"/>
      <c r="G880" s="624"/>
      <c r="H880" s="624"/>
      <c r="I880" s="624"/>
      <c r="J880" s="626"/>
      <c r="K880" s="627"/>
      <c r="L880" s="628"/>
      <c r="M880" s="628"/>
      <c r="N880" s="628"/>
      <c r="O880" s="629"/>
      <c r="P880" s="630"/>
      <c r="Q880" s="11"/>
      <c r="R880" s="11"/>
      <c r="S880" s="11"/>
      <c r="T880" s="11"/>
      <c r="U880" s="11"/>
      <c r="V880" s="11"/>
      <c r="W880" s="11"/>
      <c r="X880" s="11"/>
      <c r="Y880" s="11"/>
      <c r="Z880" s="11"/>
    </row>
    <row r="881" spans="1:26" ht="15.75" customHeight="1" x14ac:dyDescent="0.25">
      <c r="A881" s="2"/>
      <c r="B881" s="2"/>
      <c r="C881" s="11"/>
      <c r="D881" s="624"/>
      <c r="E881" s="625"/>
      <c r="F881" s="624"/>
      <c r="G881" s="624"/>
      <c r="H881" s="624"/>
      <c r="I881" s="624"/>
      <c r="J881" s="626"/>
      <c r="K881" s="627"/>
      <c r="L881" s="628"/>
      <c r="M881" s="628"/>
      <c r="N881" s="628"/>
      <c r="O881" s="629"/>
      <c r="P881" s="630"/>
      <c r="Q881" s="11"/>
      <c r="R881" s="11"/>
      <c r="S881" s="11"/>
      <c r="T881" s="11"/>
      <c r="U881" s="11"/>
      <c r="V881" s="11"/>
      <c r="W881" s="11"/>
      <c r="X881" s="11"/>
      <c r="Y881" s="11"/>
      <c r="Z881" s="11"/>
    </row>
    <row r="882" spans="1:26" ht="15.75" customHeight="1" x14ac:dyDescent="0.25">
      <c r="A882" s="2"/>
      <c r="B882" s="2"/>
      <c r="C882" s="11"/>
      <c r="D882" s="624"/>
      <c r="E882" s="625"/>
      <c r="F882" s="624"/>
      <c r="G882" s="624"/>
      <c r="H882" s="624"/>
      <c r="I882" s="624"/>
      <c r="J882" s="626"/>
      <c r="K882" s="627"/>
      <c r="L882" s="628"/>
      <c r="M882" s="628"/>
      <c r="N882" s="628"/>
      <c r="O882" s="629"/>
      <c r="P882" s="630"/>
      <c r="Q882" s="11"/>
      <c r="R882" s="11"/>
      <c r="S882" s="11"/>
      <c r="T882" s="11"/>
      <c r="U882" s="11"/>
      <c r="V882" s="11"/>
      <c r="W882" s="11"/>
      <c r="X882" s="11"/>
      <c r="Y882" s="11"/>
      <c r="Z882" s="11"/>
    </row>
    <row r="883" spans="1:26" ht="15.75" customHeight="1" x14ac:dyDescent="0.25">
      <c r="A883" s="2"/>
      <c r="B883" s="2"/>
      <c r="C883" s="11"/>
      <c r="D883" s="624"/>
      <c r="E883" s="625"/>
      <c r="F883" s="624"/>
      <c r="G883" s="624"/>
      <c r="H883" s="624"/>
      <c r="I883" s="624"/>
      <c r="J883" s="626"/>
      <c r="K883" s="627"/>
      <c r="L883" s="628"/>
      <c r="M883" s="628"/>
      <c r="N883" s="628"/>
      <c r="O883" s="629"/>
      <c r="P883" s="630"/>
      <c r="Q883" s="11"/>
      <c r="R883" s="11"/>
      <c r="S883" s="11"/>
      <c r="T883" s="11"/>
      <c r="U883" s="11"/>
      <c r="V883" s="11"/>
      <c r="W883" s="11"/>
      <c r="X883" s="11"/>
      <c r="Y883" s="11"/>
      <c r="Z883" s="11"/>
    </row>
    <row r="884" spans="1:26" ht="15.75" customHeight="1" x14ac:dyDescent="0.25">
      <c r="A884" s="2"/>
      <c r="B884" s="2"/>
      <c r="C884" s="11"/>
      <c r="D884" s="624"/>
      <c r="E884" s="625"/>
      <c r="F884" s="624"/>
      <c r="G884" s="624"/>
      <c r="H884" s="624"/>
      <c r="I884" s="624"/>
      <c r="J884" s="626"/>
      <c r="K884" s="627"/>
      <c r="L884" s="628"/>
      <c r="M884" s="628"/>
      <c r="N884" s="628"/>
      <c r="O884" s="629"/>
      <c r="P884" s="630"/>
      <c r="Q884" s="11"/>
      <c r="R884" s="11"/>
      <c r="S884" s="11"/>
      <c r="T884" s="11"/>
      <c r="U884" s="11"/>
      <c r="V884" s="11"/>
      <c r="W884" s="11"/>
      <c r="X884" s="11"/>
      <c r="Y884" s="11"/>
      <c r="Z884" s="11"/>
    </row>
    <row r="885" spans="1:26" ht="15.75" customHeight="1" x14ac:dyDescent="0.25">
      <c r="A885" s="2"/>
      <c r="B885" s="2"/>
      <c r="C885" s="11"/>
      <c r="D885" s="624"/>
      <c r="E885" s="625"/>
      <c r="F885" s="624"/>
      <c r="G885" s="624"/>
      <c r="H885" s="624"/>
      <c r="I885" s="624"/>
      <c r="J885" s="626"/>
      <c r="K885" s="627"/>
      <c r="L885" s="628"/>
      <c r="M885" s="628"/>
      <c r="N885" s="628"/>
      <c r="O885" s="629"/>
      <c r="P885" s="630"/>
      <c r="Q885" s="11"/>
      <c r="R885" s="11"/>
      <c r="S885" s="11"/>
      <c r="T885" s="11"/>
      <c r="U885" s="11"/>
      <c r="V885" s="11"/>
      <c r="W885" s="11"/>
      <c r="X885" s="11"/>
      <c r="Y885" s="11"/>
      <c r="Z885" s="11"/>
    </row>
    <row r="886" spans="1:26" ht="15.75" customHeight="1" x14ac:dyDescent="0.25">
      <c r="A886" s="2"/>
      <c r="B886" s="2"/>
      <c r="C886" s="11"/>
      <c r="D886" s="624"/>
      <c r="E886" s="625"/>
      <c r="F886" s="624"/>
      <c r="G886" s="624"/>
      <c r="H886" s="624"/>
      <c r="I886" s="624"/>
      <c r="J886" s="626"/>
      <c r="K886" s="627"/>
      <c r="L886" s="628"/>
      <c r="M886" s="628"/>
      <c r="N886" s="628"/>
      <c r="O886" s="629"/>
      <c r="P886" s="630"/>
      <c r="Q886" s="11"/>
      <c r="R886" s="11"/>
      <c r="S886" s="11"/>
      <c r="T886" s="11"/>
      <c r="U886" s="11"/>
      <c r="V886" s="11"/>
      <c r="W886" s="11"/>
      <c r="X886" s="11"/>
      <c r="Y886" s="11"/>
      <c r="Z886" s="11"/>
    </row>
    <row r="887" spans="1:26" ht="15.75" customHeight="1" x14ac:dyDescent="0.25">
      <c r="A887" s="2"/>
      <c r="B887" s="2"/>
      <c r="C887" s="11"/>
      <c r="D887" s="624"/>
      <c r="E887" s="625"/>
      <c r="F887" s="624"/>
      <c r="G887" s="624"/>
      <c r="H887" s="624"/>
      <c r="I887" s="624"/>
      <c r="J887" s="626"/>
      <c r="K887" s="627"/>
      <c r="L887" s="628"/>
      <c r="M887" s="628"/>
      <c r="N887" s="628"/>
      <c r="O887" s="629"/>
      <c r="P887" s="630"/>
      <c r="Q887" s="11"/>
      <c r="R887" s="11"/>
      <c r="S887" s="11"/>
      <c r="T887" s="11"/>
      <c r="U887" s="11"/>
      <c r="V887" s="11"/>
      <c r="W887" s="11"/>
      <c r="X887" s="11"/>
      <c r="Y887" s="11"/>
      <c r="Z887" s="11"/>
    </row>
    <row r="888" spans="1:26" ht="15.75" customHeight="1" x14ac:dyDescent="0.25">
      <c r="A888" s="2"/>
      <c r="B888" s="2"/>
      <c r="C888" s="11"/>
      <c r="D888" s="624"/>
      <c r="E888" s="625"/>
      <c r="F888" s="624"/>
      <c r="G888" s="624"/>
      <c r="H888" s="624"/>
      <c r="I888" s="624"/>
      <c r="J888" s="626"/>
      <c r="K888" s="627"/>
      <c r="L888" s="628"/>
      <c r="M888" s="628"/>
      <c r="N888" s="628"/>
      <c r="O888" s="629"/>
      <c r="P888" s="630"/>
      <c r="Q888" s="11"/>
      <c r="R888" s="11"/>
      <c r="S888" s="11"/>
      <c r="T888" s="11"/>
      <c r="U888" s="11"/>
      <c r="V888" s="11"/>
      <c r="W888" s="11"/>
      <c r="X888" s="11"/>
      <c r="Y888" s="11"/>
      <c r="Z888" s="11"/>
    </row>
    <row r="889" spans="1:26" ht="15.75" customHeight="1" x14ac:dyDescent="0.25">
      <c r="A889" s="2"/>
      <c r="B889" s="2"/>
      <c r="C889" s="11"/>
      <c r="D889" s="624"/>
      <c r="E889" s="625"/>
      <c r="F889" s="624"/>
      <c r="G889" s="624"/>
      <c r="H889" s="624"/>
      <c r="I889" s="624"/>
      <c r="J889" s="626"/>
      <c r="K889" s="627"/>
      <c r="L889" s="628"/>
      <c r="M889" s="628"/>
      <c r="N889" s="628"/>
      <c r="O889" s="629"/>
      <c r="P889" s="630"/>
      <c r="Q889" s="11"/>
      <c r="R889" s="11"/>
      <c r="S889" s="11"/>
      <c r="T889" s="11"/>
      <c r="U889" s="11"/>
      <c r="V889" s="11"/>
      <c r="W889" s="11"/>
      <c r="X889" s="11"/>
      <c r="Y889" s="11"/>
      <c r="Z889" s="11"/>
    </row>
    <row r="890" spans="1:26" ht="15.75" customHeight="1" x14ac:dyDescent="0.25">
      <c r="A890" s="2"/>
      <c r="B890" s="2"/>
      <c r="C890" s="11"/>
      <c r="D890" s="624"/>
      <c r="E890" s="625"/>
      <c r="F890" s="624"/>
      <c r="G890" s="624"/>
      <c r="H890" s="624"/>
      <c r="I890" s="624"/>
      <c r="J890" s="626"/>
      <c r="K890" s="627"/>
      <c r="L890" s="628"/>
      <c r="M890" s="628"/>
      <c r="N890" s="628"/>
      <c r="O890" s="629"/>
      <c r="P890" s="630"/>
      <c r="Q890" s="11"/>
      <c r="R890" s="11"/>
      <c r="S890" s="11"/>
      <c r="T890" s="11"/>
      <c r="U890" s="11"/>
      <c r="V890" s="11"/>
      <c r="W890" s="11"/>
      <c r="X890" s="11"/>
      <c r="Y890" s="11"/>
      <c r="Z890" s="11"/>
    </row>
    <row r="891" spans="1:26" ht="15.75" customHeight="1" x14ac:dyDescent="0.25">
      <c r="A891" s="2"/>
      <c r="B891" s="2"/>
      <c r="C891" s="11"/>
      <c r="D891" s="624"/>
      <c r="E891" s="625"/>
      <c r="F891" s="624"/>
      <c r="G891" s="624"/>
      <c r="H891" s="624"/>
      <c r="I891" s="624"/>
      <c r="J891" s="626"/>
      <c r="K891" s="627"/>
      <c r="L891" s="628"/>
      <c r="M891" s="628"/>
      <c r="N891" s="628"/>
      <c r="O891" s="629"/>
      <c r="P891" s="630"/>
      <c r="Q891" s="11"/>
      <c r="R891" s="11"/>
      <c r="S891" s="11"/>
      <c r="T891" s="11"/>
      <c r="U891" s="11"/>
      <c r="V891" s="11"/>
      <c r="W891" s="11"/>
      <c r="X891" s="11"/>
      <c r="Y891" s="11"/>
      <c r="Z891" s="11"/>
    </row>
    <row r="892" spans="1:26" ht="15.75" customHeight="1" x14ac:dyDescent="0.25">
      <c r="A892" s="2"/>
      <c r="B892" s="2"/>
      <c r="C892" s="11"/>
      <c r="D892" s="624"/>
      <c r="E892" s="625"/>
      <c r="F892" s="624"/>
      <c r="G892" s="624"/>
      <c r="H892" s="624"/>
      <c r="I892" s="624"/>
      <c r="J892" s="626"/>
      <c r="K892" s="627"/>
      <c r="L892" s="628"/>
      <c r="M892" s="628"/>
      <c r="N892" s="628"/>
      <c r="O892" s="629"/>
      <c r="P892" s="630"/>
      <c r="Q892" s="11"/>
      <c r="R892" s="11"/>
      <c r="S892" s="11"/>
      <c r="T892" s="11"/>
      <c r="U892" s="11"/>
      <c r="V892" s="11"/>
      <c r="W892" s="11"/>
      <c r="X892" s="11"/>
      <c r="Y892" s="11"/>
      <c r="Z892" s="11"/>
    </row>
    <row r="893" spans="1:26" ht="15.75" customHeight="1" x14ac:dyDescent="0.25">
      <c r="A893" s="2"/>
      <c r="B893" s="2"/>
      <c r="C893" s="11"/>
      <c r="D893" s="624"/>
      <c r="E893" s="625"/>
      <c r="F893" s="624"/>
      <c r="G893" s="624"/>
      <c r="H893" s="624"/>
      <c r="I893" s="624"/>
      <c r="J893" s="626"/>
      <c r="K893" s="627"/>
      <c r="L893" s="628"/>
      <c r="M893" s="628"/>
      <c r="N893" s="628"/>
      <c r="O893" s="629"/>
      <c r="P893" s="630"/>
      <c r="Q893" s="11"/>
      <c r="R893" s="11"/>
      <c r="S893" s="11"/>
      <c r="T893" s="11"/>
      <c r="U893" s="11"/>
      <c r="V893" s="11"/>
      <c r="W893" s="11"/>
      <c r="X893" s="11"/>
      <c r="Y893" s="11"/>
      <c r="Z893" s="11"/>
    </row>
    <row r="894" spans="1:26" ht="15.75" customHeight="1" x14ac:dyDescent="0.25">
      <c r="A894" s="2"/>
      <c r="B894" s="2"/>
      <c r="C894" s="11"/>
      <c r="D894" s="624"/>
      <c r="E894" s="625"/>
      <c r="F894" s="624"/>
      <c r="G894" s="624"/>
      <c r="H894" s="624"/>
      <c r="I894" s="624"/>
      <c r="J894" s="626"/>
      <c r="K894" s="627"/>
      <c r="L894" s="628"/>
      <c r="M894" s="628"/>
      <c r="N894" s="628"/>
      <c r="O894" s="629"/>
      <c r="P894" s="630"/>
      <c r="Q894" s="11"/>
      <c r="R894" s="11"/>
      <c r="S894" s="11"/>
      <c r="T894" s="11"/>
      <c r="U894" s="11"/>
      <c r="V894" s="11"/>
      <c r="W894" s="11"/>
      <c r="X894" s="11"/>
      <c r="Y894" s="11"/>
      <c r="Z894" s="11"/>
    </row>
    <row r="895" spans="1:26" ht="15.75" customHeight="1" x14ac:dyDescent="0.25">
      <c r="A895" s="2"/>
      <c r="B895" s="2"/>
      <c r="C895" s="11"/>
      <c r="D895" s="624"/>
      <c r="E895" s="625"/>
      <c r="F895" s="624"/>
      <c r="G895" s="624"/>
      <c r="H895" s="624"/>
      <c r="I895" s="624"/>
      <c r="J895" s="626"/>
      <c r="K895" s="627"/>
      <c r="L895" s="628"/>
      <c r="M895" s="628"/>
      <c r="N895" s="628"/>
      <c r="O895" s="629"/>
      <c r="P895" s="630"/>
      <c r="Q895" s="11"/>
      <c r="R895" s="11"/>
      <c r="S895" s="11"/>
      <c r="T895" s="11"/>
      <c r="U895" s="11"/>
      <c r="V895" s="11"/>
      <c r="W895" s="11"/>
      <c r="X895" s="11"/>
      <c r="Y895" s="11"/>
      <c r="Z895" s="11"/>
    </row>
    <row r="896" spans="1:26" ht="15.75" customHeight="1" x14ac:dyDescent="0.25">
      <c r="A896" s="2"/>
      <c r="B896" s="2"/>
      <c r="C896" s="11"/>
      <c r="D896" s="624"/>
      <c r="E896" s="625"/>
      <c r="F896" s="624"/>
      <c r="G896" s="624"/>
      <c r="H896" s="624"/>
      <c r="I896" s="624"/>
      <c r="J896" s="626"/>
      <c r="K896" s="627"/>
      <c r="L896" s="628"/>
      <c r="M896" s="628"/>
      <c r="N896" s="628"/>
      <c r="O896" s="629"/>
      <c r="P896" s="630"/>
      <c r="Q896" s="11"/>
      <c r="R896" s="11"/>
      <c r="S896" s="11"/>
      <c r="T896" s="11"/>
      <c r="U896" s="11"/>
      <c r="V896" s="11"/>
      <c r="W896" s="11"/>
      <c r="X896" s="11"/>
      <c r="Y896" s="11"/>
      <c r="Z896" s="11"/>
    </row>
    <row r="897" spans="1:26" ht="15.75" customHeight="1" x14ac:dyDescent="0.25">
      <c r="A897" s="2"/>
      <c r="B897" s="2"/>
      <c r="C897" s="11"/>
      <c r="D897" s="624"/>
      <c r="E897" s="625"/>
      <c r="F897" s="624"/>
      <c r="G897" s="624"/>
      <c r="H897" s="624"/>
      <c r="I897" s="624"/>
      <c r="J897" s="626"/>
      <c r="K897" s="627"/>
      <c r="L897" s="628"/>
      <c r="M897" s="628"/>
      <c r="N897" s="628"/>
      <c r="O897" s="629"/>
      <c r="P897" s="630"/>
      <c r="Q897" s="11"/>
      <c r="R897" s="11"/>
      <c r="S897" s="11"/>
      <c r="T897" s="11"/>
      <c r="U897" s="11"/>
      <c r="V897" s="11"/>
      <c r="W897" s="11"/>
      <c r="X897" s="11"/>
      <c r="Y897" s="11"/>
      <c r="Z897" s="11"/>
    </row>
    <row r="898" spans="1:26" ht="15.75" customHeight="1" x14ac:dyDescent="0.25">
      <c r="A898" s="2"/>
      <c r="B898" s="2"/>
      <c r="C898" s="11"/>
      <c r="D898" s="624"/>
      <c r="E898" s="625"/>
      <c r="F898" s="624"/>
      <c r="G898" s="624"/>
      <c r="H898" s="624"/>
      <c r="I898" s="624"/>
      <c r="J898" s="626"/>
      <c r="K898" s="627"/>
      <c r="L898" s="628"/>
      <c r="M898" s="628"/>
      <c r="N898" s="628"/>
      <c r="O898" s="629"/>
      <c r="P898" s="630"/>
      <c r="Q898" s="11"/>
      <c r="R898" s="11"/>
      <c r="S898" s="11"/>
      <c r="T898" s="11"/>
      <c r="U898" s="11"/>
      <c r="V898" s="11"/>
      <c r="W898" s="11"/>
      <c r="X898" s="11"/>
      <c r="Y898" s="11"/>
      <c r="Z898" s="11"/>
    </row>
    <row r="899" spans="1:26" ht="15.75" customHeight="1" x14ac:dyDescent="0.25">
      <c r="A899" s="2"/>
      <c r="B899" s="2"/>
      <c r="C899" s="11"/>
      <c r="D899" s="624"/>
      <c r="E899" s="625"/>
      <c r="F899" s="624"/>
      <c r="G899" s="624"/>
      <c r="H899" s="624"/>
      <c r="I899" s="624"/>
      <c r="J899" s="626"/>
      <c r="K899" s="627"/>
      <c r="L899" s="628"/>
      <c r="M899" s="628"/>
      <c r="N899" s="628"/>
      <c r="O899" s="629"/>
      <c r="P899" s="630"/>
      <c r="Q899" s="11"/>
      <c r="R899" s="11"/>
      <c r="S899" s="11"/>
      <c r="T899" s="11"/>
      <c r="U899" s="11"/>
      <c r="V899" s="11"/>
      <c r="W899" s="11"/>
      <c r="X899" s="11"/>
      <c r="Y899" s="11"/>
      <c r="Z899" s="11"/>
    </row>
    <row r="900" spans="1:26" ht="15.75" customHeight="1" x14ac:dyDescent="0.25">
      <c r="A900" s="2"/>
      <c r="B900" s="2"/>
      <c r="C900" s="11"/>
      <c r="D900" s="624"/>
      <c r="E900" s="625"/>
      <c r="F900" s="624"/>
      <c r="G900" s="624"/>
      <c r="H900" s="624"/>
      <c r="I900" s="624"/>
      <c r="J900" s="626"/>
      <c r="K900" s="627"/>
      <c r="L900" s="628"/>
      <c r="M900" s="628"/>
      <c r="N900" s="628"/>
      <c r="O900" s="629"/>
      <c r="P900" s="630"/>
      <c r="Q900" s="11"/>
      <c r="R900" s="11"/>
      <c r="S900" s="11"/>
      <c r="T900" s="11"/>
      <c r="U900" s="11"/>
      <c r="V900" s="11"/>
      <c r="W900" s="11"/>
      <c r="X900" s="11"/>
      <c r="Y900" s="11"/>
      <c r="Z900" s="11"/>
    </row>
    <row r="901" spans="1:26" ht="15.75" customHeight="1" x14ac:dyDescent="0.25">
      <c r="A901" s="2"/>
      <c r="B901" s="2"/>
      <c r="C901" s="11"/>
      <c r="D901" s="624"/>
      <c r="E901" s="625"/>
      <c r="F901" s="624"/>
      <c r="G901" s="624"/>
      <c r="H901" s="624"/>
      <c r="I901" s="624"/>
      <c r="J901" s="626"/>
      <c r="K901" s="627"/>
      <c r="L901" s="628"/>
      <c r="M901" s="628"/>
      <c r="N901" s="628"/>
      <c r="O901" s="629"/>
      <c r="P901" s="630"/>
      <c r="Q901" s="11"/>
      <c r="R901" s="11"/>
      <c r="S901" s="11"/>
      <c r="T901" s="11"/>
      <c r="U901" s="11"/>
      <c r="V901" s="11"/>
      <c r="W901" s="11"/>
      <c r="X901" s="11"/>
      <c r="Y901" s="11"/>
      <c r="Z901" s="11"/>
    </row>
    <row r="902" spans="1:26" ht="15.75" customHeight="1" x14ac:dyDescent="0.25">
      <c r="A902" s="2"/>
      <c r="B902" s="2"/>
      <c r="C902" s="11"/>
      <c r="D902" s="624"/>
      <c r="E902" s="625"/>
      <c r="F902" s="624"/>
      <c r="G902" s="624"/>
      <c r="H902" s="624"/>
      <c r="I902" s="624"/>
      <c r="J902" s="626"/>
      <c r="K902" s="627"/>
      <c r="L902" s="628"/>
      <c r="M902" s="628"/>
      <c r="N902" s="628"/>
      <c r="O902" s="629"/>
      <c r="P902" s="630"/>
      <c r="Q902" s="11"/>
      <c r="R902" s="11"/>
      <c r="S902" s="11"/>
      <c r="T902" s="11"/>
      <c r="U902" s="11"/>
      <c r="V902" s="11"/>
      <c r="W902" s="11"/>
      <c r="X902" s="11"/>
      <c r="Y902" s="11"/>
      <c r="Z902" s="11"/>
    </row>
    <row r="903" spans="1:26" ht="15.75" customHeight="1" x14ac:dyDescent="0.25">
      <c r="A903" s="2"/>
      <c r="B903" s="2"/>
      <c r="C903" s="11"/>
      <c r="D903" s="624"/>
      <c r="E903" s="625"/>
      <c r="F903" s="624"/>
      <c r="G903" s="624"/>
      <c r="H903" s="624"/>
      <c r="I903" s="624"/>
      <c r="J903" s="626"/>
      <c r="K903" s="627"/>
      <c r="L903" s="628"/>
      <c r="M903" s="628"/>
      <c r="N903" s="628"/>
      <c r="O903" s="629"/>
      <c r="P903" s="630"/>
      <c r="Q903" s="11"/>
      <c r="R903" s="11"/>
      <c r="S903" s="11"/>
      <c r="T903" s="11"/>
      <c r="U903" s="11"/>
      <c r="V903" s="11"/>
      <c r="W903" s="11"/>
      <c r="X903" s="11"/>
      <c r="Y903" s="11"/>
      <c r="Z903" s="11"/>
    </row>
    <row r="904" spans="1:26" ht="15.75" customHeight="1" x14ac:dyDescent="0.25">
      <c r="A904" s="2"/>
      <c r="B904" s="2"/>
      <c r="C904" s="11"/>
      <c r="D904" s="624"/>
      <c r="E904" s="625"/>
      <c r="F904" s="624"/>
      <c r="G904" s="624"/>
      <c r="H904" s="624"/>
      <c r="I904" s="624"/>
      <c r="J904" s="626"/>
      <c r="K904" s="627"/>
      <c r="L904" s="628"/>
      <c r="M904" s="628"/>
      <c r="N904" s="628"/>
      <c r="O904" s="629"/>
      <c r="P904" s="630"/>
      <c r="Q904" s="11"/>
      <c r="R904" s="11"/>
      <c r="S904" s="11"/>
      <c r="T904" s="11"/>
      <c r="U904" s="11"/>
      <c r="V904" s="11"/>
      <c r="W904" s="11"/>
      <c r="X904" s="11"/>
      <c r="Y904" s="11"/>
      <c r="Z904" s="11"/>
    </row>
    <row r="905" spans="1:26" ht="15.75" customHeight="1" x14ac:dyDescent="0.25">
      <c r="A905" s="2"/>
      <c r="B905" s="2"/>
      <c r="C905" s="11"/>
      <c r="D905" s="624"/>
      <c r="E905" s="625"/>
      <c r="F905" s="624"/>
      <c r="G905" s="624"/>
      <c r="H905" s="624"/>
      <c r="I905" s="624"/>
      <c r="J905" s="626"/>
      <c r="K905" s="627"/>
      <c r="L905" s="628"/>
      <c r="M905" s="628"/>
      <c r="N905" s="628"/>
      <c r="O905" s="629"/>
      <c r="P905" s="630"/>
      <c r="Q905" s="11"/>
      <c r="R905" s="11"/>
      <c r="S905" s="11"/>
      <c r="T905" s="11"/>
      <c r="U905" s="11"/>
      <c r="V905" s="11"/>
      <c r="W905" s="11"/>
      <c r="X905" s="11"/>
      <c r="Y905" s="11"/>
      <c r="Z905" s="11"/>
    </row>
    <row r="906" spans="1:26" ht="15.75" customHeight="1" x14ac:dyDescent="0.25">
      <c r="A906" s="2"/>
      <c r="B906" s="2"/>
      <c r="C906" s="11"/>
      <c r="D906" s="624"/>
      <c r="E906" s="625"/>
      <c r="F906" s="624"/>
      <c r="G906" s="624"/>
      <c r="H906" s="624"/>
      <c r="I906" s="624"/>
      <c r="J906" s="626"/>
      <c r="K906" s="627"/>
      <c r="L906" s="628"/>
      <c r="M906" s="628"/>
      <c r="N906" s="628"/>
      <c r="O906" s="629"/>
      <c r="P906" s="630"/>
      <c r="Q906" s="11"/>
      <c r="R906" s="11"/>
      <c r="S906" s="11"/>
      <c r="T906" s="11"/>
      <c r="U906" s="11"/>
      <c r="V906" s="11"/>
      <c r="W906" s="11"/>
      <c r="X906" s="11"/>
      <c r="Y906" s="11"/>
      <c r="Z906" s="11"/>
    </row>
    <row r="907" spans="1:26" ht="15.75" customHeight="1" x14ac:dyDescent="0.25">
      <c r="A907" s="2"/>
      <c r="B907" s="2"/>
      <c r="C907" s="11"/>
      <c r="D907" s="624"/>
      <c r="E907" s="625"/>
      <c r="F907" s="624"/>
      <c r="G907" s="624"/>
      <c r="H907" s="624"/>
      <c r="I907" s="624"/>
      <c r="J907" s="626"/>
      <c r="K907" s="627"/>
      <c r="L907" s="628"/>
      <c r="M907" s="628"/>
      <c r="N907" s="628"/>
      <c r="O907" s="629"/>
      <c r="P907" s="630"/>
      <c r="Q907" s="11"/>
      <c r="R907" s="11"/>
      <c r="S907" s="11"/>
      <c r="T907" s="11"/>
      <c r="U907" s="11"/>
      <c r="V907" s="11"/>
      <c r="W907" s="11"/>
      <c r="X907" s="11"/>
      <c r="Y907" s="11"/>
      <c r="Z907" s="11"/>
    </row>
    <row r="908" spans="1:26" ht="15.75" customHeight="1" x14ac:dyDescent="0.25">
      <c r="A908" s="2"/>
      <c r="B908" s="2"/>
      <c r="C908" s="11"/>
      <c r="D908" s="624"/>
      <c r="E908" s="625"/>
      <c r="F908" s="624"/>
      <c r="G908" s="624"/>
      <c r="H908" s="624"/>
      <c r="I908" s="624"/>
      <c r="J908" s="626"/>
      <c r="K908" s="627"/>
      <c r="L908" s="628"/>
      <c r="M908" s="628"/>
      <c r="N908" s="628"/>
      <c r="O908" s="629"/>
      <c r="P908" s="630"/>
      <c r="Q908" s="11"/>
      <c r="R908" s="11"/>
      <c r="S908" s="11"/>
      <c r="T908" s="11"/>
      <c r="U908" s="11"/>
      <c r="V908" s="11"/>
      <c r="W908" s="11"/>
      <c r="X908" s="11"/>
      <c r="Y908" s="11"/>
      <c r="Z908" s="11"/>
    </row>
    <row r="909" spans="1:26" ht="15.75" customHeight="1" x14ac:dyDescent="0.25">
      <c r="A909" s="2"/>
      <c r="B909" s="2"/>
      <c r="C909" s="11"/>
      <c r="D909" s="624"/>
      <c r="E909" s="625"/>
      <c r="F909" s="624"/>
      <c r="G909" s="624"/>
      <c r="H909" s="624"/>
      <c r="I909" s="624"/>
      <c r="J909" s="626"/>
      <c r="K909" s="627"/>
      <c r="L909" s="628"/>
      <c r="M909" s="628"/>
      <c r="N909" s="628"/>
      <c r="O909" s="629"/>
      <c r="P909" s="630"/>
      <c r="Q909" s="11"/>
      <c r="R909" s="11"/>
      <c r="S909" s="11"/>
      <c r="T909" s="11"/>
      <c r="U909" s="11"/>
      <c r="V909" s="11"/>
      <c r="W909" s="11"/>
      <c r="X909" s="11"/>
      <c r="Y909" s="11"/>
      <c r="Z909" s="11"/>
    </row>
    <row r="910" spans="1:26" ht="15.75" customHeight="1" x14ac:dyDescent="0.25">
      <c r="A910" s="2"/>
      <c r="B910" s="2"/>
      <c r="C910" s="11"/>
      <c r="D910" s="624"/>
      <c r="E910" s="625"/>
      <c r="F910" s="624"/>
      <c r="G910" s="624"/>
      <c r="H910" s="624"/>
      <c r="I910" s="624"/>
      <c r="J910" s="626"/>
      <c r="K910" s="627"/>
      <c r="L910" s="628"/>
      <c r="M910" s="628"/>
      <c r="N910" s="628"/>
      <c r="O910" s="629"/>
      <c r="P910" s="630"/>
      <c r="Q910" s="11"/>
      <c r="R910" s="11"/>
      <c r="S910" s="11"/>
      <c r="T910" s="11"/>
      <c r="U910" s="11"/>
      <c r="V910" s="11"/>
      <c r="W910" s="11"/>
      <c r="X910" s="11"/>
      <c r="Y910" s="11"/>
      <c r="Z910" s="11"/>
    </row>
    <row r="911" spans="1:26" ht="15.75" customHeight="1" x14ac:dyDescent="0.25">
      <c r="A911" s="2"/>
      <c r="B911" s="2"/>
      <c r="C911" s="11"/>
      <c r="D911" s="624"/>
      <c r="E911" s="625"/>
      <c r="F911" s="624"/>
      <c r="G911" s="624"/>
      <c r="H911" s="624"/>
      <c r="I911" s="624"/>
      <c r="J911" s="626"/>
      <c r="K911" s="627"/>
      <c r="L911" s="628"/>
      <c r="M911" s="628"/>
      <c r="N911" s="628"/>
      <c r="O911" s="629"/>
      <c r="P911" s="630"/>
      <c r="Q911" s="11"/>
      <c r="R911" s="11"/>
      <c r="S911" s="11"/>
      <c r="T911" s="11"/>
      <c r="U911" s="11"/>
      <c r="V911" s="11"/>
      <c r="W911" s="11"/>
      <c r="X911" s="11"/>
      <c r="Y911" s="11"/>
      <c r="Z911" s="11"/>
    </row>
    <row r="912" spans="1:26" ht="15.75" customHeight="1" x14ac:dyDescent="0.25">
      <c r="A912" s="2"/>
      <c r="B912" s="2"/>
      <c r="C912" s="11"/>
      <c r="D912" s="624"/>
      <c r="E912" s="625"/>
      <c r="F912" s="624"/>
      <c r="G912" s="624"/>
      <c r="H912" s="624"/>
      <c r="I912" s="624"/>
      <c r="J912" s="626"/>
      <c r="K912" s="627"/>
      <c r="L912" s="628"/>
      <c r="M912" s="628"/>
      <c r="N912" s="628"/>
      <c r="O912" s="629"/>
      <c r="P912" s="630"/>
      <c r="Q912" s="11"/>
      <c r="R912" s="11"/>
      <c r="S912" s="11"/>
      <c r="T912" s="11"/>
      <c r="U912" s="11"/>
      <c r="V912" s="11"/>
      <c r="W912" s="11"/>
      <c r="X912" s="11"/>
      <c r="Y912" s="11"/>
      <c r="Z912" s="11"/>
    </row>
    <row r="913" spans="1:26" ht="15.75" customHeight="1" x14ac:dyDescent="0.25">
      <c r="A913" s="2"/>
      <c r="B913" s="2"/>
      <c r="C913" s="11"/>
      <c r="D913" s="624"/>
      <c r="E913" s="625"/>
      <c r="F913" s="624"/>
      <c r="G913" s="624"/>
      <c r="H913" s="624"/>
      <c r="I913" s="624"/>
      <c r="J913" s="626"/>
      <c r="K913" s="627"/>
      <c r="L913" s="628"/>
      <c r="M913" s="628"/>
      <c r="N913" s="628"/>
      <c r="O913" s="629"/>
      <c r="P913" s="630"/>
      <c r="Q913" s="11"/>
      <c r="R913" s="11"/>
      <c r="S913" s="11"/>
      <c r="T913" s="11"/>
      <c r="U913" s="11"/>
      <c r="V913" s="11"/>
      <c r="W913" s="11"/>
      <c r="X913" s="11"/>
      <c r="Y913" s="11"/>
      <c r="Z913" s="11"/>
    </row>
    <row r="914" spans="1:26" ht="15.75" customHeight="1" x14ac:dyDescent="0.25">
      <c r="A914" s="2"/>
      <c r="B914" s="2"/>
      <c r="C914" s="11"/>
      <c r="D914" s="624"/>
      <c r="E914" s="625"/>
      <c r="F914" s="624"/>
      <c r="G914" s="624"/>
      <c r="H914" s="624"/>
      <c r="I914" s="624"/>
      <c r="J914" s="626"/>
      <c r="K914" s="627"/>
      <c r="L914" s="628"/>
      <c r="M914" s="628"/>
      <c r="N914" s="628"/>
      <c r="O914" s="629"/>
      <c r="P914" s="630"/>
      <c r="Q914" s="11"/>
      <c r="R914" s="11"/>
      <c r="S914" s="11"/>
      <c r="T914" s="11"/>
      <c r="U914" s="11"/>
      <c r="V914" s="11"/>
      <c r="W914" s="11"/>
      <c r="X914" s="11"/>
      <c r="Y914" s="11"/>
      <c r="Z914" s="11"/>
    </row>
    <row r="915" spans="1:26" ht="15.75" customHeight="1" x14ac:dyDescent="0.25">
      <c r="A915" s="2"/>
      <c r="B915" s="2"/>
      <c r="C915" s="11"/>
      <c r="D915" s="624"/>
      <c r="E915" s="625"/>
      <c r="F915" s="624"/>
      <c r="G915" s="624"/>
      <c r="H915" s="624"/>
      <c r="I915" s="624"/>
      <c r="J915" s="626"/>
      <c r="K915" s="627"/>
      <c r="L915" s="628"/>
      <c r="M915" s="628"/>
      <c r="N915" s="628"/>
      <c r="O915" s="629"/>
      <c r="P915" s="630"/>
      <c r="Q915" s="11"/>
      <c r="R915" s="11"/>
      <c r="S915" s="11"/>
      <c r="T915" s="11"/>
      <c r="U915" s="11"/>
      <c r="V915" s="11"/>
      <c r="W915" s="11"/>
      <c r="X915" s="11"/>
      <c r="Y915" s="11"/>
      <c r="Z915" s="11"/>
    </row>
    <row r="916" spans="1:26" ht="15.75" customHeight="1" x14ac:dyDescent="0.25">
      <c r="A916" s="2"/>
      <c r="B916" s="2"/>
      <c r="C916" s="11"/>
      <c r="D916" s="624"/>
      <c r="E916" s="625"/>
      <c r="F916" s="624"/>
      <c r="G916" s="624"/>
      <c r="H916" s="624"/>
      <c r="I916" s="624"/>
      <c r="J916" s="626"/>
      <c r="K916" s="627"/>
      <c r="L916" s="628"/>
      <c r="M916" s="628"/>
      <c r="N916" s="628"/>
      <c r="O916" s="629"/>
      <c r="P916" s="630"/>
      <c r="Q916" s="11"/>
      <c r="R916" s="11"/>
      <c r="S916" s="11"/>
      <c r="T916" s="11"/>
      <c r="U916" s="11"/>
      <c r="V916" s="11"/>
      <c r="W916" s="11"/>
      <c r="X916" s="11"/>
      <c r="Y916" s="11"/>
      <c r="Z916" s="11"/>
    </row>
    <row r="917" spans="1:26" ht="15.75" customHeight="1" x14ac:dyDescent="0.25">
      <c r="A917" s="2"/>
      <c r="B917" s="2"/>
      <c r="C917" s="11"/>
      <c r="D917" s="624"/>
      <c r="E917" s="625"/>
      <c r="F917" s="624"/>
      <c r="G917" s="624"/>
      <c r="H917" s="624"/>
      <c r="I917" s="624"/>
      <c r="J917" s="626"/>
      <c r="K917" s="627"/>
      <c r="L917" s="628"/>
      <c r="M917" s="628"/>
      <c r="N917" s="628"/>
      <c r="O917" s="629"/>
      <c r="P917" s="630"/>
      <c r="Q917" s="11"/>
      <c r="R917" s="11"/>
      <c r="S917" s="11"/>
      <c r="T917" s="11"/>
      <c r="U917" s="11"/>
      <c r="V917" s="11"/>
      <c r="W917" s="11"/>
      <c r="X917" s="11"/>
      <c r="Y917" s="11"/>
      <c r="Z917" s="11"/>
    </row>
    <row r="918" spans="1:26" ht="15.75" customHeight="1" x14ac:dyDescent="0.25">
      <c r="A918" s="2"/>
      <c r="B918" s="2"/>
      <c r="C918" s="11"/>
      <c r="D918" s="624"/>
      <c r="E918" s="625"/>
      <c r="F918" s="624"/>
      <c r="G918" s="624"/>
      <c r="H918" s="624"/>
      <c r="I918" s="624"/>
      <c r="J918" s="626"/>
      <c r="K918" s="627"/>
      <c r="L918" s="628"/>
      <c r="M918" s="628"/>
      <c r="N918" s="628"/>
      <c r="O918" s="629"/>
      <c r="P918" s="630"/>
      <c r="Q918" s="11"/>
      <c r="R918" s="11"/>
      <c r="S918" s="11"/>
      <c r="T918" s="11"/>
      <c r="U918" s="11"/>
      <c r="V918" s="11"/>
      <c r="W918" s="11"/>
      <c r="X918" s="11"/>
      <c r="Y918" s="11"/>
      <c r="Z918" s="11"/>
    </row>
    <row r="919" spans="1:26" ht="15.75" customHeight="1" x14ac:dyDescent="0.25">
      <c r="A919" s="2"/>
      <c r="B919" s="2"/>
      <c r="C919" s="11"/>
      <c r="D919" s="624"/>
      <c r="E919" s="625"/>
      <c r="F919" s="624"/>
      <c r="G919" s="624"/>
      <c r="H919" s="624"/>
      <c r="I919" s="624"/>
      <c r="J919" s="626"/>
      <c r="K919" s="627"/>
      <c r="L919" s="628"/>
      <c r="M919" s="628"/>
      <c r="N919" s="628"/>
      <c r="O919" s="629"/>
      <c r="P919" s="630"/>
      <c r="Q919" s="11"/>
      <c r="R919" s="11"/>
      <c r="S919" s="11"/>
      <c r="T919" s="11"/>
      <c r="U919" s="11"/>
      <c r="V919" s="11"/>
      <c r="W919" s="11"/>
      <c r="X919" s="11"/>
      <c r="Y919" s="11"/>
      <c r="Z919" s="11"/>
    </row>
    <row r="920" spans="1:26" ht="15.75" customHeight="1" x14ac:dyDescent="0.25">
      <c r="A920" s="2"/>
      <c r="B920" s="2"/>
      <c r="C920" s="11"/>
      <c r="D920" s="624"/>
      <c r="E920" s="625"/>
      <c r="F920" s="624"/>
      <c r="G920" s="624"/>
      <c r="H920" s="624"/>
      <c r="I920" s="624"/>
      <c r="J920" s="626"/>
      <c r="K920" s="627"/>
      <c r="L920" s="628"/>
      <c r="M920" s="628"/>
      <c r="N920" s="628"/>
      <c r="O920" s="629"/>
      <c r="P920" s="630"/>
      <c r="Q920" s="11"/>
      <c r="R920" s="11"/>
      <c r="S920" s="11"/>
      <c r="T920" s="11"/>
      <c r="U920" s="11"/>
      <c r="V920" s="11"/>
      <c r="W920" s="11"/>
      <c r="X920" s="11"/>
      <c r="Y920" s="11"/>
      <c r="Z920" s="11"/>
    </row>
    <row r="921" spans="1:26" ht="15.75" customHeight="1" x14ac:dyDescent="0.25">
      <c r="A921" s="2"/>
      <c r="B921" s="2"/>
      <c r="C921" s="11"/>
      <c r="D921" s="624"/>
      <c r="E921" s="625"/>
      <c r="F921" s="624"/>
      <c r="G921" s="624"/>
      <c r="H921" s="624"/>
      <c r="I921" s="624"/>
      <c r="J921" s="626"/>
      <c r="K921" s="627"/>
      <c r="L921" s="628"/>
      <c r="M921" s="628"/>
      <c r="N921" s="628"/>
      <c r="O921" s="629"/>
      <c r="P921" s="630"/>
      <c r="Q921" s="11"/>
      <c r="R921" s="11"/>
      <c r="S921" s="11"/>
      <c r="T921" s="11"/>
      <c r="U921" s="11"/>
      <c r="V921" s="11"/>
      <c r="W921" s="11"/>
      <c r="X921" s="11"/>
      <c r="Y921" s="11"/>
      <c r="Z921" s="11"/>
    </row>
    <row r="922" spans="1:26" ht="15.75" customHeight="1" x14ac:dyDescent="0.25">
      <c r="A922" s="2"/>
      <c r="B922" s="2"/>
      <c r="C922" s="11"/>
      <c r="D922" s="624"/>
      <c r="E922" s="625"/>
      <c r="F922" s="624"/>
      <c r="G922" s="624"/>
      <c r="H922" s="624"/>
      <c r="I922" s="624"/>
      <c r="J922" s="626"/>
      <c r="K922" s="627"/>
      <c r="L922" s="628"/>
      <c r="M922" s="628"/>
      <c r="N922" s="628"/>
      <c r="O922" s="629"/>
      <c r="P922" s="630"/>
      <c r="Q922" s="11"/>
      <c r="R922" s="11"/>
      <c r="S922" s="11"/>
      <c r="T922" s="11"/>
      <c r="U922" s="11"/>
      <c r="V922" s="11"/>
      <c r="W922" s="11"/>
      <c r="X922" s="11"/>
      <c r="Y922" s="11"/>
      <c r="Z922" s="11"/>
    </row>
    <row r="923" spans="1:26" ht="15.75" customHeight="1" x14ac:dyDescent="0.25">
      <c r="A923" s="2"/>
      <c r="B923" s="2"/>
      <c r="C923" s="11"/>
      <c r="D923" s="624"/>
      <c r="E923" s="625"/>
      <c r="F923" s="624"/>
      <c r="G923" s="624"/>
      <c r="H923" s="624"/>
      <c r="I923" s="624"/>
      <c r="J923" s="626"/>
      <c r="K923" s="627"/>
      <c r="L923" s="628"/>
      <c r="M923" s="628"/>
      <c r="N923" s="628"/>
      <c r="O923" s="629"/>
      <c r="P923" s="630"/>
      <c r="Q923" s="11"/>
      <c r="R923" s="11"/>
      <c r="S923" s="11"/>
      <c r="T923" s="11"/>
      <c r="U923" s="11"/>
      <c r="V923" s="11"/>
      <c r="W923" s="11"/>
      <c r="X923" s="11"/>
      <c r="Y923" s="11"/>
      <c r="Z923" s="11"/>
    </row>
    <row r="924" spans="1:26" ht="15.75" customHeight="1" x14ac:dyDescent="0.25">
      <c r="A924" s="2"/>
      <c r="B924" s="2"/>
      <c r="C924" s="11"/>
      <c r="D924" s="624"/>
      <c r="E924" s="625"/>
      <c r="F924" s="624"/>
      <c r="G924" s="624"/>
      <c r="H924" s="624"/>
      <c r="I924" s="624"/>
      <c r="J924" s="626"/>
      <c r="K924" s="627"/>
      <c r="L924" s="628"/>
      <c r="M924" s="628"/>
      <c r="N924" s="628"/>
      <c r="O924" s="629"/>
      <c r="P924" s="630"/>
      <c r="Q924" s="11"/>
      <c r="R924" s="11"/>
      <c r="S924" s="11"/>
      <c r="T924" s="11"/>
      <c r="U924" s="11"/>
      <c r="V924" s="11"/>
      <c r="W924" s="11"/>
      <c r="X924" s="11"/>
      <c r="Y924" s="11"/>
      <c r="Z924" s="11"/>
    </row>
    <row r="925" spans="1:26" ht="15.75" customHeight="1" x14ac:dyDescent="0.25">
      <c r="A925" s="2"/>
      <c r="B925" s="2"/>
      <c r="C925" s="11"/>
      <c r="D925" s="624"/>
      <c r="E925" s="625"/>
      <c r="F925" s="624"/>
      <c r="G925" s="624"/>
      <c r="H925" s="624"/>
      <c r="I925" s="624"/>
      <c r="J925" s="626"/>
      <c r="K925" s="627"/>
      <c r="L925" s="628"/>
      <c r="M925" s="628"/>
      <c r="N925" s="628"/>
      <c r="O925" s="629"/>
      <c r="P925" s="630"/>
      <c r="Q925" s="11"/>
      <c r="R925" s="11"/>
      <c r="S925" s="11"/>
      <c r="T925" s="11"/>
      <c r="U925" s="11"/>
      <c r="V925" s="11"/>
      <c r="W925" s="11"/>
      <c r="X925" s="11"/>
      <c r="Y925" s="11"/>
      <c r="Z925" s="11"/>
    </row>
    <row r="926" spans="1:26" ht="15.75" customHeight="1" x14ac:dyDescent="0.25">
      <c r="A926" s="2"/>
      <c r="B926" s="2"/>
      <c r="C926" s="11"/>
      <c r="D926" s="624"/>
      <c r="E926" s="625"/>
      <c r="F926" s="624"/>
      <c r="G926" s="624"/>
      <c r="H926" s="624"/>
      <c r="I926" s="624"/>
      <c r="J926" s="626"/>
      <c r="K926" s="627"/>
      <c r="L926" s="628"/>
      <c r="M926" s="628"/>
      <c r="N926" s="628"/>
      <c r="O926" s="629"/>
      <c r="P926" s="630"/>
      <c r="Q926" s="11"/>
      <c r="R926" s="11"/>
      <c r="S926" s="11"/>
      <c r="T926" s="11"/>
      <c r="U926" s="11"/>
      <c r="V926" s="11"/>
      <c r="W926" s="11"/>
      <c r="X926" s="11"/>
      <c r="Y926" s="11"/>
      <c r="Z926" s="11"/>
    </row>
    <row r="927" spans="1:26" ht="15.75" customHeight="1" x14ac:dyDescent="0.25">
      <c r="A927" s="2"/>
      <c r="B927" s="2"/>
      <c r="C927" s="11"/>
      <c r="D927" s="624"/>
      <c r="E927" s="625"/>
      <c r="F927" s="624"/>
      <c r="G927" s="624"/>
      <c r="H927" s="624"/>
      <c r="I927" s="624"/>
      <c r="J927" s="626"/>
      <c r="K927" s="627"/>
      <c r="L927" s="628"/>
      <c r="M927" s="628"/>
      <c r="N927" s="628"/>
      <c r="O927" s="629"/>
      <c r="P927" s="630"/>
      <c r="Q927" s="11"/>
      <c r="R927" s="11"/>
      <c r="S927" s="11"/>
      <c r="T927" s="11"/>
      <c r="U927" s="11"/>
      <c r="V927" s="11"/>
      <c r="W927" s="11"/>
      <c r="X927" s="11"/>
      <c r="Y927" s="11"/>
      <c r="Z927" s="11"/>
    </row>
    <row r="928" spans="1:26" ht="15.75" customHeight="1" x14ac:dyDescent="0.25">
      <c r="A928" s="2"/>
      <c r="B928" s="2"/>
      <c r="C928" s="11"/>
      <c r="D928" s="624"/>
      <c r="E928" s="625"/>
      <c r="F928" s="624"/>
      <c r="G928" s="624"/>
      <c r="H928" s="624"/>
      <c r="I928" s="624"/>
      <c r="J928" s="626"/>
      <c r="K928" s="627"/>
      <c r="L928" s="628"/>
      <c r="M928" s="628"/>
      <c r="N928" s="628"/>
      <c r="O928" s="629"/>
      <c r="P928" s="630"/>
      <c r="Q928" s="11"/>
      <c r="R928" s="11"/>
      <c r="S928" s="11"/>
      <c r="T928" s="11"/>
      <c r="U928" s="11"/>
      <c r="V928" s="11"/>
      <c r="W928" s="11"/>
      <c r="X928" s="11"/>
      <c r="Y928" s="11"/>
      <c r="Z928" s="11"/>
    </row>
    <row r="929" spans="1:26" ht="15.75" customHeight="1" x14ac:dyDescent="0.25">
      <c r="A929" s="2"/>
      <c r="B929" s="2"/>
      <c r="C929" s="11"/>
      <c r="D929" s="624"/>
      <c r="E929" s="625"/>
      <c r="F929" s="624"/>
      <c r="G929" s="624"/>
      <c r="H929" s="624"/>
      <c r="I929" s="624"/>
      <c r="J929" s="626"/>
      <c r="K929" s="627"/>
      <c r="L929" s="628"/>
      <c r="M929" s="628"/>
      <c r="N929" s="628"/>
      <c r="O929" s="629"/>
      <c r="P929" s="630"/>
      <c r="Q929" s="11"/>
      <c r="R929" s="11"/>
      <c r="S929" s="11"/>
      <c r="T929" s="11"/>
      <c r="U929" s="11"/>
      <c r="V929" s="11"/>
      <c r="W929" s="11"/>
      <c r="X929" s="11"/>
      <c r="Y929" s="11"/>
      <c r="Z929" s="11"/>
    </row>
    <row r="930" spans="1:26" ht="15.75" customHeight="1" x14ac:dyDescent="0.25">
      <c r="A930" s="2"/>
      <c r="B930" s="2"/>
      <c r="C930" s="11"/>
      <c r="D930" s="624"/>
      <c r="E930" s="625"/>
      <c r="F930" s="624"/>
      <c r="G930" s="624"/>
      <c r="H930" s="624"/>
      <c r="I930" s="624"/>
      <c r="J930" s="626"/>
      <c r="K930" s="627"/>
      <c r="L930" s="628"/>
      <c r="M930" s="628"/>
      <c r="N930" s="628"/>
      <c r="O930" s="629"/>
      <c r="P930" s="630"/>
      <c r="Q930" s="11"/>
      <c r="R930" s="11"/>
      <c r="S930" s="11"/>
      <c r="T930" s="11"/>
      <c r="U930" s="11"/>
      <c r="V930" s="11"/>
      <c r="W930" s="11"/>
      <c r="X930" s="11"/>
      <c r="Y930" s="11"/>
      <c r="Z930" s="11"/>
    </row>
    <row r="931" spans="1:26" ht="15.75" customHeight="1" x14ac:dyDescent="0.25">
      <c r="A931" s="2"/>
      <c r="B931" s="2"/>
      <c r="C931" s="11"/>
      <c r="D931" s="624"/>
      <c r="E931" s="625"/>
      <c r="F931" s="624"/>
      <c r="G931" s="624"/>
      <c r="H931" s="624"/>
      <c r="I931" s="624"/>
      <c r="J931" s="626"/>
      <c r="K931" s="627"/>
      <c r="L931" s="628"/>
      <c r="M931" s="628"/>
      <c r="N931" s="628"/>
      <c r="O931" s="629"/>
      <c r="P931" s="630"/>
      <c r="Q931" s="11"/>
      <c r="R931" s="11"/>
      <c r="S931" s="11"/>
      <c r="T931" s="11"/>
      <c r="U931" s="11"/>
      <c r="V931" s="11"/>
      <c r="W931" s="11"/>
      <c r="X931" s="11"/>
      <c r="Y931" s="11"/>
      <c r="Z931" s="11"/>
    </row>
    <row r="932" spans="1:26" ht="15.75" customHeight="1" x14ac:dyDescent="0.25">
      <c r="A932" s="2"/>
      <c r="B932" s="2"/>
      <c r="C932" s="11"/>
      <c r="D932" s="624"/>
      <c r="E932" s="625"/>
      <c r="F932" s="624"/>
      <c r="G932" s="624"/>
      <c r="H932" s="624"/>
      <c r="I932" s="624"/>
      <c r="J932" s="626"/>
      <c r="K932" s="627"/>
      <c r="L932" s="628"/>
      <c r="M932" s="628"/>
      <c r="N932" s="628"/>
      <c r="O932" s="629"/>
      <c r="P932" s="630"/>
      <c r="Q932" s="11"/>
      <c r="R932" s="11"/>
      <c r="S932" s="11"/>
      <c r="T932" s="11"/>
      <c r="U932" s="11"/>
      <c r="V932" s="11"/>
      <c r="W932" s="11"/>
      <c r="X932" s="11"/>
      <c r="Y932" s="11"/>
      <c r="Z932" s="11"/>
    </row>
    <row r="933" spans="1:26" ht="15.75" customHeight="1" x14ac:dyDescent="0.25">
      <c r="A933" s="2"/>
      <c r="B933" s="2"/>
      <c r="C933" s="11"/>
      <c r="D933" s="624"/>
      <c r="E933" s="625"/>
      <c r="F933" s="624"/>
      <c r="G933" s="624"/>
      <c r="H933" s="624"/>
      <c r="I933" s="624"/>
      <c r="J933" s="626"/>
      <c r="K933" s="627"/>
      <c r="L933" s="628"/>
      <c r="M933" s="628"/>
      <c r="N933" s="628"/>
      <c r="O933" s="629"/>
      <c r="P933" s="630"/>
      <c r="Q933" s="11"/>
      <c r="R933" s="11"/>
      <c r="S933" s="11"/>
      <c r="T933" s="11"/>
      <c r="U933" s="11"/>
      <c r="V933" s="11"/>
      <c r="W933" s="11"/>
      <c r="X933" s="11"/>
      <c r="Y933" s="11"/>
      <c r="Z933" s="11"/>
    </row>
    <row r="934" spans="1:26" ht="15.75" customHeight="1" x14ac:dyDescent="0.25">
      <c r="A934" s="2"/>
      <c r="B934" s="2"/>
      <c r="C934" s="11"/>
      <c r="D934" s="624"/>
      <c r="E934" s="625"/>
      <c r="F934" s="624"/>
      <c r="G934" s="624"/>
      <c r="H934" s="624"/>
      <c r="I934" s="624"/>
      <c r="J934" s="626"/>
      <c r="K934" s="627"/>
      <c r="L934" s="628"/>
      <c r="M934" s="628"/>
      <c r="N934" s="628"/>
      <c r="O934" s="629"/>
      <c r="P934" s="630"/>
      <c r="Q934" s="11"/>
      <c r="R934" s="11"/>
      <c r="S934" s="11"/>
      <c r="T934" s="11"/>
      <c r="U934" s="11"/>
      <c r="V934" s="11"/>
      <c r="W934" s="11"/>
      <c r="X934" s="11"/>
      <c r="Y934" s="11"/>
      <c r="Z934" s="11"/>
    </row>
    <row r="935" spans="1:26" ht="15.75" customHeight="1" x14ac:dyDescent="0.25">
      <c r="A935" s="2"/>
      <c r="B935" s="2"/>
      <c r="C935" s="11"/>
      <c r="D935" s="624"/>
      <c r="E935" s="625"/>
      <c r="F935" s="624"/>
      <c r="G935" s="624"/>
      <c r="H935" s="624"/>
      <c r="I935" s="624"/>
      <c r="J935" s="626"/>
      <c r="K935" s="627"/>
      <c r="L935" s="628"/>
      <c r="M935" s="628"/>
      <c r="N935" s="628"/>
      <c r="O935" s="629"/>
      <c r="P935" s="630"/>
      <c r="Q935" s="11"/>
      <c r="R935" s="11"/>
      <c r="S935" s="11"/>
      <c r="T935" s="11"/>
      <c r="U935" s="11"/>
      <c r="V935" s="11"/>
      <c r="W935" s="11"/>
      <c r="X935" s="11"/>
      <c r="Y935" s="11"/>
      <c r="Z935" s="11"/>
    </row>
    <row r="936" spans="1:26" ht="15.75" customHeight="1" x14ac:dyDescent="0.25">
      <c r="A936" s="2"/>
      <c r="B936" s="2"/>
      <c r="C936" s="11"/>
      <c r="D936" s="624"/>
      <c r="E936" s="625"/>
      <c r="F936" s="624"/>
      <c r="G936" s="624"/>
      <c r="H936" s="624"/>
      <c r="I936" s="624"/>
      <c r="J936" s="626"/>
      <c r="K936" s="627"/>
      <c r="L936" s="628"/>
      <c r="M936" s="628"/>
      <c r="N936" s="628"/>
      <c r="O936" s="629"/>
      <c r="P936" s="630"/>
      <c r="Q936" s="11"/>
      <c r="R936" s="11"/>
      <c r="S936" s="11"/>
      <c r="T936" s="11"/>
      <c r="U936" s="11"/>
      <c r="V936" s="11"/>
      <c r="W936" s="11"/>
      <c r="X936" s="11"/>
      <c r="Y936" s="11"/>
      <c r="Z936" s="11"/>
    </row>
    <row r="937" spans="1:26" ht="15.75" customHeight="1" x14ac:dyDescent="0.25">
      <c r="A937" s="2"/>
      <c r="B937" s="2"/>
      <c r="C937" s="11"/>
      <c r="D937" s="624"/>
      <c r="E937" s="625"/>
      <c r="F937" s="624"/>
      <c r="G937" s="624"/>
      <c r="H937" s="624"/>
      <c r="I937" s="624"/>
      <c r="J937" s="626"/>
      <c r="K937" s="627"/>
      <c r="L937" s="628"/>
      <c r="M937" s="628"/>
      <c r="N937" s="628"/>
      <c r="O937" s="629"/>
      <c r="P937" s="630"/>
      <c r="Q937" s="11"/>
      <c r="R937" s="11"/>
      <c r="S937" s="11"/>
      <c r="T937" s="11"/>
      <c r="U937" s="11"/>
      <c r="V937" s="11"/>
      <c r="W937" s="11"/>
      <c r="X937" s="11"/>
      <c r="Y937" s="11"/>
      <c r="Z937" s="11"/>
    </row>
    <row r="938" spans="1:26" ht="15.75" customHeight="1" x14ac:dyDescent="0.25">
      <c r="A938" s="2"/>
      <c r="B938" s="2"/>
      <c r="C938" s="11"/>
      <c r="D938" s="624"/>
      <c r="E938" s="625"/>
      <c r="F938" s="624"/>
      <c r="G938" s="624"/>
      <c r="H938" s="624"/>
      <c r="I938" s="624"/>
      <c r="J938" s="626"/>
      <c r="K938" s="627"/>
      <c r="L938" s="628"/>
      <c r="M938" s="628"/>
      <c r="N938" s="628"/>
      <c r="O938" s="629"/>
      <c r="P938" s="630"/>
      <c r="Q938" s="11"/>
      <c r="R938" s="11"/>
      <c r="S938" s="11"/>
      <c r="T938" s="11"/>
      <c r="U938" s="11"/>
      <c r="V938" s="11"/>
      <c r="W938" s="11"/>
      <c r="X938" s="11"/>
      <c r="Y938" s="11"/>
      <c r="Z938" s="11"/>
    </row>
    <row r="939" spans="1:26" ht="15.75" customHeight="1" x14ac:dyDescent="0.25">
      <c r="A939" s="2"/>
      <c r="B939" s="2"/>
      <c r="C939" s="11"/>
      <c r="D939" s="624"/>
      <c r="E939" s="625"/>
      <c r="F939" s="624"/>
      <c r="G939" s="624"/>
      <c r="H939" s="624"/>
      <c r="I939" s="624"/>
      <c r="J939" s="626"/>
      <c r="K939" s="627"/>
      <c r="L939" s="628"/>
      <c r="M939" s="628"/>
      <c r="N939" s="628"/>
      <c r="O939" s="629"/>
      <c r="P939" s="630"/>
      <c r="Q939" s="11"/>
      <c r="R939" s="11"/>
      <c r="S939" s="11"/>
      <c r="T939" s="11"/>
      <c r="U939" s="11"/>
      <c r="V939" s="11"/>
      <c r="W939" s="11"/>
      <c r="X939" s="11"/>
      <c r="Y939" s="11"/>
      <c r="Z939" s="11"/>
    </row>
    <row r="940" spans="1:26" ht="15.75" customHeight="1" x14ac:dyDescent="0.25">
      <c r="A940" s="2"/>
      <c r="B940" s="2"/>
      <c r="C940" s="11"/>
      <c r="D940" s="624"/>
      <c r="E940" s="625"/>
      <c r="F940" s="624"/>
      <c r="G940" s="624"/>
      <c r="H940" s="624"/>
      <c r="I940" s="624"/>
      <c r="J940" s="626"/>
      <c r="K940" s="627"/>
      <c r="L940" s="628"/>
      <c r="M940" s="628"/>
      <c r="N940" s="628"/>
      <c r="O940" s="629"/>
      <c r="P940" s="630"/>
      <c r="Q940" s="11"/>
      <c r="R940" s="11"/>
      <c r="S940" s="11"/>
      <c r="T940" s="11"/>
      <c r="U940" s="11"/>
      <c r="V940" s="11"/>
      <c r="W940" s="11"/>
      <c r="X940" s="11"/>
      <c r="Y940" s="11"/>
      <c r="Z940" s="11"/>
    </row>
    <row r="941" spans="1:26" ht="15.75" customHeight="1" x14ac:dyDescent="0.25">
      <c r="A941" s="2"/>
      <c r="B941" s="2"/>
      <c r="C941" s="11"/>
      <c r="D941" s="624"/>
      <c r="E941" s="625"/>
      <c r="F941" s="624"/>
      <c r="G941" s="624"/>
      <c r="H941" s="624"/>
      <c r="I941" s="624"/>
      <c r="J941" s="626"/>
      <c r="K941" s="627"/>
      <c r="L941" s="628"/>
      <c r="M941" s="628"/>
      <c r="N941" s="628"/>
      <c r="O941" s="629"/>
      <c r="P941" s="630"/>
      <c r="Q941" s="11"/>
      <c r="R941" s="11"/>
      <c r="S941" s="11"/>
      <c r="T941" s="11"/>
      <c r="U941" s="11"/>
      <c r="V941" s="11"/>
      <c r="W941" s="11"/>
      <c r="X941" s="11"/>
      <c r="Y941" s="11"/>
      <c r="Z941" s="11"/>
    </row>
    <row r="942" spans="1:26" ht="15.75" customHeight="1" x14ac:dyDescent="0.25">
      <c r="A942" s="2"/>
      <c r="B942" s="2"/>
      <c r="C942" s="11"/>
      <c r="D942" s="624"/>
      <c r="E942" s="625"/>
      <c r="F942" s="624"/>
      <c r="G942" s="624"/>
      <c r="H942" s="624"/>
      <c r="I942" s="624"/>
      <c r="J942" s="626"/>
      <c r="K942" s="627"/>
      <c r="L942" s="628"/>
      <c r="M942" s="628"/>
      <c r="N942" s="628"/>
      <c r="O942" s="629"/>
      <c r="P942" s="630"/>
      <c r="Q942" s="11"/>
      <c r="R942" s="11"/>
      <c r="S942" s="11"/>
      <c r="T942" s="11"/>
      <c r="U942" s="11"/>
      <c r="V942" s="11"/>
      <c r="W942" s="11"/>
      <c r="X942" s="11"/>
      <c r="Y942" s="11"/>
      <c r="Z942" s="11"/>
    </row>
    <row r="943" spans="1:26" ht="15.75" customHeight="1" x14ac:dyDescent="0.25">
      <c r="A943" s="2"/>
      <c r="B943" s="2"/>
      <c r="C943" s="11"/>
      <c r="D943" s="624"/>
      <c r="E943" s="625"/>
      <c r="F943" s="624"/>
      <c r="G943" s="624"/>
      <c r="H943" s="624"/>
      <c r="I943" s="624"/>
      <c r="J943" s="626"/>
      <c r="K943" s="627"/>
      <c r="L943" s="628"/>
      <c r="M943" s="628"/>
      <c r="N943" s="628"/>
      <c r="O943" s="629"/>
      <c r="P943" s="630"/>
      <c r="Q943" s="11"/>
      <c r="R943" s="11"/>
      <c r="S943" s="11"/>
      <c r="T943" s="11"/>
      <c r="U943" s="11"/>
      <c r="V943" s="11"/>
      <c r="W943" s="11"/>
      <c r="X943" s="11"/>
      <c r="Y943" s="11"/>
      <c r="Z943" s="11"/>
    </row>
    <row r="944" spans="1:26" ht="15.75" customHeight="1" x14ac:dyDescent="0.25">
      <c r="A944" s="2"/>
      <c r="B944" s="2"/>
      <c r="C944" s="11"/>
      <c r="D944" s="624"/>
      <c r="E944" s="625"/>
      <c r="F944" s="624"/>
      <c r="G944" s="624"/>
      <c r="H944" s="624"/>
      <c r="I944" s="624"/>
      <c r="J944" s="626"/>
      <c r="K944" s="627"/>
      <c r="L944" s="628"/>
      <c r="M944" s="628"/>
      <c r="N944" s="628"/>
      <c r="O944" s="629"/>
      <c r="P944" s="630"/>
      <c r="Q944" s="11"/>
      <c r="R944" s="11"/>
      <c r="S944" s="11"/>
      <c r="T944" s="11"/>
      <c r="U944" s="11"/>
      <c r="V944" s="11"/>
      <c r="W944" s="11"/>
      <c r="X944" s="11"/>
      <c r="Y944" s="11"/>
      <c r="Z944" s="11"/>
    </row>
    <row r="945" spans="1:26" ht="15.75" customHeight="1" x14ac:dyDescent="0.25">
      <c r="A945" s="2"/>
      <c r="B945" s="2"/>
      <c r="C945" s="11"/>
      <c r="D945" s="624"/>
      <c r="E945" s="625"/>
      <c r="F945" s="624"/>
      <c r="G945" s="624"/>
      <c r="H945" s="624"/>
      <c r="I945" s="624"/>
      <c r="J945" s="626"/>
      <c r="K945" s="627"/>
      <c r="L945" s="628"/>
      <c r="M945" s="628"/>
      <c r="N945" s="628"/>
      <c r="O945" s="629"/>
      <c r="P945" s="630"/>
      <c r="Q945" s="11"/>
      <c r="R945" s="11"/>
      <c r="S945" s="11"/>
      <c r="T945" s="11"/>
      <c r="U945" s="11"/>
      <c r="V945" s="11"/>
      <c r="W945" s="11"/>
      <c r="X945" s="11"/>
      <c r="Y945" s="11"/>
      <c r="Z945" s="11"/>
    </row>
    <row r="946" spans="1:26" ht="15.75" customHeight="1" x14ac:dyDescent="0.25">
      <c r="A946" s="2"/>
      <c r="B946" s="2"/>
      <c r="C946" s="11"/>
      <c r="D946" s="624"/>
      <c r="E946" s="625"/>
      <c r="F946" s="624"/>
      <c r="G946" s="624"/>
      <c r="H946" s="624"/>
      <c r="I946" s="624"/>
      <c r="J946" s="626"/>
      <c r="K946" s="627"/>
      <c r="L946" s="628"/>
      <c r="M946" s="628"/>
      <c r="N946" s="628"/>
      <c r="O946" s="629"/>
      <c r="P946" s="630"/>
      <c r="Q946" s="11"/>
      <c r="R946" s="11"/>
      <c r="S946" s="11"/>
      <c r="T946" s="11"/>
      <c r="U946" s="11"/>
      <c r="V946" s="11"/>
      <c r="W946" s="11"/>
      <c r="X946" s="11"/>
      <c r="Y946" s="11"/>
      <c r="Z946" s="11"/>
    </row>
    <row r="947" spans="1:26" ht="15.75" customHeight="1" x14ac:dyDescent="0.25">
      <c r="A947" s="2"/>
      <c r="B947" s="2"/>
      <c r="C947" s="11"/>
      <c r="D947" s="624"/>
      <c r="E947" s="625"/>
      <c r="F947" s="624"/>
      <c r="G947" s="624"/>
      <c r="H947" s="624"/>
      <c r="I947" s="624"/>
      <c r="J947" s="626"/>
      <c r="K947" s="627"/>
      <c r="L947" s="628"/>
      <c r="M947" s="628"/>
      <c r="N947" s="628"/>
      <c r="O947" s="629"/>
      <c r="P947" s="630"/>
      <c r="Q947" s="11"/>
      <c r="R947" s="11"/>
      <c r="S947" s="11"/>
      <c r="T947" s="11"/>
      <c r="U947" s="11"/>
      <c r="V947" s="11"/>
      <c r="W947" s="11"/>
      <c r="X947" s="11"/>
      <c r="Y947" s="11"/>
      <c r="Z947" s="11"/>
    </row>
    <row r="948" spans="1:26" ht="15.75" customHeight="1" x14ac:dyDescent="0.25">
      <c r="A948" s="2"/>
      <c r="B948" s="2"/>
      <c r="C948" s="11"/>
      <c r="D948" s="624"/>
      <c r="E948" s="625"/>
      <c r="F948" s="624"/>
      <c r="G948" s="624"/>
      <c r="H948" s="624"/>
      <c r="I948" s="624"/>
      <c r="J948" s="626"/>
      <c r="K948" s="627"/>
      <c r="L948" s="628"/>
      <c r="M948" s="628"/>
      <c r="N948" s="628"/>
      <c r="O948" s="629"/>
      <c r="P948" s="630"/>
      <c r="Q948" s="11"/>
      <c r="R948" s="11"/>
      <c r="S948" s="11"/>
      <c r="T948" s="11"/>
      <c r="U948" s="11"/>
      <c r="V948" s="11"/>
      <c r="W948" s="11"/>
      <c r="X948" s="11"/>
      <c r="Y948" s="11"/>
      <c r="Z948" s="11"/>
    </row>
    <row r="949" spans="1:26" ht="15.75" customHeight="1" x14ac:dyDescent="0.25">
      <c r="A949" s="2"/>
      <c r="B949" s="2"/>
      <c r="C949" s="11"/>
      <c r="D949" s="624"/>
      <c r="E949" s="625"/>
      <c r="F949" s="624"/>
      <c r="G949" s="624"/>
      <c r="H949" s="624"/>
      <c r="I949" s="624"/>
      <c r="J949" s="626"/>
      <c r="K949" s="627"/>
      <c r="L949" s="628"/>
      <c r="M949" s="628"/>
      <c r="N949" s="628"/>
      <c r="O949" s="629"/>
      <c r="P949" s="630"/>
      <c r="Q949" s="11"/>
      <c r="R949" s="11"/>
      <c r="S949" s="11"/>
      <c r="T949" s="11"/>
      <c r="U949" s="11"/>
      <c r="V949" s="11"/>
      <c r="W949" s="11"/>
      <c r="X949" s="11"/>
      <c r="Y949" s="11"/>
      <c r="Z949" s="11"/>
    </row>
    <row r="950" spans="1:26" ht="15.75" customHeight="1" x14ac:dyDescent="0.25">
      <c r="A950" s="2"/>
      <c r="B950" s="2"/>
      <c r="C950" s="11"/>
      <c r="D950" s="624"/>
      <c r="E950" s="625"/>
      <c r="F950" s="624"/>
      <c r="G950" s="624"/>
      <c r="H950" s="624"/>
      <c r="I950" s="624"/>
      <c r="J950" s="626"/>
      <c r="K950" s="627"/>
      <c r="L950" s="628"/>
      <c r="M950" s="628"/>
      <c r="N950" s="628"/>
      <c r="O950" s="629"/>
      <c r="P950" s="630"/>
      <c r="Q950" s="11"/>
      <c r="R950" s="11"/>
      <c r="S950" s="11"/>
      <c r="T950" s="11"/>
      <c r="U950" s="11"/>
      <c r="V950" s="11"/>
      <c r="W950" s="11"/>
      <c r="X950" s="11"/>
      <c r="Y950" s="11"/>
      <c r="Z950" s="11"/>
    </row>
    <row r="951" spans="1:26" ht="15.75" customHeight="1" x14ac:dyDescent="0.25">
      <c r="A951" s="2"/>
      <c r="B951" s="2"/>
      <c r="C951" s="11"/>
      <c r="D951" s="624"/>
      <c r="E951" s="625"/>
      <c r="F951" s="624"/>
      <c r="G951" s="624"/>
      <c r="H951" s="624"/>
      <c r="I951" s="624"/>
      <c r="J951" s="626"/>
      <c r="K951" s="627"/>
      <c r="L951" s="628"/>
      <c r="M951" s="628"/>
      <c r="N951" s="628"/>
      <c r="O951" s="629"/>
      <c r="P951" s="630"/>
      <c r="Q951" s="11"/>
      <c r="R951" s="11"/>
      <c r="S951" s="11"/>
      <c r="T951" s="11"/>
      <c r="U951" s="11"/>
      <c r="V951" s="11"/>
      <c r="W951" s="11"/>
      <c r="X951" s="11"/>
      <c r="Y951" s="11"/>
      <c r="Z951" s="11"/>
    </row>
    <row r="952" spans="1:26" ht="15.75" customHeight="1" x14ac:dyDescent="0.25">
      <c r="A952" s="2"/>
      <c r="B952" s="2"/>
      <c r="C952" s="11"/>
      <c r="D952" s="624"/>
      <c r="E952" s="625"/>
      <c r="F952" s="624"/>
      <c r="G952" s="624"/>
      <c r="H952" s="624"/>
      <c r="I952" s="624"/>
      <c r="J952" s="626"/>
      <c r="K952" s="627"/>
      <c r="L952" s="628"/>
      <c r="M952" s="628"/>
      <c r="N952" s="628"/>
      <c r="O952" s="629"/>
      <c r="P952" s="630"/>
      <c r="Q952" s="11"/>
      <c r="R952" s="11"/>
      <c r="S952" s="11"/>
      <c r="T952" s="11"/>
      <c r="U952" s="11"/>
      <c r="V952" s="11"/>
      <c r="W952" s="11"/>
      <c r="X952" s="11"/>
      <c r="Y952" s="11"/>
      <c r="Z952" s="11"/>
    </row>
    <row r="953" spans="1:26" ht="15.75" customHeight="1" x14ac:dyDescent="0.25">
      <c r="A953" s="2"/>
      <c r="B953" s="2"/>
      <c r="C953" s="11"/>
      <c r="D953" s="624"/>
      <c r="E953" s="625"/>
      <c r="F953" s="624"/>
      <c r="G953" s="624"/>
      <c r="H953" s="624"/>
      <c r="I953" s="624"/>
      <c r="J953" s="626"/>
      <c r="K953" s="627"/>
      <c r="L953" s="628"/>
      <c r="M953" s="628"/>
      <c r="N953" s="628"/>
      <c r="O953" s="629"/>
      <c r="P953" s="630"/>
      <c r="Q953" s="11"/>
      <c r="R953" s="11"/>
      <c r="S953" s="11"/>
      <c r="T953" s="11"/>
      <c r="U953" s="11"/>
      <c r="V953" s="11"/>
      <c r="W953" s="11"/>
      <c r="X953" s="11"/>
      <c r="Y953" s="11"/>
      <c r="Z953" s="11"/>
    </row>
    <row r="954" spans="1:26" ht="15.75" customHeight="1" x14ac:dyDescent="0.25">
      <c r="A954" s="2"/>
      <c r="B954" s="2"/>
      <c r="C954" s="11"/>
      <c r="D954" s="624"/>
      <c r="E954" s="625"/>
      <c r="F954" s="624"/>
      <c r="G954" s="624"/>
      <c r="H954" s="624"/>
      <c r="I954" s="624"/>
      <c r="J954" s="626"/>
      <c r="K954" s="627"/>
      <c r="L954" s="628"/>
      <c r="M954" s="628"/>
      <c r="N954" s="628"/>
      <c r="O954" s="629"/>
      <c r="P954" s="630"/>
      <c r="Q954" s="11"/>
      <c r="R954" s="11"/>
      <c r="S954" s="11"/>
      <c r="T954" s="11"/>
      <c r="U954" s="11"/>
      <c r="V954" s="11"/>
      <c r="W954" s="11"/>
      <c r="X954" s="11"/>
      <c r="Y954" s="11"/>
      <c r="Z954" s="11"/>
    </row>
    <row r="955" spans="1:26" ht="15.75" customHeight="1" x14ac:dyDescent="0.25">
      <c r="A955" s="2"/>
      <c r="B955" s="2"/>
      <c r="C955" s="11"/>
      <c r="D955" s="624"/>
      <c r="E955" s="625"/>
      <c r="F955" s="624"/>
      <c r="G955" s="624"/>
      <c r="H955" s="624"/>
      <c r="I955" s="624"/>
      <c r="J955" s="626"/>
      <c r="K955" s="627"/>
      <c r="L955" s="628"/>
      <c r="M955" s="628"/>
      <c r="N955" s="628"/>
      <c r="O955" s="629"/>
      <c r="P955" s="630"/>
      <c r="Q955" s="11"/>
      <c r="R955" s="11"/>
      <c r="S955" s="11"/>
      <c r="T955" s="11"/>
      <c r="U955" s="11"/>
      <c r="V955" s="11"/>
      <c r="W955" s="11"/>
      <c r="X955" s="11"/>
      <c r="Y955" s="11"/>
      <c r="Z955" s="11"/>
    </row>
    <row r="956" spans="1:26" ht="15.75" customHeight="1" x14ac:dyDescent="0.25">
      <c r="A956" s="2"/>
      <c r="B956" s="2"/>
      <c r="C956" s="11"/>
      <c r="D956" s="624"/>
      <c r="E956" s="625"/>
      <c r="F956" s="624"/>
      <c r="G956" s="624"/>
      <c r="H956" s="624"/>
      <c r="I956" s="624"/>
      <c r="J956" s="626"/>
      <c r="K956" s="627"/>
      <c r="L956" s="628"/>
      <c r="M956" s="628"/>
      <c r="N956" s="628"/>
      <c r="O956" s="629"/>
      <c r="P956" s="630"/>
      <c r="Q956" s="11"/>
      <c r="R956" s="11"/>
      <c r="S956" s="11"/>
      <c r="T956" s="11"/>
      <c r="U956" s="11"/>
      <c r="V956" s="11"/>
      <c r="W956" s="11"/>
      <c r="X956" s="11"/>
      <c r="Y956" s="11"/>
      <c r="Z956" s="11"/>
    </row>
    <row r="957" spans="1:26" ht="15.75" customHeight="1" x14ac:dyDescent="0.25">
      <c r="A957" s="2"/>
      <c r="B957" s="2"/>
      <c r="C957" s="11"/>
      <c r="D957" s="624"/>
      <c r="E957" s="625"/>
      <c r="F957" s="624"/>
      <c r="G957" s="624"/>
      <c r="H957" s="624"/>
      <c r="I957" s="624"/>
      <c r="J957" s="626"/>
      <c r="K957" s="627"/>
      <c r="L957" s="628"/>
      <c r="M957" s="628"/>
      <c r="N957" s="628"/>
      <c r="O957" s="629"/>
      <c r="P957" s="630"/>
      <c r="Q957" s="11"/>
      <c r="R957" s="11"/>
      <c r="S957" s="11"/>
      <c r="T957" s="11"/>
      <c r="U957" s="11"/>
      <c r="V957" s="11"/>
      <c r="W957" s="11"/>
      <c r="X957" s="11"/>
      <c r="Y957" s="11"/>
      <c r="Z957" s="11"/>
    </row>
    <row r="958" spans="1:26" ht="15.75" customHeight="1" x14ac:dyDescent="0.25">
      <c r="A958" s="2"/>
      <c r="B958" s="2"/>
      <c r="C958" s="11"/>
      <c r="D958" s="624"/>
      <c r="E958" s="625"/>
      <c r="F958" s="624"/>
      <c r="G958" s="624"/>
      <c r="H958" s="624"/>
      <c r="I958" s="624"/>
      <c r="J958" s="626"/>
      <c r="K958" s="627"/>
      <c r="L958" s="628"/>
      <c r="M958" s="628"/>
      <c r="N958" s="628"/>
      <c r="O958" s="629"/>
      <c r="P958" s="630"/>
      <c r="Q958" s="11"/>
      <c r="R958" s="11"/>
      <c r="S958" s="11"/>
      <c r="T958" s="11"/>
      <c r="U958" s="11"/>
      <c r="V958" s="11"/>
      <c r="W958" s="11"/>
      <c r="X958" s="11"/>
      <c r="Y958" s="11"/>
      <c r="Z958" s="11"/>
    </row>
    <row r="959" spans="1:26" ht="15.75" customHeight="1" x14ac:dyDescent="0.25">
      <c r="A959" s="2"/>
      <c r="B959" s="2"/>
      <c r="C959" s="11"/>
      <c r="D959" s="624"/>
      <c r="E959" s="625"/>
      <c r="F959" s="624"/>
      <c r="G959" s="624"/>
      <c r="H959" s="624"/>
      <c r="I959" s="624"/>
      <c r="J959" s="626"/>
      <c r="K959" s="627"/>
      <c r="L959" s="628"/>
      <c r="M959" s="628"/>
      <c r="N959" s="628"/>
      <c r="O959" s="629"/>
      <c r="P959" s="630"/>
      <c r="Q959" s="11"/>
      <c r="R959" s="11"/>
      <c r="S959" s="11"/>
      <c r="T959" s="11"/>
      <c r="U959" s="11"/>
      <c r="V959" s="11"/>
      <c r="W959" s="11"/>
      <c r="X959" s="11"/>
      <c r="Y959" s="11"/>
      <c r="Z959" s="11"/>
    </row>
    <row r="960" spans="1:26" ht="15.75" customHeight="1" x14ac:dyDescent="0.25">
      <c r="A960" s="2"/>
      <c r="B960" s="2"/>
      <c r="C960" s="11"/>
      <c r="D960" s="624"/>
      <c r="E960" s="625"/>
      <c r="F960" s="624"/>
      <c r="G960" s="624"/>
      <c r="H960" s="624"/>
      <c r="I960" s="624"/>
      <c r="J960" s="626"/>
      <c r="K960" s="627"/>
      <c r="L960" s="628"/>
      <c r="M960" s="628"/>
      <c r="N960" s="628"/>
      <c r="O960" s="629"/>
      <c r="P960" s="630"/>
      <c r="Q960" s="11"/>
      <c r="R960" s="11"/>
      <c r="S960" s="11"/>
      <c r="T960" s="11"/>
      <c r="U960" s="11"/>
      <c r="V960" s="11"/>
      <c r="W960" s="11"/>
      <c r="X960" s="11"/>
      <c r="Y960" s="11"/>
      <c r="Z960" s="11"/>
    </row>
    <row r="961" spans="1:26" ht="15.75" customHeight="1" x14ac:dyDescent="0.25">
      <c r="A961" s="2"/>
      <c r="B961" s="2"/>
      <c r="C961" s="11"/>
      <c r="D961" s="624"/>
      <c r="E961" s="625"/>
      <c r="F961" s="624"/>
      <c r="G961" s="624"/>
      <c r="H961" s="624"/>
      <c r="I961" s="624"/>
      <c r="J961" s="626"/>
      <c r="K961" s="627"/>
      <c r="L961" s="628"/>
      <c r="M961" s="628"/>
      <c r="N961" s="628"/>
      <c r="O961" s="629"/>
      <c r="P961" s="630"/>
      <c r="Q961" s="11"/>
      <c r="R961" s="11"/>
      <c r="S961" s="11"/>
      <c r="T961" s="11"/>
      <c r="U961" s="11"/>
      <c r="V961" s="11"/>
      <c r="W961" s="11"/>
      <c r="X961" s="11"/>
      <c r="Y961" s="11"/>
      <c r="Z961" s="11"/>
    </row>
    <row r="962" spans="1:26" ht="15.75" customHeight="1" x14ac:dyDescent="0.25">
      <c r="A962" s="2"/>
      <c r="B962" s="2"/>
      <c r="C962" s="11"/>
      <c r="D962" s="624"/>
      <c r="E962" s="625"/>
      <c r="F962" s="624"/>
      <c r="G962" s="624"/>
      <c r="H962" s="624"/>
      <c r="I962" s="624"/>
      <c r="J962" s="626"/>
      <c r="K962" s="627"/>
      <c r="L962" s="628"/>
      <c r="M962" s="628"/>
      <c r="N962" s="628"/>
      <c r="O962" s="629"/>
      <c r="P962" s="630"/>
      <c r="Q962" s="11"/>
      <c r="R962" s="11"/>
      <c r="S962" s="11"/>
      <c r="T962" s="11"/>
      <c r="U962" s="11"/>
      <c r="V962" s="11"/>
      <c r="W962" s="11"/>
      <c r="X962" s="11"/>
      <c r="Y962" s="11"/>
      <c r="Z962" s="11"/>
    </row>
    <row r="963" spans="1:26" ht="15.75" customHeight="1" x14ac:dyDescent="0.25">
      <c r="A963" s="2"/>
      <c r="B963" s="2"/>
      <c r="C963" s="11"/>
      <c r="D963" s="624"/>
      <c r="E963" s="625"/>
      <c r="F963" s="624"/>
      <c r="G963" s="624"/>
      <c r="H963" s="624"/>
      <c r="I963" s="624"/>
      <c r="J963" s="626"/>
      <c r="K963" s="627"/>
      <c r="L963" s="628"/>
      <c r="M963" s="628"/>
      <c r="N963" s="628"/>
      <c r="O963" s="629"/>
      <c r="P963" s="630"/>
      <c r="Q963" s="11"/>
      <c r="R963" s="11"/>
      <c r="S963" s="11"/>
      <c r="T963" s="11"/>
      <c r="U963" s="11"/>
      <c r="V963" s="11"/>
      <c r="W963" s="11"/>
      <c r="X963" s="11"/>
      <c r="Y963" s="11"/>
      <c r="Z963" s="11"/>
    </row>
    <row r="964" spans="1:26" ht="15.75" customHeight="1" x14ac:dyDescent="0.25">
      <c r="A964" s="2"/>
      <c r="B964" s="2"/>
      <c r="C964" s="11"/>
      <c r="D964" s="624"/>
      <c r="E964" s="625"/>
      <c r="F964" s="624"/>
      <c r="G964" s="624"/>
      <c r="H964" s="624"/>
      <c r="I964" s="624"/>
      <c r="J964" s="626"/>
      <c r="K964" s="627"/>
      <c r="L964" s="628"/>
      <c r="M964" s="628"/>
      <c r="N964" s="628"/>
      <c r="O964" s="629"/>
      <c r="P964" s="630"/>
      <c r="Q964" s="11"/>
      <c r="R964" s="11"/>
      <c r="S964" s="11"/>
      <c r="T964" s="11"/>
      <c r="U964" s="11"/>
      <c r="V964" s="11"/>
      <c r="W964" s="11"/>
      <c r="X964" s="11"/>
      <c r="Y964" s="11"/>
      <c r="Z964" s="11"/>
    </row>
    <row r="965" spans="1:26" ht="15.75" customHeight="1" x14ac:dyDescent="0.25">
      <c r="A965" s="2"/>
      <c r="B965" s="2"/>
      <c r="C965" s="11"/>
      <c r="D965" s="624"/>
      <c r="E965" s="625"/>
      <c r="F965" s="624"/>
      <c r="G965" s="624"/>
      <c r="H965" s="624"/>
      <c r="I965" s="624"/>
      <c r="J965" s="626"/>
      <c r="K965" s="627"/>
      <c r="L965" s="628"/>
      <c r="M965" s="628"/>
      <c r="N965" s="628"/>
      <c r="O965" s="629"/>
      <c r="P965" s="630"/>
      <c r="Q965" s="11"/>
      <c r="R965" s="11"/>
      <c r="S965" s="11"/>
      <c r="T965" s="11"/>
      <c r="U965" s="11"/>
      <c r="V965" s="11"/>
      <c r="W965" s="11"/>
      <c r="X965" s="11"/>
      <c r="Y965" s="11"/>
      <c r="Z965" s="11"/>
    </row>
    <row r="966" spans="1:26" ht="15.75" customHeight="1" x14ac:dyDescent="0.25">
      <c r="A966" s="2"/>
      <c r="B966" s="2"/>
      <c r="C966" s="11"/>
      <c r="D966" s="624"/>
      <c r="E966" s="625"/>
      <c r="F966" s="624"/>
      <c r="G966" s="624"/>
      <c r="H966" s="624"/>
      <c r="I966" s="624"/>
      <c r="J966" s="626"/>
      <c r="K966" s="627"/>
      <c r="L966" s="628"/>
      <c r="M966" s="628"/>
      <c r="N966" s="628"/>
      <c r="O966" s="629"/>
      <c r="P966" s="630"/>
      <c r="Q966" s="11"/>
      <c r="R966" s="11"/>
      <c r="S966" s="11"/>
      <c r="T966" s="11"/>
      <c r="U966" s="11"/>
      <c r="V966" s="11"/>
      <c r="W966" s="11"/>
      <c r="X966" s="11"/>
      <c r="Y966" s="11"/>
      <c r="Z966" s="11"/>
    </row>
    <row r="967" spans="1:26" ht="15.75" customHeight="1" x14ac:dyDescent="0.25">
      <c r="A967" s="2"/>
      <c r="B967" s="2"/>
      <c r="C967" s="11"/>
      <c r="D967" s="624"/>
      <c r="E967" s="625"/>
      <c r="F967" s="624"/>
      <c r="G967" s="624"/>
      <c r="H967" s="624"/>
      <c r="I967" s="624"/>
      <c r="J967" s="626"/>
      <c r="K967" s="627"/>
      <c r="L967" s="628"/>
      <c r="M967" s="628"/>
      <c r="N967" s="628"/>
      <c r="O967" s="629"/>
      <c r="P967" s="630"/>
      <c r="Q967" s="11"/>
      <c r="R967" s="11"/>
      <c r="S967" s="11"/>
      <c r="T967" s="11"/>
      <c r="U967" s="11"/>
      <c r="V967" s="11"/>
      <c r="W967" s="11"/>
      <c r="X967" s="11"/>
      <c r="Y967" s="11"/>
      <c r="Z967" s="11"/>
    </row>
    <row r="968" spans="1:26" ht="15.75" customHeight="1" x14ac:dyDescent="0.25">
      <c r="A968" s="2"/>
      <c r="B968" s="2"/>
      <c r="C968" s="11"/>
      <c r="D968" s="624"/>
      <c r="E968" s="625"/>
      <c r="F968" s="624"/>
      <c r="G968" s="624"/>
      <c r="H968" s="624"/>
      <c r="I968" s="624"/>
      <c r="J968" s="626"/>
      <c r="K968" s="627"/>
      <c r="L968" s="628"/>
      <c r="M968" s="628"/>
      <c r="N968" s="628"/>
      <c r="O968" s="629"/>
      <c r="P968" s="630"/>
      <c r="Q968" s="11"/>
      <c r="R968" s="11"/>
      <c r="S968" s="11"/>
      <c r="T968" s="11"/>
      <c r="U968" s="11"/>
      <c r="V968" s="11"/>
      <c r="W968" s="11"/>
      <c r="X968" s="11"/>
      <c r="Y968" s="11"/>
      <c r="Z968" s="11"/>
    </row>
    <row r="969" spans="1:26" ht="15.75" customHeight="1" x14ac:dyDescent="0.25">
      <c r="A969" s="2"/>
      <c r="B969" s="2"/>
      <c r="C969" s="11"/>
      <c r="D969" s="624"/>
      <c r="E969" s="625"/>
      <c r="F969" s="624"/>
      <c r="G969" s="624"/>
      <c r="H969" s="624"/>
      <c r="I969" s="624"/>
      <c r="J969" s="626"/>
      <c r="K969" s="627"/>
      <c r="L969" s="628"/>
      <c r="M969" s="628"/>
      <c r="N969" s="628"/>
      <c r="O969" s="629"/>
      <c r="P969" s="630"/>
      <c r="Q969" s="11"/>
      <c r="R969" s="11"/>
      <c r="S969" s="11"/>
      <c r="T969" s="11"/>
      <c r="U969" s="11"/>
      <c r="V969" s="11"/>
      <c r="W969" s="11"/>
      <c r="X969" s="11"/>
      <c r="Y969" s="11"/>
      <c r="Z969" s="11"/>
    </row>
    <row r="970" spans="1:26" ht="15.75" customHeight="1" x14ac:dyDescent="0.25">
      <c r="A970" s="2"/>
      <c r="B970" s="2"/>
      <c r="C970" s="11"/>
      <c r="D970" s="624"/>
      <c r="E970" s="625"/>
      <c r="F970" s="624"/>
      <c r="G970" s="624"/>
      <c r="H970" s="624"/>
      <c r="I970" s="624"/>
      <c r="J970" s="626"/>
      <c r="K970" s="627"/>
      <c r="L970" s="628"/>
      <c r="M970" s="628"/>
      <c r="N970" s="628"/>
      <c r="O970" s="629"/>
      <c r="P970" s="630"/>
      <c r="Q970" s="11"/>
      <c r="R970" s="11"/>
      <c r="S970" s="11"/>
      <c r="T970" s="11"/>
      <c r="U970" s="11"/>
      <c r="V970" s="11"/>
      <c r="W970" s="11"/>
      <c r="X970" s="11"/>
      <c r="Y970" s="11"/>
      <c r="Z970" s="11"/>
    </row>
    <row r="971" spans="1:26" ht="15.75" customHeight="1" x14ac:dyDescent="0.25">
      <c r="A971" s="2"/>
      <c r="B971" s="2"/>
      <c r="C971" s="11"/>
      <c r="D971" s="624"/>
      <c r="E971" s="625"/>
      <c r="F971" s="624"/>
      <c r="G971" s="624"/>
      <c r="H971" s="624"/>
      <c r="I971" s="624"/>
      <c r="J971" s="626"/>
      <c r="K971" s="627"/>
      <c r="L971" s="628"/>
      <c r="M971" s="628"/>
      <c r="N971" s="628"/>
      <c r="O971" s="629"/>
      <c r="P971" s="630"/>
      <c r="Q971" s="11"/>
      <c r="R971" s="11"/>
      <c r="S971" s="11"/>
      <c r="T971" s="11"/>
      <c r="U971" s="11"/>
      <c r="V971" s="11"/>
      <c r="W971" s="11"/>
      <c r="X971" s="11"/>
      <c r="Y971" s="11"/>
      <c r="Z971" s="11"/>
    </row>
    <row r="972" spans="1:26" ht="15.75" customHeight="1" x14ac:dyDescent="0.25">
      <c r="A972" s="2"/>
      <c r="B972" s="2"/>
      <c r="C972" s="11"/>
      <c r="D972" s="624"/>
      <c r="E972" s="625"/>
      <c r="F972" s="624"/>
      <c r="G972" s="624"/>
      <c r="H972" s="624"/>
      <c r="I972" s="624"/>
      <c r="J972" s="626"/>
      <c r="K972" s="627"/>
      <c r="L972" s="628"/>
      <c r="M972" s="628"/>
      <c r="N972" s="628"/>
      <c r="O972" s="629"/>
      <c r="P972" s="630"/>
      <c r="Q972" s="11"/>
      <c r="R972" s="11"/>
      <c r="S972" s="11"/>
      <c r="T972" s="11"/>
      <c r="U972" s="11"/>
      <c r="V972" s="11"/>
      <c r="W972" s="11"/>
      <c r="X972" s="11"/>
      <c r="Y972" s="11"/>
      <c r="Z972" s="11"/>
    </row>
    <row r="973" spans="1:26" ht="15.75" customHeight="1" x14ac:dyDescent="0.25">
      <c r="A973" s="2"/>
      <c r="B973" s="2"/>
      <c r="C973" s="11"/>
      <c r="D973" s="624"/>
      <c r="E973" s="625"/>
      <c r="F973" s="624"/>
      <c r="G973" s="624"/>
      <c r="H973" s="624"/>
      <c r="I973" s="624"/>
      <c r="J973" s="626"/>
      <c r="K973" s="627"/>
      <c r="L973" s="628"/>
      <c r="M973" s="628"/>
      <c r="N973" s="628"/>
      <c r="O973" s="629"/>
      <c r="P973" s="630"/>
      <c r="Q973" s="11"/>
      <c r="R973" s="11"/>
      <c r="S973" s="11"/>
      <c r="T973" s="11"/>
      <c r="U973" s="11"/>
      <c r="V973" s="11"/>
      <c r="W973" s="11"/>
      <c r="X973" s="11"/>
      <c r="Y973" s="11"/>
      <c r="Z973" s="11"/>
    </row>
    <row r="974" spans="1:26" ht="15.75" customHeight="1" x14ac:dyDescent="0.25">
      <c r="A974" s="2"/>
      <c r="B974" s="2"/>
      <c r="C974" s="11"/>
      <c r="D974" s="624"/>
      <c r="E974" s="625"/>
      <c r="F974" s="624"/>
      <c r="G974" s="624"/>
      <c r="H974" s="624"/>
      <c r="I974" s="624"/>
      <c r="J974" s="626"/>
      <c r="K974" s="627"/>
      <c r="L974" s="628"/>
      <c r="M974" s="628"/>
      <c r="N974" s="628"/>
      <c r="O974" s="629"/>
      <c r="P974" s="630"/>
      <c r="Q974" s="11"/>
      <c r="R974" s="11"/>
      <c r="S974" s="11"/>
      <c r="T974" s="11"/>
      <c r="U974" s="11"/>
      <c r="V974" s="11"/>
      <c r="W974" s="11"/>
      <c r="X974" s="11"/>
      <c r="Y974" s="11"/>
      <c r="Z974" s="11"/>
    </row>
    <row r="975" spans="1:26" ht="15.75" customHeight="1" x14ac:dyDescent="0.25">
      <c r="A975" s="2"/>
      <c r="B975" s="2"/>
      <c r="C975" s="11"/>
      <c r="D975" s="624"/>
      <c r="E975" s="625"/>
      <c r="F975" s="624"/>
      <c r="G975" s="624"/>
      <c r="H975" s="624"/>
      <c r="I975" s="624"/>
      <c r="J975" s="626"/>
      <c r="K975" s="627"/>
      <c r="L975" s="628"/>
      <c r="M975" s="628"/>
      <c r="N975" s="628"/>
      <c r="O975" s="629"/>
      <c r="P975" s="630"/>
      <c r="Q975" s="11"/>
      <c r="R975" s="11"/>
      <c r="S975" s="11"/>
      <c r="T975" s="11"/>
      <c r="U975" s="11"/>
      <c r="V975" s="11"/>
      <c r="W975" s="11"/>
      <c r="X975" s="11"/>
      <c r="Y975" s="11"/>
      <c r="Z975" s="11"/>
    </row>
    <row r="976" spans="1:26" ht="15.75" customHeight="1" x14ac:dyDescent="0.25">
      <c r="A976" s="2"/>
      <c r="B976" s="2"/>
      <c r="C976" s="11"/>
      <c r="D976" s="624"/>
      <c r="E976" s="625"/>
      <c r="F976" s="624"/>
      <c r="G976" s="624"/>
      <c r="H976" s="624"/>
      <c r="I976" s="624"/>
      <c r="J976" s="626"/>
      <c r="K976" s="627"/>
      <c r="L976" s="628"/>
      <c r="M976" s="628"/>
      <c r="N976" s="628"/>
      <c r="O976" s="629"/>
      <c r="P976" s="630"/>
      <c r="Q976" s="11"/>
      <c r="R976" s="11"/>
      <c r="S976" s="11"/>
      <c r="T976" s="11"/>
      <c r="U976" s="11"/>
      <c r="V976" s="11"/>
      <c r="W976" s="11"/>
      <c r="X976" s="11"/>
      <c r="Y976" s="11"/>
      <c r="Z976" s="11"/>
    </row>
    <row r="977" spans="1:26" ht="15.75" customHeight="1" x14ac:dyDescent="0.25">
      <c r="A977" s="2"/>
      <c r="B977" s="2"/>
      <c r="C977" s="11"/>
      <c r="D977" s="624"/>
      <c r="E977" s="625"/>
      <c r="F977" s="624"/>
      <c r="G977" s="624"/>
      <c r="H977" s="624"/>
      <c r="I977" s="624"/>
      <c r="J977" s="626"/>
      <c r="K977" s="627"/>
      <c r="L977" s="628"/>
      <c r="M977" s="628"/>
      <c r="N977" s="628"/>
      <c r="O977" s="629"/>
      <c r="P977" s="630"/>
      <c r="Q977" s="11"/>
      <c r="R977" s="11"/>
      <c r="S977" s="11"/>
      <c r="T977" s="11"/>
      <c r="U977" s="11"/>
      <c r="V977" s="11"/>
      <c r="W977" s="11"/>
      <c r="X977" s="11"/>
      <c r="Y977" s="11"/>
      <c r="Z977" s="11"/>
    </row>
    <row r="978" spans="1:26" ht="15.75" customHeight="1" x14ac:dyDescent="0.25">
      <c r="A978" s="2"/>
      <c r="B978" s="2"/>
      <c r="C978" s="11"/>
      <c r="D978" s="624"/>
      <c r="E978" s="625"/>
      <c r="F978" s="624"/>
      <c r="G978" s="624"/>
      <c r="H978" s="624"/>
      <c r="I978" s="624"/>
      <c r="J978" s="626"/>
      <c r="K978" s="627"/>
      <c r="L978" s="628"/>
      <c r="M978" s="628"/>
      <c r="N978" s="628"/>
      <c r="O978" s="629"/>
      <c r="P978" s="630"/>
      <c r="Q978" s="11"/>
      <c r="R978" s="11"/>
      <c r="S978" s="11"/>
      <c r="T978" s="11"/>
      <c r="U978" s="11"/>
      <c r="V978" s="11"/>
      <c r="W978" s="11"/>
      <c r="X978" s="11"/>
      <c r="Y978" s="11"/>
      <c r="Z978" s="11"/>
    </row>
    <row r="979" spans="1:26" ht="15.75" customHeight="1" x14ac:dyDescent="0.25">
      <c r="A979" s="2"/>
      <c r="B979" s="2"/>
      <c r="C979" s="11"/>
      <c r="D979" s="624"/>
      <c r="E979" s="625"/>
      <c r="F979" s="624"/>
      <c r="G979" s="624"/>
      <c r="H979" s="624"/>
      <c r="I979" s="624"/>
      <c r="J979" s="626"/>
      <c r="K979" s="627"/>
      <c r="L979" s="628"/>
      <c r="M979" s="628"/>
      <c r="N979" s="628"/>
      <c r="O979" s="629"/>
      <c r="P979" s="630"/>
      <c r="Q979" s="11"/>
      <c r="R979" s="11"/>
      <c r="S979" s="11"/>
      <c r="T979" s="11"/>
      <c r="U979" s="11"/>
      <c r="V979" s="11"/>
      <c r="W979" s="11"/>
      <c r="X979" s="11"/>
      <c r="Y979" s="11"/>
      <c r="Z979" s="11"/>
    </row>
    <row r="980" spans="1:26" ht="15.75" customHeight="1" x14ac:dyDescent="0.25">
      <c r="A980" s="2"/>
      <c r="B980" s="2"/>
      <c r="C980" s="11"/>
      <c r="D980" s="624"/>
      <c r="E980" s="625"/>
      <c r="F980" s="624"/>
      <c r="G980" s="624"/>
      <c r="H980" s="624"/>
      <c r="I980" s="624"/>
      <c r="J980" s="626"/>
      <c r="K980" s="627"/>
      <c r="L980" s="628"/>
      <c r="M980" s="628"/>
      <c r="N980" s="628"/>
      <c r="O980" s="629"/>
      <c r="P980" s="630"/>
      <c r="Q980" s="11"/>
      <c r="R980" s="11"/>
      <c r="S980" s="11"/>
      <c r="T980" s="11"/>
      <c r="U980" s="11"/>
      <c r="V980" s="11"/>
      <c r="W980" s="11"/>
      <c r="X980" s="11"/>
      <c r="Y980" s="11"/>
      <c r="Z980" s="11"/>
    </row>
    <row r="981" spans="1:26" ht="15.75" customHeight="1" x14ac:dyDescent="0.25">
      <c r="A981" s="2"/>
      <c r="B981" s="2"/>
      <c r="C981" s="11"/>
      <c r="D981" s="624"/>
      <c r="E981" s="625"/>
      <c r="F981" s="624"/>
      <c r="G981" s="624"/>
      <c r="H981" s="624"/>
      <c r="I981" s="624"/>
      <c r="J981" s="626"/>
      <c r="K981" s="627"/>
      <c r="L981" s="628"/>
      <c r="M981" s="628"/>
      <c r="N981" s="628"/>
      <c r="O981" s="629"/>
      <c r="P981" s="630"/>
      <c r="Q981" s="11"/>
      <c r="R981" s="11"/>
      <c r="S981" s="11"/>
      <c r="T981" s="11"/>
      <c r="U981" s="11"/>
      <c r="V981" s="11"/>
      <c r="W981" s="11"/>
      <c r="X981" s="11"/>
      <c r="Y981" s="11"/>
      <c r="Z981" s="11"/>
    </row>
    <row r="982" spans="1:26" ht="15.75" customHeight="1" x14ac:dyDescent="0.25">
      <c r="A982" s="2"/>
      <c r="B982" s="2"/>
      <c r="C982" s="11"/>
      <c r="D982" s="624"/>
      <c r="E982" s="625"/>
      <c r="F982" s="624"/>
      <c r="G982" s="624"/>
      <c r="H982" s="624"/>
      <c r="I982" s="624"/>
      <c r="J982" s="626"/>
      <c r="K982" s="627"/>
      <c r="L982" s="628"/>
      <c r="M982" s="628"/>
      <c r="N982" s="628"/>
      <c r="O982" s="629"/>
      <c r="P982" s="630"/>
      <c r="Q982" s="11"/>
      <c r="R982" s="11"/>
      <c r="S982" s="11"/>
      <c r="T982" s="11"/>
      <c r="U982" s="11"/>
      <c r="V982" s="11"/>
      <c r="W982" s="11"/>
      <c r="X982" s="11"/>
      <c r="Y982" s="11"/>
      <c r="Z982" s="11"/>
    </row>
    <row r="983" spans="1:26" ht="15.75" customHeight="1" x14ac:dyDescent="0.25">
      <c r="A983" s="2"/>
      <c r="B983" s="2"/>
      <c r="C983" s="11"/>
      <c r="D983" s="624"/>
      <c r="E983" s="625"/>
      <c r="F983" s="624"/>
      <c r="G983" s="624"/>
      <c r="H983" s="624"/>
      <c r="I983" s="624"/>
      <c r="J983" s="626"/>
      <c r="K983" s="627"/>
      <c r="L983" s="628"/>
      <c r="M983" s="628"/>
      <c r="N983" s="628"/>
      <c r="O983" s="629"/>
      <c r="P983" s="630"/>
      <c r="Q983" s="11"/>
      <c r="R983" s="11"/>
      <c r="S983" s="11"/>
      <c r="T983" s="11"/>
      <c r="U983" s="11"/>
      <c r="V983" s="11"/>
      <c r="W983" s="11"/>
      <c r="X983" s="11"/>
      <c r="Y983" s="11"/>
      <c r="Z983" s="11"/>
    </row>
    <row r="984" spans="1:26" ht="15.75" customHeight="1" x14ac:dyDescent="0.25">
      <c r="A984" s="2"/>
      <c r="B984" s="2"/>
      <c r="C984" s="11"/>
      <c r="D984" s="624"/>
      <c r="E984" s="625"/>
      <c r="F984" s="624"/>
      <c r="G984" s="624"/>
      <c r="H984" s="624"/>
      <c r="I984" s="624"/>
      <c r="J984" s="626"/>
      <c r="K984" s="627"/>
      <c r="L984" s="628"/>
      <c r="M984" s="628"/>
      <c r="N984" s="628"/>
      <c r="O984" s="629"/>
      <c r="P984" s="630"/>
      <c r="Q984" s="11"/>
      <c r="R984" s="11"/>
      <c r="S984" s="11"/>
      <c r="T984" s="11"/>
      <c r="U984" s="11"/>
      <c r="V984" s="11"/>
      <c r="W984" s="11"/>
      <c r="X984" s="11"/>
      <c r="Y984" s="11"/>
      <c r="Z984" s="11"/>
    </row>
    <row r="985" spans="1:26" ht="15.75" customHeight="1" x14ac:dyDescent="0.25">
      <c r="A985" s="2"/>
      <c r="B985" s="2"/>
      <c r="C985" s="11"/>
      <c r="D985" s="624"/>
      <c r="E985" s="625"/>
      <c r="F985" s="624"/>
      <c r="G985" s="624"/>
      <c r="H985" s="624"/>
      <c r="I985" s="624"/>
      <c r="J985" s="626"/>
      <c r="K985" s="627"/>
      <c r="L985" s="628"/>
      <c r="M985" s="628"/>
      <c r="N985" s="628"/>
      <c r="O985" s="629"/>
      <c r="P985" s="630"/>
      <c r="Q985" s="11"/>
      <c r="R985" s="11"/>
      <c r="S985" s="11"/>
      <c r="T985" s="11"/>
      <c r="U985" s="11"/>
      <c r="V985" s="11"/>
      <c r="W985" s="11"/>
      <c r="X985" s="11"/>
      <c r="Y985" s="11"/>
      <c r="Z985" s="11"/>
    </row>
    <row r="986" spans="1:26" ht="15.75" customHeight="1" x14ac:dyDescent="0.25">
      <c r="A986" s="2"/>
      <c r="B986" s="2"/>
      <c r="C986" s="11"/>
      <c r="D986" s="624"/>
      <c r="E986" s="625"/>
      <c r="F986" s="624"/>
      <c r="G986" s="624"/>
      <c r="H986" s="624"/>
      <c r="I986" s="624"/>
      <c r="J986" s="626"/>
      <c r="K986" s="627"/>
      <c r="L986" s="628"/>
      <c r="M986" s="628"/>
      <c r="N986" s="628"/>
      <c r="O986" s="629"/>
      <c r="P986" s="630"/>
      <c r="Q986" s="11"/>
      <c r="R986" s="11"/>
      <c r="S986" s="11"/>
      <c r="T986" s="11"/>
      <c r="U986" s="11"/>
      <c r="V986" s="11"/>
      <c r="W986" s="11"/>
      <c r="X986" s="11"/>
      <c r="Y986" s="11"/>
      <c r="Z986" s="11"/>
    </row>
    <row r="987" spans="1:26" ht="15.75" customHeight="1" x14ac:dyDescent="0.25">
      <c r="A987" s="2"/>
      <c r="B987" s="2"/>
      <c r="C987" s="11"/>
      <c r="D987" s="624"/>
      <c r="E987" s="625"/>
      <c r="F987" s="624"/>
      <c r="G987" s="624"/>
      <c r="H987" s="624"/>
      <c r="I987" s="624"/>
      <c r="J987" s="626"/>
      <c r="K987" s="627"/>
      <c r="L987" s="628"/>
      <c r="M987" s="628"/>
      <c r="N987" s="628"/>
      <c r="O987" s="629"/>
      <c r="P987" s="630"/>
      <c r="Q987" s="11"/>
      <c r="R987" s="11"/>
      <c r="S987" s="11"/>
      <c r="T987" s="11"/>
      <c r="U987" s="11"/>
      <c r="V987" s="11"/>
      <c r="W987" s="11"/>
      <c r="X987" s="11"/>
      <c r="Y987" s="11"/>
      <c r="Z987" s="11"/>
    </row>
    <row r="988" spans="1:26" ht="15.75" customHeight="1" x14ac:dyDescent="0.25">
      <c r="A988" s="2"/>
      <c r="B988" s="2"/>
      <c r="C988" s="11"/>
      <c r="D988" s="624"/>
      <c r="E988" s="625"/>
      <c r="F988" s="624"/>
      <c r="G988" s="624"/>
      <c r="H988" s="624"/>
      <c r="I988" s="624"/>
      <c r="J988" s="626"/>
      <c r="K988" s="627"/>
      <c r="L988" s="628"/>
      <c r="M988" s="628"/>
      <c r="N988" s="628"/>
      <c r="O988" s="629"/>
      <c r="P988" s="630"/>
      <c r="Q988" s="11"/>
      <c r="R988" s="11"/>
      <c r="S988" s="11"/>
      <c r="T988" s="11"/>
      <c r="U988" s="11"/>
      <c r="V988" s="11"/>
      <c r="W988" s="11"/>
      <c r="X988" s="11"/>
      <c r="Y988" s="11"/>
      <c r="Z988" s="11"/>
    </row>
    <row r="989" spans="1:26" ht="15.75" customHeight="1" x14ac:dyDescent="0.25">
      <c r="A989" s="2"/>
      <c r="B989" s="2"/>
      <c r="C989" s="11"/>
      <c r="D989" s="624"/>
      <c r="E989" s="625"/>
      <c r="F989" s="624"/>
      <c r="G989" s="624"/>
      <c r="H989" s="624"/>
      <c r="I989" s="624"/>
      <c r="J989" s="626"/>
      <c r="K989" s="627"/>
      <c r="L989" s="628"/>
      <c r="M989" s="628"/>
      <c r="N989" s="628"/>
      <c r="O989" s="629"/>
      <c r="P989" s="630"/>
      <c r="Q989" s="11"/>
      <c r="R989" s="11"/>
      <c r="S989" s="11"/>
      <c r="T989" s="11"/>
      <c r="U989" s="11"/>
      <c r="V989" s="11"/>
      <c r="W989" s="11"/>
      <c r="X989" s="11"/>
      <c r="Y989" s="11"/>
      <c r="Z989" s="11"/>
    </row>
    <row r="990" spans="1:26" ht="15.75" customHeight="1" x14ac:dyDescent="0.25">
      <c r="A990" s="2"/>
      <c r="B990" s="2"/>
      <c r="C990" s="11"/>
      <c r="D990" s="624"/>
      <c r="E990" s="625"/>
      <c r="F990" s="624"/>
      <c r="G990" s="624"/>
      <c r="H990" s="624"/>
      <c r="I990" s="624"/>
      <c r="J990" s="626"/>
      <c r="K990" s="627"/>
      <c r="L990" s="628"/>
      <c r="M990" s="628"/>
      <c r="N990" s="628"/>
      <c r="O990" s="629"/>
      <c r="P990" s="630"/>
      <c r="Q990" s="11"/>
      <c r="R990" s="11"/>
      <c r="S990" s="11"/>
      <c r="T990" s="11"/>
      <c r="U990" s="11"/>
      <c r="V990" s="11"/>
      <c r="W990" s="11"/>
      <c r="X990" s="11"/>
      <c r="Y990" s="11"/>
      <c r="Z990" s="11"/>
    </row>
    <row r="991" spans="1:26" ht="15.75" customHeight="1" x14ac:dyDescent="0.25">
      <c r="A991" s="2"/>
      <c r="B991" s="2"/>
      <c r="C991" s="11"/>
      <c r="D991" s="624"/>
      <c r="E991" s="625"/>
      <c r="F991" s="624"/>
      <c r="G991" s="624"/>
      <c r="H991" s="624"/>
      <c r="I991" s="624"/>
      <c r="J991" s="626"/>
      <c r="K991" s="627"/>
      <c r="L991" s="628"/>
      <c r="M991" s="628"/>
      <c r="N991" s="628"/>
      <c r="O991" s="629"/>
      <c r="P991" s="630"/>
      <c r="Q991" s="11"/>
      <c r="R991" s="11"/>
      <c r="S991" s="11"/>
      <c r="T991" s="11"/>
      <c r="U991" s="11"/>
      <c r="V991" s="11"/>
      <c r="W991" s="11"/>
      <c r="X991" s="11"/>
      <c r="Y991" s="11"/>
      <c r="Z991" s="11"/>
    </row>
    <row r="992" spans="1:26" ht="15.75" customHeight="1" x14ac:dyDescent="0.25">
      <c r="A992" s="2"/>
      <c r="B992" s="2"/>
      <c r="C992" s="11"/>
      <c r="D992" s="624"/>
      <c r="E992" s="625"/>
      <c r="F992" s="624"/>
      <c r="G992" s="624"/>
      <c r="H992" s="624"/>
      <c r="I992" s="624"/>
      <c r="J992" s="626"/>
      <c r="K992" s="627"/>
      <c r="L992" s="628"/>
      <c r="M992" s="628"/>
      <c r="N992" s="628"/>
      <c r="O992" s="629"/>
      <c r="P992" s="630"/>
      <c r="Q992" s="11"/>
      <c r="R992" s="11"/>
      <c r="S992" s="11"/>
      <c r="T992" s="11"/>
      <c r="U992" s="11"/>
      <c r="V992" s="11"/>
      <c r="W992" s="11"/>
      <c r="X992" s="11"/>
      <c r="Y992" s="11"/>
      <c r="Z992" s="11"/>
    </row>
    <row r="993" spans="1:26" ht="15.75" customHeight="1" x14ac:dyDescent="0.25">
      <c r="A993" s="2"/>
      <c r="B993" s="2"/>
      <c r="C993" s="11"/>
      <c r="D993" s="624"/>
      <c r="E993" s="625"/>
      <c r="F993" s="624"/>
      <c r="G993" s="624"/>
      <c r="H993" s="624"/>
      <c r="I993" s="624"/>
      <c r="J993" s="626"/>
      <c r="K993" s="627"/>
      <c r="L993" s="628"/>
      <c r="M993" s="628"/>
      <c r="N993" s="628"/>
      <c r="O993" s="629"/>
      <c r="P993" s="630"/>
      <c r="Q993" s="11"/>
      <c r="R993" s="11"/>
      <c r="S993" s="11"/>
      <c r="T993" s="11"/>
      <c r="U993" s="11"/>
      <c r="V993" s="11"/>
      <c r="W993" s="11"/>
      <c r="X993" s="11"/>
      <c r="Y993" s="11"/>
      <c r="Z993" s="11"/>
    </row>
    <row r="994" spans="1:26" ht="15.75" customHeight="1" x14ac:dyDescent="0.25">
      <c r="A994" s="2"/>
      <c r="B994" s="2"/>
      <c r="C994" s="11"/>
      <c r="D994" s="624"/>
      <c r="E994" s="625"/>
      <c r="F994" s="624"/>
      <c r="G994" s="624"/>
      <c r="H994" s="624"/>
      <c r="I994" s="624"/>
      <c r="J994" s="626"/>
      <c r="K994" s="627"/>
      <c r="L994" s="628"/>
      <c r="M994" s="628"/>
      <c r="N994" s="628"/>
      <c r="O994" s="629"/>
      <c r="P994" s="630"/>
      <c r="Q994" s="11"/>
      <c r="R994" s="11"/>
      <c r="S994" s="11"/>
      <c r="T994" s="11"/>
      <c r="U994" s="11"/>
      <c r="V994" s="11"/>
      <c r="W994" s="11"/>
      <c r="X994" s="11"/>
      <c r="Y994" s="11"/>
      <c r="Z994" s="11"/>
    </row>
    <row r="995" spans="1:26" ht="15.75" customHeight="1" x14ac:dyDescent="0.25">
      <c r="A995" s="2"/>
      <c r="B995" s="2"/>
      <c r="C995" s="11"/>
      <c r="D995" s="624"/>
      <c r="E995" s="625"/>
      <c r="F995" s="624"/>
      <c r="G995" s="624"/>
      <c r="H995" s="624"/>
      <c r="I995" s="624"/>
      <c r="J995" s="626"/>
      <c r="K995" s="627"/>
      <c r="L995" s="628"/>
      <c r="M995" s="628"/>
      <c r="N995" s="628"/>
      <c r="O995" s="629"/>
      <c r="P995" s="630"/>
      <c r="Q995" s="11"/>
      <c r="R995" s="11"/>
      <c r="S995" s="11"/>
      <c r="T995" s="11"/>
      <c r="U995" s="11"/>
      <c r="V995" s="11"/>
      <c r="W995" s="11"/>
      <c r="X995" s="11"/>
      <c r="Y995" s="11"/>
      <c r="Z995" s="11"/>
    </row>
    <row r="996" spans="1:26" ht="15.75" customHeight="1" x14ac:dyDescent="0.25">
      <c r="A996" s="2"/>
      <c r="B996" s="2"/>
      <c r="C996" s="11"/>
      <c r="D996" s="624"/>
      <c r="E996" s="625"/>
      <c r="F996" s="624"/>
      <c r="G996" s="624"/>
      <c r="H996" s="624"/>
      <c r="I996" s="624"/>
      <c r="J996" s="626"/>
      <c r="K996" s="627"/>
      <c r="L996" s="628"/>
      <c r="M996" s="628"/>
      <c r="N996" s="628"/>
      <c r="O996" s="629"/>
      <c r="P996" s="630"/>
      <c r="Q996" s="11"/>
      <c r="R996" s="11"/>
      <c r="S996" s="11"/>
      <c r="T996" s="11"/>
      <c r="U996" s="11"/>
      <c r="V996" s="11"/>
      <c r="W996" s="11"/>
      <c r="X996" s="11"/>
      <c r="Y996" s="11"/>
      <c r="Z996" s="11"/>
    </row>
    <row r="997" spans="1:26" ht="15.75" customHeight="1" x14ac:dyDescent="0.25">
      <c r="A997" s="2"/>
      <c r="B997" s="2"/>
      <c r="C997" s="11"/>
      <c r="D997" s="624"/>
      <c r="E997" s="625"/>
      <c r="F997" s="624"/>
      <c r="G997" s="624"/>
      <c r="H997" s="624"/>
      <c r="I997" s="624"/>
      <c r="J997" s="626"/>
      <c r="K997" s="627"/>
      <c r="L997" s="628"/>
      <c r="M997" s="628"/>
      <c r="N997" s="628"/>
      <c r="O997" s="629"/>
      <c r="P997" s="630"/>
      <c r="Q997" s="11"/>
      <c r="R997" s="11"/>
      <c r="S997" s="11"/>
      <c r="T997" s="11"/>
      <c r="U997" s="11"/>
      <c r="V997" s="11"/>
      <c r="W997" s="11"/>
      <c r="X997" s="11"/>
      <c r="Y997" s="11"/>
      <c r="Z997" s="11"/>
    </row>
    <row r="998" spans="1:26" ht="15.75" customHeight="1" x14ac:dyDescent="0.25">
      <c r="A998" s="2"/>
      <c r="B998" s="2"/>
      <c r="C998" s="11"/>
      <c r="D998" s="624"/>
      <c r="E998" s="625"/>
      <c r="F998" s="624"/>
      <c r="G998" s="624"/>
      <c r="H998" s="624"/>
      <c r="I998" s="624"/>
      <c r="J998" s="626"/>
      <c r="K998" s="627"/>
      <c r="L998" s="628"/>
      <c r="M998" s="628"/>
      <c r="N998" s="628"/>
      <c r="O998" s="629"/>
      <c r="P998" s="630"/>
      <c r="Q998" s="11"/>
      <c r="R998" s="11"/>
      <c r="S998" s="11"/>
      <c r="T998" s="11"/>
      <c r="U998" s="11"/>
      <c r="V998" s="11"/>
      <c r="W998" s="11"/>
      <c r="X998" s="11"/>
      <c r="Y998" s="11"/>
      <c r="Z998" s="11"/>
    </row>
    <row r="999" spans="1:26" ht="15.75" customHeight="1" x14ac:dyDescent="0.25">
      <c r="A999" s="2"/>
      <c r="B999" s="2"/>
      <c r="C999" s="11"/>
      <c r="D999" s="624"/>
      <c r="E999" s="625"/>
      <c r="F999" s="624"/>
      <c r="G999" s="624"/>
      <c r="H999" s="624"/>
      <c r="I999" s="624"/>
      <c r="J999" s="626"/>
      <c r="K999" s="627"/>
      <c r="L999" s="628"/>
      <c r="M999" s="628"/>
      <c r="N999" s="628"/>
      <c r="O999" s="629"/>
      <c r="P999" s="630"/>
      <c r="Q999" s="11"/>
      <c r="R999" s="11"/>
      <c r="S999" s="11"/>
      <c r="T999" s="11"/>
      <c r="U999" s="11"/>
      <c r="V999" s="11"/>
      <c r="W999" s="11"/>
      <c r="X999" s="11"/>
      <c r="Y999" s="11"/>
      <c r="Z999" s="11"/>
    </row>
    <row r="1000" spans="1:26" ht="15.75" customHeight="1" x14ac:dyDescent="0.25">
      <c r="A1000" s="2"/>
      <c r="B1000" s="2"/>
      <c r="C1000" s="11"/>
      <c r="D1000" s="624"/>
      <c r="E1000" s="625"/>
      <c r="F1000" s="624"/>
      <c r="G1000" s="624"/>
      <c r="H1000" s="624"/>
      <c r="I1000" s="624"/>
      <c r="J1000" s="626"/>
      <c r="K1000" s="627"/>
      <c r="L1000" s="628"/>
      <c r="M1000" s="628"/>
      <c r="N1000" s="628"/>
      <c r="O1000" s="629"/>
      <c r="P1000" s="630"/>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12</vt:i4>
      </vt:variant>
    </vt:vector>
  </HeadingPairs>
  <TitlesOfParts>
    <vt:vector size="23" baseType="lpstr">
      <vt:lpstr>buget general al UAT</vt:lpstr>
      <vt:lpstr>buget rect dec 2021-3</vt:lpstr>
      <vt:lpstr>buget rect dec 2021-2</vt:lpstr>
      <vt:lpstr>buget rect dec 2021</vt:lpstr>
      <vt:lpstr>buget rect noi 2021</vt:lpstr>
      <vt:lpstr>buget rect oct 2021</vt:lpstr>
      <vt:lpstr>buget rect sept 2021</vt:lpstr>
      <vt:lpstr>buget rect iul 2021</vt:lpstr>
      <vt:lpstr>buget rect mai 2021</vt:lpstr>
      <vt:lpstr>buget aprobat 2021 (2)</vt:lpstr>
      <vt:lpstr>Sheet2</vt:lpstr>
      <vt:lpstr>'buget general al UAT'!Print_Area</vt:lpstr>
      <vt:lpstr>'buget rect dec 2021'!Print_Area</vt:lpstr>
      <vt:lpstr>'buget rect dec 2021-2'!Print_Area</vt:lpstr>
      <vt:lpstr>'buget rect dec 2021-3'!Print_Area</vt:lpstr>
      <vt:lpstr>'buget rect noi 2021'!Print_Area</vt:lpstr>
      <vt:lpstr>'buget rect oct 2021'!Print_Area</vt:lpstr>
      <vt:lpstr>'buget general al UAT'!Print_Titles</vt:lpstr>
      <vt:lpstr>'buget rect dec 2021'!Print_Titles</vt:lpstr>
      <vt:lpstr>'buget rect dec 2021-2'!Print_Titles</vt:lpstr>
      <vt:lpstr>'buget rect dec 2021-3'!Print_Titles</vt:lpstr>
      <vt:lpstr>'buget rect noi 2021'!Print_Titles</vt:lpstr>
      <vt:lpstr>'buget rect oct 2021'!Print_Titles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Vaida Eva</cp:lastModifiedBy>
  <cp:lastPrinted>2021-12-17T12:01:03Z</cp:lastPrinted>
  <dcterms:created xsi:type="dcterms:W3CDTF">2000-12-16T12:20:48Z</dcterms:created>
  <dcterms:modified xsi:type="dcterms:W3CDTF">2022-01-11T13:26:15Z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